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7 ЗиС " sheetId="1" state="visible" r:id="rId2"/>
  </sheets>
  <definedNames>
    <definedName function="false" hidden="false" localSheetId="0" name="_xlnm.Print_Area" vbProcedure="false">'2027 ЗиС '!$A$1:$X$81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<sst xmlns="http://schemas.openxmlformats.org/spreadsheetml/2006/main" count="408" uniqueCount="227">
  <si>
    <t xml:space="preserve">Приложение №2 к ТТ</t>
  </si>
  <si>
    <t xml:space="preserve">«Оказание услуг по техническому обслуживанию</t>
  </si>
  <si>
    <t xml:space="preserve">зданий и сооружений филиала ПАО «РусГидро» - «Зейская ГЭС» в 2027 г»</t>
  </si>
  <si>
    <t xml:space="preserve">Перечень типовых услуг по техническому обслуживанию ГТС, зданий и прочих сооружений на 2027 год</t>
  </si>
  <si>
    <t xml:space="preserve">№ п/п</t>
  </si>
  <si>
    <t xml:space="preserve">Объект </t>
  </si>
  <si>
    <t xml:space="preserve">Оборудование, здание и сооружения  (основные характеристики: тип, марка и т.д.)</t>
  </si>
  <si>
    <t xml:space="preserve">Единица измерения</t>
  </si>
  <si>
    <t xml:space="preserve">Количество единиц оборудования</t>
  </si>
  <si>
    <t xml:space="preserve">Наименование типовой работы, состав работ</t>
  </si>
  <si>
    <t xml:space="preserve">Шифр расценки</t>
  </si>
  <si>
    <t xml:space="preserve">Единица измерения из расценки</t>
  </si>
  <si>
    <t xml:space="preserve">Норма трудозатрат на ед. изм.</t>
  </si>
  <si>
    <t xml:space="preserve">Состав работ</t>
  </si>
  <si>
    <t xml:space="preserve">Средний разряд работ </t>
  </si>
  <si>
    <t xml:space="preserve">Периодичность выполнения работ (кол-во воздействий в год)</t>
  </si>
  <si>
    <t xml:space="preserve">Длительность выполнения на год (час)</t>
  </si>
  <si>
    <t xml:space="preserve">МТР</t>
  </si>
  <si>
    <t xml:space="preserve">Единица измерения МТР</t>
  </si>
  <si>
    <t xml:space="preserve">Норма расхода МТР на единицу работ</t>
  </si>
  <si>
    <t xml:space="preserve">Всего Количество  МТР</t>
  </si>
  <si>
    <t xml:space="preserve">Обоснование стоимости МТР</t>
  </si>
  <si>
    <t xml:space="preserve">Средства механизации, автотранспорт Исполнителя</t>
  </si>
  <si>
    <t xml:space="preserve">Норма эксплуатации механизмов, маш/час.</t>
  </si>
  <si>
    <t xml:space="preserve">Обоснование стоимости механизмов </t>
  </si>
  <si>
    <t xml:space="preserve">Всего время использования механизма, маш/час</t>
  </si>
  <si>
    <t xml:space="preserve">Особые условия по безопасности выполнения работ </t>
  </si>
  <si>
    <t xml:space="preserve">Примечание (Период выполнения работ (квартал))</t>
  </si>
  <si>
    <t xml:space="preserve">=5*9*12</t>
  </si>
  <si>
    <t xml:space="preserve">=5*18*12</t>
  </si>
  <si>
    <t xml:space="preserve">=5*12*24</t>
  </si>
  <si>
    <t xml:space="preserve">Раздел 1. Очистка плотины</t>
  </si>
  <si>
    <t xml:space="preserve">Бетонная плотина</t>
  </si>
  <si>
    <t xml:space="preserve">Отметки с 209.5 по 323</t>
  </si>
  <si>
    <t xml:space="preserve">м3</t>
  </si>
  <si>
    <t xml:space="preserve">Очистка проходных и полупроходных каналов: от мокрого ила и грязи, расстояние более 4 м при снятых трубах, глубина очистки до 2 м ( Очистка галереи и полостей плотины (отм. 315 - 209,5) от мусора и грязи)</t>
  </si>
  <si>
    <t xml:space="preserve">ФЕРр66-11-16</t>
  </si>
  <si>
    <t xml:space="preserve"> Очистка каналов от грязи и ила со сгребанием его в кучи и выкидкой на поверхность вручную. (Очистка галереи и полостей плотины (отм. 315 — 209,5))</t>
  </si>
  <si>
    <t xml:space="preserve">50% март, 50 % декабрь</t>
  </si>
  <si>
    <t xml:space="preserve">Очистка проходных и полупроходных каналов: от мокрого ила и грязи, расстояние более 4 м при снятых трубах, глубина очистки до 2 м </t>
  </si>
  <si>
    <t xml:space="preserve">Очистка каналов от грязи и ила со сгребанием его в кучи и выкидкой на поверхность вручную. (Очистка наклонной галереи плотины (отм. 232 – 209,5))</t>
  </si>
  <si>
    <t xml:space="preserve">100 м2 подготовленной поверхности</t>
  </si>
  <si>
    <t xml:space="preserve">Срубка наплывов бетона вручную: стены и перегородки, столбы, пилястры, прямоугольные колонны и криволинейные поверхности большого радиуса </t>
  </si>
  <si>
    <t xml:space="preserve">ЕНиР8.1-1-2-2-Д</t>
  </si>
  <si>
    <t xml:space="preserve">Сгребание мусора в кучи и относка его на расстояние до 20 м. Расчистка температурных швов в галереях плотины от продуктов выщелачивания)</t>
  </si>
  <si>
    <t xml:space="preserve">100 т</t>
  </si>
  <si>
    <r>
      <rPr>
        <sz val="18"/>
        <rFont val="Times New Roman"/>
        <family val="1"/>
        <charset val="1"/>
      </rPr>
      <t xml:space="preserve">Очистка помещений от строительного мусора. (Очистка вертикальных дренажных отверстий Ду 300 мм глубиной до 15 м на </t>
    </r>
    <r>
      <rPr>
        <sz val="18"/>
        <rFont val="Times New Roman"/>
        <family val="1"/>
        <charset val="204"/>
      </rPr>
      <t xml:space="preserve">отм.232-315</t>
    </r>
    <r>
      <rPr>
        <sz val="18"/>
        <rFont val="Times New Roman"/>
        <family val="1"/>
        <charset val="1"/>
      </rPr>
      <t xml:space="preserve"> плотины)</t>
    </r>
  </si>
  <si>
    <t xml:space="preserve">ФЕРр69-9-1</t>
  </si>
  <si>
    <t xml:space="preserve"> Сгребание мусора в кучи и относка его на расстояние до 20 м. (Очистка площадок от мусора и грязи на отм. 323 (гребень плотины))</t>
  </si>
  <si>
    <t xml:space="preserve">1 т груза</t>
  </si>
  <si>
    <t xml:space="preserve">Перевозка грузов (строительный мусор, ил, песок) автомобилями-самосвалами грузоподъемностью 10 т работающих вне карьера на расстояние: I класс груза до 12 км</t>
  </si>
  <si>
    <t xml:space="preserve">ФССЦпг-03-21-01-012</t>
  </si>
  <si>
    <t xml:space="preserve">Автомобиль-самосвал 10 т</t>
  </si>
  <si>
    <t xml:space="preserve">Раздел 2. Обслуживание гребня плотины</t>
  </si>
  <si>
    <t xml:space="preserve">Гребень плотины</t>
  </si>
  <si>
    <t xml:space="preserve">Очистка помещений от строительного мусора. (Очистка и сбор песка после зимней посыпки от гололёда площадок и автодороги)</t>
  </si>
  <si>
    <t xml:space="preserve">Сгребание мусора в кучи и относка его на расстояние до 20 м. (Очистка площадок от мусора и грязи на отм. 323 (Гребень плотины))</t>
  </si>
  <si>
    <t xml:space="preserve">май</t>
  </si>
  <si>
    <t xml:space="preserve">Очистка помещений от строительного мусора. (Очистка горизонтальных температурных деформационных швов от наносов и грязи на отм 323)</t>
  </si>
  <si>
    <t xml:space="preserve">01. Сгребание мусора в кучи и относка его на расстояние до 20 м</t>
  </si>
  <si>
    <t xml:space="preserve">Очистка помещений от строительного мусора. (Очистка вертикальных дренажных отверстий Ду 150 мм глубиной до 2,5м на отм. 323 плотины)</t>
  </si>
  <si>
    <t xml:space="preserve">100 м3</t>
  </si>
  <si>
    <t xml:space="preserve">Разработка грунта вручную в траншеях глубиной до 2 м без креплений с откосами, группа грунтов: 1 (Частичное восстановление профиля, очистка проездов и обочин на отм 323).</t>
  </si>
  <si>
    <t xml:space="preserve">ФЕР01-02-057-01</t>
  </si>
  <si>
    <t xml:space="preserve">01. Разработка грунта с выбрасыванием на бровку. 02. Зачистка дна и поверхности стенок. 03. Откидка грунта от бровки.</t>
  </si>
  <si>
    <t xml:space="preserve">Погрузо-разгрузочные работы при автомобильных перевозках: Погрузка мусора строительного с погрузкой вручную</t>
  </si>
  <si>
    <t xml:space="preserve">ФССЦпг-01-01-01-041</t>
  </si>
  <si>
    <t xml:space="preserve">Перевозка грузов (строительный мусор, ил, ) автомобилями-самосвалами грузоподъемностью 10 т работающих вне карьера на расстояние: I класс груза до 12 км</t>
  </si>
  <si>
    <t xml:space="preserve">Раздел 3. Очистка коридоров в здании ГЭС</t>
  </si>
  <si>
    <t xml:space="preserve">Здание ГЭС</t>
  </si>
  <si>
    <t xml:space="preserve">Отметка с 206 по 222,3</t>
  </si>
  <si>
    <t xml:space="preserve">Очистка каналов от грязи и ила со сгребанием его в кучи и выкидкой на поверхность вручную. (Очистка коридоров и помещений  дренажа (отм. 206 — 209,0))</t>
  </si>
  <si>
    <t xml:space="preserve">март</t>
  </si>
  <si>
    <t xml:space="preserve">Очистка помещений от строительного мусора. (Очитска и сбор штукатурки в местах замачивания стен)</t>
  </si>
  <si>
    <t xml:space="preserve"> Сгребание мусора в кучи и относка его на расстояние до 20 м. (Очистка площадок от мусора и грязи на отм. 220.8-222.3)</t>
  </si>
  <si>
    <t xml:space="preserve">Сгребание мусора в кучи и относка его на расстояние до 20 м.  (Расчистка температурных швов в коридорах здания от продуктов выщелачивания)</t>
  </si>
  <si>
    <t xml:space="preserve">Раздел 4. Здания и прочие сооружения</t>
  </si>
  <si>
    <t xml:space="preserve">Здания</t>
  </si>
  <si>
    <t xml:space="preserve">Здание ГЭС, Здание трансформаторной мастерской ТМХ, Здание главного корпуса управления (АПК-1), Административно-производственный корпус №2, Здание подсобного помещения гидротехнического цеха, Здание ГМО, Здание караульного помещения КП-2, Склад на станционной площадке,  Здание задвижечной водяного пожаротушения № 2, Здание задвижечной водяного пожаротушения № 3, Здание задвижечной водяного пожаротушения № 4, Здание задвижечной водяного пожаротушения № 6, Здание задвижечной водяного пожаротушения № 5, Здание склада на хоздворе, Здание станции очистных сооружений канализации левого берега, Канализационная насосная, Склад хлорной извести, Склад  ЭМЦ, Здание технологического корпуса, Здание электрокотельной хоздвора, Здание служебного корпуса (АПК-3), Здание склада - 2,  Здание склада  № 5, Здание контрольно-пропускного пункта  КПП - 5, Здание контрольно-пропускного пункта  КПП - 11, Контрольно-проходной пункт КПП-1, Здание гаража на 20 автомашин, Здание сварочного поста СТиМ, Склад СТиМ на х/дворе,  Здание мастерской ремонта выключателей, Здание склада № 6, Электрокотельная хоздвора (ТП-17Н), Здание зарядки порошковых огнетушителей, Здание пожарного депо на 4 авто хода, Здание склада  "Таганай", Здание станции пожаротушения ОРУ-500, Здание щитового блока, Компрессорная пневматического хоз-ва на ОРУ 500/220 кВ, Гараж на 5 а/м п. Светлый, Объект 30/35, Здание АПК-4, Здание склада АПК-4, Здание служебного корпуса (УПИЦ)</t>
  </si>
  <si>
    <t xml:space="preserve">100 м2</t>
  </si>
  <si>
    <t xml:space="preserve">Смена покрытия кровли простой сложности из листовой стали: без настенных желобов и свесов (обслуживание кровельных покрытий, карнизов, фронтонов)</t>
  </si>
  <si>
    <t xml:space="preserve">ФЕРр58-14-6</t>
  </si>
  <si>
    <t xml:space="preserve">шт.</t>
  </si>
  <si>
    <t xml:space="preserve"> Разборка старой кровли. Заготовка картин для рядового покрытия скатов, свесов. Покрытие кровли готовыми картинами с установкой и прибивкой кляммер, присоединением рядового покрытия к желобам и разжелобкам.</t>
  </si>
  <si>
    <t xml:space="preserve">Профнастил оцинкованный: НС35-1000-0,7 (требуется только 1% от нормы)</t>
  </si>
  <si>
    <t xml:space="preserve">м2</t>
  </si>
  <si>
    <t xml:space="preserve">ФССЦ-08.3.09.01-0113</t>
  </si>
  <si>
    <t xml:space="preserve">Подъемники одномачтовые, грузоподъемность до 500 кг, высота подъема 25 м</t>
  </si>
  <si>
    <t xml:space="preserve">ФСЭМ-91.06.06-046</t>
  </si>
  <si>
    <t xml:space="preserve">сентябрь</t>
  </si>
  <si>
    <t xml:space="preserve">Винты самонарезающие: с уплотнительной прокладкой 4,8х80 мм (5,5 * 38) (требуется только 10% от нормы)</t>
  </si>
  <si>
    <t xml:space="preserve">шт</t>
  </si>
  <si>
    <t xml:space="preserve">ФССЦ-01.7.15.04-0057</t>
  </si>
  <si>
    <t xml:space="preserve">Автомобили бортовые, грузоподъемность: до 5 т</t>
  </si>
  <si>
    <t xml:space="preserve">ФСЭМ-91.14.02-001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</si>
  <si>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20 мм </t>
  </si>
  <si>
    <t xml:space="preserve">ФЕРр61-10-1</t>
  </si>
  <si>
    <t xml:space="preserve">Простукивание и отбивка старой штукатурки. Очистка, смачивание и подготовка поверхности.  Оштукатуривание отдельных мест. Очистка волосяной щеткой.</t>
  </si>
  <si>
    <t xml:space="preserve">Раствор цементно-песчаный  М200</t>
  </si>
  <si>
    <t xml:space="preserve">ФССЦ-04.3.01.09-0016</t>
  </si>
  <si>
    <t xml:space="preserve">Окраска силикатными красками за 2 раза ранее окрашенных фасадов: по штукатурке с земли и лесов</t>
  </si>
  <si>
    <t xml:space="preserve">ФЕРр62-24-1</t>
  </si>
  <si>
    <t xml:space="preserve">Очистка от загрязнений и удаление пятен.  Расшивка трещин. Подмазка выбоин, трещин и расчищенных мест со сглаживанием. Шлифовка подмазанных мест. Огрунтовка. Окраска</t>
  </si>
  <si>
    <t xml:space="preserve">Краска акрилатная фасадная ПРОФИ "ТЕКС" Расход 0,25 л/м2 на 2 слоя.</t>
  </si>
  <si>
    <t xml:space="preserve">л</t>
  </si>
  <si>
    <t xml:space="preserve">NSI-3300315559 п.1 Расчета ПЦ</t>
  </si>
  <si>
    <t xml:space="preserve">Окрашивание водоэмульсионными составами поверхностей стен, ранее окрашенных: водоэмульсионной краской с расчисткой старой краски свыше 10 до 35%</t>
  </si>
  <si>
    <t xml:space="preserve">ФЕРр62-16-5</t>
  </si>
  <si>
    <t xml:space="preserve">Очистка от загрязнения. Расчистка отстающей краски. Расшивка трещин и щелей. Огрунтовка. Шпатлевка расчищенных и подмазанных мест. Огрунтовка прошпатлеванных и подмазанных мест. Флейцевание. Шлифовка. Окраска на 2 слоя</t>
  </si>
  <si>
    <t xml:space="preserve">Шпатлевка: Ветонит VH, цвет белый (Шпаклевка цементная Weber.vetonit VH (1,2 кг на 1м2 при толщине слоя 1мм). Толщина слоя 20 мм. Площадь шпатлевки - 20 м2</t>
  </si>
  <si>
    <t xml:space="preserve">т</t>
  </si>
  <si>
    <t xml:space="preserve">ФССЦ-14.5.11.06-0008</t>
  </si>
  <si>
    <t xml:space="preserve">декабрь</t>
  </si>
  <si>
    <t xml:space="preserve">Грунтовка акриловая: CAPASOL, CAPAROL (Расход на 1 слой: 0,1л/м2)</t>
  </si>
  <si>
    <t xml:space="preserve">ФССЦ-14.4.01.02-0023</t>
  </si>
  <si>
    <t xml:space="preserve">100 шт</t>
  </si>
  <si>
    <t xml:space="preserve">Ремонт облицовки из керамических глазурованных плиток: рядовых на стенах со сменой плиток в одном месте до 10 штук</t>
  </si>
  <si>
    <t xml:space="preserve">ФЕРр63-9-1</t>
  </si>
  <si>
    <t xml:space="preserve">Вырубка поврежденных плиток и раствора. Подготовка и укладка плиток на растворе. Расшивка швов и протирка поверхности.</t>
  </si>
  <si>
    <t xml:space="preserve">Плитки керамические глазурованные для внутренней облицовки стен гладкие без завала белые</t>
  </si>
  <si>
    <t xml:space="preserve">ФССЦ-06.2.01.02-0011</t>
  </si>
  <si>
    <t xml:space="preserve">Раствор готовый отделочный тяжелый, цементный 1:3</t>
  </si>
  <si>
    <t xml:space="preserve">ФССЦ-04.3.01.09-0023</t>
  </si>
  <si>
    <t xml:space="preserve">Смена метлахских плиток в полах: до 10 шт. </t>
  </si>
  <si>
    <t xml:space="preserve">ФЕРр57-15-3</t>
  </si>
  <si>
    <t xml:space="preserve">Вырубка старых поврежденных плиток вручную с расчисткой мест. Укладка плиток на растворе с расшивкой швов и протиркой поверхности.</t>
  </si>
  <si>
    <t xml:space="preserve">Плитки керамические для полов гладкие неглазурованные одноцветные с красителем квадратные и прямоугольные</t>
  </si>
  <si>
    <t xml:space="preserve">ФССЦ-06.2.02.01-0071</t>
  </si>
  <si>
    <t xml:space="preserve">Раствор готовый кладочный цементный марки: 100</t>
  </si>
  <si>
    <t xml:space="preserve">ФССЦ-04.3.01.09-0014</t>
  </si>
  <si>
    <t xml:space="preserve">Перевозка грузов автомобилями-самосвалами грузоподъемностью 10 т работающих вне карьера на расстояние: I класс груза до 12 км</t>
  </si>
  <si>
    <t xml:space="preserve">Смена оконных приборов: петли.  </t>
  </si>
  <si>
    <t xml:space="preserve">ФЕРр56-12-10</t>
  </si>
  <si>
    <t xml:space="preserve">Снятие приборов. Установка новых приборов. (Приборы для окон из ПВХ профилей)</t>
  </si>
  <si>
    <t xml:space="preserve">Приборы форточные (Фурнитура для окон ПВХ)</t>
  </si>
  <si>
    <t xml:space="preserve">к-т</t>
  </si>
  <si>
    <t xml:space="preserve">ФССЦ-01.7.04.11-0023</t>
  </si>
  <si>
    <t xml:space="preserve">июнь</t>
  </si>
  <si>
    <t xml:space="preserve">Шурупы с полукруглой головкой 3,5х35 мм</t>
  </si>
  <si>
    <t xml:space="preserve">ФССЦ-01.7.15.14-0164</t>
  </si>
  <si>
    <t xml:space="preserve">Смена оконных приборов: фрамужные приборы. </t>
  </si>
  <si>
    <t xml:space="preserve">ФЕРр56-12-13</t>
  </si>
  <si>
    <t xml:space="preserve"> Снятие приборов. Установка новых приборов. (Приборы для окон из ПВХ профилей)</t>
  </si>
  <si>
    <t xml:space="preserve">Механизм фрамужный типа С 199 Мэ, для ручного открывания</t>
  </si>
  <si>
    <t xml:space="preserve">ФССЦ-01.7.04.11-0011</t>
  </si>
  <si>
    <t xml:space="preserve">Замена стеклопакетов в пластиковых окнах</t>
  </si>
  <si>
    <t xml:space="preserve">ФЕРр63-17-1</t>
  </si>
  <si>
    <t xml:space="preserve"> Демонтаж негодного стеклопакета. Монтаж нового стеклопакета.</t>
  </si>
  <si>
    <t xml:space="preserve">Стеклопакеты, стекло армированное,: 4+20+6=30 мм (Стеклопакеты 32 мм, в комплекте с клеем, прокладками, мастикой)</t>
  </si>
  <si>
    <t xml:space="preserve">ФССЦ-01.8.02.08-0038</t>
  </si>
  <si>
    <t xml:space="preserve">100 м</t>
  </si>
  <si>
    <t xml:space="preserve">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пеной. (Полиуретановым герметиком) или аналог (Ширина панельного и деформационного шва 100 мм. Нанесение герметика "Сазиласт - 53 - на горизонтальные и вертикальные стыки толщиной слоя 10 мм)</t>
  </si>
  <si>
    <t xml:space="preserve">ФЕРр53-21-6</t>
  </si>
  <si>
    <t xml:space="preserve">Расчистка лицевых кромок стыков от старой краски, герметика, пыли и других видов загрязнения. Вскрытие стыков с удалением пришедшего в негодность заполнителя.  Герметизация стыка с нагнетанием монтажной пены. Заделка швов мастикой. (Очистка  швов, герметизация шва монтажной пеной и герметиком.)</t>
  </si>
  <si>
    <t xml:space="preserve">Герметик Сазиласт 53, повышенная адгезия при высокой влажности. (Сазиласт 53-2-х компонентный полиреутановый строительный герметик ГОСТ 12.1.007, цвет-серый). 29 м2 х 0,01 м=0,29м3. Расход при толщине шва 10мм и ширине шва 100мм — 1350 г/м.п.)</t>
  </si>
  <si>
    <t xml:space="preserve">ФССЦ-14.5.01.03-0011</t>
  </si>
  <si>
    <t xml:space="preserve">Автомобили бортовые, грузоподъемность до 5 т</t>
  </si>
  <si>
    <t xml:space="preserve">Пена монтажная для герметизации стыков в баллончике емкостью 0,75 л</t>
  </si>
  <si>
    <t xml:space="preserve">ФССЦ-14.5.01.10-0024</t>
  </si>
  <si>
    <t xml:space="preserve">Снятие  противомоскитных сеток, размер 680х1600 (11 шт.). (Демонтаж К-0,8)</t>
  </si>
  <si>
    <t xml:space="preserve">ФЕР10-01-037-01 к=0,8</t>
  </si>
  <si>
    <t xml:space="preserve">Снятие  противомоскитных сеток</t>
  </si>
  <si>
    <t xml:space="preserve">Смена противомоскитных сеток, размер 680х1600 (11 шт.). (Установка противомоскитных сеток. Монтаж)</t>
  </si>
  <si>
    <t xml:space="preserve">ФЕР10-01-037-01</t>
  </si>
  <si>
    <t xml:space="preserve">Установка кронштейнов с разметкой и креплением саморезами (с помощью шуруповерта).Установка противомоскитной сетки на кронштейны.</t>
  </si>
  <si>
    <t xml:space="preserve">Шурупы для ГВЛ 3,9х25</t>
  </si>
  <si>
    <t xml:space="preserve">ФССЦ-01.7.15.14-0021</t>
  </si>
  <si>
    <t xml:space="preserve">Кронштейны</t>
  </si>
  <si>
    <t xml:space="preserve">кг</t>
  </si>
  <si>
    <t xml:space="preserve">ФССЦ-20.2.06.05-0001</t>
  </si>
  <si>
    <t xml:space="preserve">Сетка противомоскитная стационарная, цвет белый</t>
  </si>
  <si>
    <t xml:space="preserve">ФССЦ-08.1.02.17-0072</t>
  </si>
  <si>
    <t xml:space="preserve">Раздел 5. Объекты участка котельная</t>
  </si>
  <si>
    <t xml:space="preserve">Участок "Котельная"</t>
  </si>
  <si>
    <t xml:space="preserve">Здание электрокотельной, Здание электрокотельной №2, Котельная на 3 котла,  п. Временный, Насосная станция подкачки,  п. Светлый</t>
  </si>
  <si>
    <t xml:space="preserve">Смена оконных приборов: петли.</t>
  </si>
  <si>
    <t xml:space="preserve">Установка противомоскитных сеток, размер 680х1600 (3 шт.)</t>
  </si>
  <si>
    <t xml:space="preserve">Раздел 6. Обсуживание противопожарных и прочих дверей</t>
  </si>
  <si>
    <t xml:space="preserve">Здание ГЭС, Здание трансформаторной мастерской ТМХ, Здание главного корпуса управления (АПК-1), Административно-производственный корпус №2, Здание подсобного помещения гидротехнического цеха, Здание ГМО, Здание караульного помещения КП-2, Склад на станционной площадке,  Здание задвижечной водяного пожаротушения № 2, Здание задвижечной водяного пожаротушения № 3, Здание задвижечной водяного пожаротушения № 4, Здание задвижечной водяного пожаротушения № 6, Здание задвижечной водяного пожаротушения № 5, Здание склада на хоздворе, Здание станции очистных сооружений канализации левого берега, Канализационная насосная, Склад хлорной извести, Склад  ЭМЦ, Здание технологического корпуса, Здание электрокотельной хоздвора, Здание служебного корпуса (АПК-3), Здание склада - 2,  Здание склада  № 5, Здание контрольно-пропускного пункта  КПП - 5, Здание контрольно-пропускного пункта  КПП - 11, Контрольно-проходной пункт КПП-1, Здание гаража на 20 автомашин, Здание сварочного поста СТиМ, Склад СТиМ на х/дворе,  Здание мастерской ремонта выключателей, Здание склада № 6, Электрокотельная хоздвора (ТП-17Н), Здание зарядки порошковых огнетушителей, Здание пожарного депо на 4 авто хода, Здание склада  "Таганай", Здание станции пожаротушения ОРУ-500, Здание щитового блока, Компрессорная пневматического хоз-ва на ОРУ 500/220 кВ, Гараж на 5 а/м п. Светлый, Объект 30/35, Здание АПК-4, Здание склада АПК-4, Здание служебного корпуса (УПИЦ), Здание электрокотельной, Здание электрокотельной №2</t>
  </si>
  <si>
    <t xml:space="preserve">Смена дверных приборов: замки врезные</t>
  </si>
  <si>
    <t xml:space="preserve">ФЕРр56-12-5</t>
  </si>
  <si>
    <t xml:space="preserve">01. Снятие приборов. 02. Установка новых приборов.</t>
  </si>
  <si>
    <t xml:space="preserve">Замок врезной оцинкованный с цилиндровым: механизмом из латуни (Замки врезные "евро" стандарт)</t>
  </si>
  <si>
    <t xml:space="preserve">ФССЦ-01.7.04.04-0012</t>
  </si>
  <si>
    <t xml:space="preserve">50% июнь, 50% декабрь</t>
  </si>
  <si>
    <t xml:space="preserve">Смена дверных приборов: замки накладные </t>
  </si>
  <si>
    <t xml:space="preserve">ФЕРр56-12-6</t>
  </si>
  <si>
    <t xml:space="preserve"> Приборы дверные в перегородках санузлов (Декоративные накладки и ручки под "золото" в комплекте)</t>
  </si>
  <si>
    <t xml:space="preserve">ФССЦ-01.7.04.11-0021</t>
  </si>
  <si>
    <t xml:space="preserve">Смена дверных приборов: ручки-кнопки (Замена декоративных накладок и ручки "под золото" с двух сторон)</t>
  </si>
  <si>
    <t xml:space="preserve">ФЕРр56-12-4</t>
  </si>
  <si>
    <t xml:space="preserve">Ручки-кнопки со сквозным стержнем на лапках алюминиевые или из сплава ЦАМ</t>
  </si>
  <si>
    <t xml:space="preserve">ФССЦ-01.7.04.10-0011</t>
  </si>
  <si>
    <t xml:space="preserve">Установка дверного доводчика к металлическим дверям (Замена доводчиков дверных блоков)</t>
  </si>
  <si>
    <t xml:space="preserve">ФЕР09-04-012-02</t>
  </si>
  <si>
    <t xml:space="preserve">01. Разметка и сверление отверстий на скобе. 02. Приваривание скобы доводчика. 03. Крепление доводчика шуруповертом с проверкой действия. 04. Размотка и приваривание штанги доводчика. 05. Установка тяги и регулировка доводчика.</t>
  </si>
  <si>
    <t xml:space="preserve">Доводчик дверной DS 73 BC "Серия Premium", усилие закрывания EN2-5</t>
  </si>
  <si>
    <t xml:space="preserve">ФССЦ-01.7.04.01-0001</t>
  </si>
  <si>
    <t xml:space="preserve">Электроды сварочные Э42, диаметр 4 мм</t>
  </si>
  <si>
    <t xml:space="preserve">ФССЦ-01.7.11.07-0032</t>
  </si>
  <si>
    <t xml:space="preserve">Винты самонарезающие, с уплотнительной прокладкой, размер 4,8х35 мм</t>
  </si>
  <si>
    <t xml:space="preserve">ФССЦ-01.7.15.04-0056</t>
  </si>
  <si>
    <t xml:space="preserve">Смена дверных приборов: петли (Смена дверных приборов: петли и задвижки)</t>
  </si>
  <si>
    <t xml:space="preserve">ФЕРр56-12-1</t>
  </si>
  <si>
    <t xml:space="preserve">Петля накладная</t>
  </si>
  <si>
    <t xml:space="preserve">ФССЦ-01.7.04.09-0012</t>
  </si>
  <si>
    <t xml:space="preserve">ГОСТ 5090-86 задвижка накладная ЗТ-3</t>
  </si>
  <si>
    <t xml:space="preserve">ФССЦ-01.7.04.03-0001</t>
  </si>
  <si>
    <t xml:space="preserve">Ремонт дверных полотен со сменой брусков обвязки: горизонтальных на 2 сопряжения верхних (в рамках обслуживания дверей)</t>
  </si>
  <si>
    <t xml:space="preserve">ФЕРр56-15-1</t>
  </si>
  <si>
    <t xml:space="preserve">01. Высверливание нагелей. 02. Снятие негодного бруса. 03. Очистка сопряжений от клея. 04. Заготовка нового бруска с выделкой сопряжений. 05. Пригонка бруска. 06. Постановка на клей. 07. Высверливание отверстий для нагелей, изготовление и постановка нагелей.</t>
  </si>
  <si>
    <t xml:space="preserve">Бруски обрезные, хвойных пород, длина 2-3,75 м, ширина 75-150 мм, толщина 40-75 мм, сорт II</t>
  </si>
  <si>
    <t xml:space="preserve">ФССЦ-11.1.03.01-0062</t>
  </si>
  <si>
    <t xml:space="preserve">Ремонт и восстановление уплотнения стыков прокладками ПРП в 1 ряд в стенах, оконных, дверных и балконных блоках: на мастике </t>
  </si>
  <si>
    <t xml:space="preserve">ФЕРр53-21-22</t>
  </si>
  <si>
    <t xml:space="preserve">Расчистка лицевых кромок стыков от старой краски, герметика, пыли и других видов загрязнения. Вскрытие стыков с удалением пришедшего в негодность заполнителя. Укладка термоизоляционных вкладышей. (Установка уплотнительных прокладок по периметру дверных блоков и порожков)</t>
  </si>
  <si>
    <t xml:space="preserve">Прокладки ПРП уплотнительные: Д=15 мм</t>
  </si>
  <si>
    <t xml:space="preserve">м</t>
  </si>
  <si>
    <t xml:space="preserve">ФССЦ-01.7.19.06-0002</t>
  </si>
  <si>
    <t xml:space="preserve">Герметик "МОМЕНТ", силиконовый универсальный прозрачный, "Henkel"</t>
  </si>
  <si>
    <t xml:space="preserve">ФССЦ-14.5.01.07-0101</t>
  </si>
  <si>
    <t xml:space="preserve">10 шт</t>
  </si>
  <si>
    <t xml:space="preserve">Ремонт дверных коробок узких: в каменных стенах со снятием полотен (в рамках обслуживания дверей)</t>
  </si>
  <si>
    <t xml:space="preserve">ФЕРр56-13-2</t>
  </si>
  <si>
    <t xml:space="preserve">01. Снятие дверных полотен. 02. Смена на месте бруска коробки с заготовкой нового элемента. 03. Обратная навеска дверных полотен. 04. Конопатка коробок.</t>
  </si>
  <si>
    <t xml:space="preserve">Начальник ЦГТС  ЗФ АО «Гидроремонт-ВКК»</t>
  </si>
  <si>
    <t xml:space="preserve">Ярош А.С.</t>
  </si>
</sst>
</file>

<file path=xl/styles.xml><?xml version="1.0" encoding="utf-8"?>
<styleSheet xmlns="http://schemas.openxmlformats.org/spreadsheetml/2006/main">
  <numFmts count="18">
    <numFmt numFmtId="164" formatCode="General"/>
    <numFmt numFmtId="165" formatCode="_-* #,##0.00&quot;р.&quot;_-;\-* #,##0.00&quot;р.&quot;_-;_-* \-??&quot;р.&quot;_-;_-@_-"/>
    <numFmt numFmtId="166" formatCode="0%"/>
    <numFmt numFmtId="167" formatCode="_-* #,##0.00_р_._-;\-* #,##0.00_р_._-;_-* \-??_р_._-;_-@_-"/>
    <numFmt numFmtId="168" formatCode="@"/>
    <numFmt numFmtId="169" formatCode="#,##0.00"/>
    <numFmt numFmtId="170" formatCode="0.00"/>
    <numFmt numFmtId="171" formatCode="#,##0.0"/>
    <numFmt numFmtId="172" formatCode="#,##0"/>
    <numFmt numFmtId="173" formatCode="0.0000"/>
    <numFmt numFmtId="174" formatCode="0.000"/>
    <numFmt numFmtId="175" formatCode="0"/>
    <numFmt numFmtId="176" formatCode="General"/>
    <numFmt numFmtId="177" formatCode="#,##0.000"/>
    <numFmt numFmtId="178" formatCode="#,##0.0000"/>
    <numFmt numFmtId="179" formatCode="0.0"/>
    <numFmt numFmtId="180" formatCode="#,##0.00000"/>
    <numFmt numFmtId="181" formatCode="0.00000"/>
  </numFmts>
  <fonts count="21">
    <font>
      <sz val="1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8"/>
      <name val="Times New Roman"/>
      <family val="1"/>
      <charset val="1"/>
    </font>
    <font>
      <sz val="16"/>
      <name val="Times New Roman"/>
      <family val="1"/>
      <charset val="1"/>
    </font>
    <font>
      <b val="true"/>
      <sz val="24"/>
      <name val="Times New Roman"/>
      <family val="1"/>
      <charset val="204"/>
    </font>
    <font>
      <sz val="28"/>
      <name val="Times New Roman"/>
      <family val="1"/>
      <charset val="1"/>
    </font>
    <font>
      <sz val="28"/>
      <name val="Calibri"/>
      <family val="2"/>
      <charset val="1"/>
    </font>
    <font>
      <b val="true"/>
      <sz val="24"/>
      <name val="Times New Roman"/>
      <family val="1"/>
      <charset val="1"/>
    </font>
    <font>
      <b val="true"/>
      <sz val="18"/>
      <name val="Times New Roman"/>
      <family val="1"/>
      <charset val="1"/>
    </font>
    <font>
      <sz val="18"/>
      <name val="Times New Roman"/>
      <family val="1"/>
      <charset val="204"/>
    </font>
    <font>
      <b val="true"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1"/>
    </font>
    <font>
      <sz val="36"/>
      <name val="Calibri"/>
      <family val="2"/>
      <charset val="1"/>
    </font>
    <font>
      <sz val="36"/>
      <name val="Times New Roman"/>
      <family val="1"/>
      <charset val="1"/>
    </font>
    <font>
      <b val="true"/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2E3436"/>
      </left>
      <right/>
      <top/>
      <bottom/>
      <diagonal/>
    </border>
    <border diagonalUp="false" diagonalDown="false">
      <left style="medium">
        <color rgb="FF2E3436"/>
      </left>
      <right style="thin">
        <color rgb="FF2E3436"/>
      </right>
      <top style="medium">
        <color rgb="FF2E3436"/>
      </top>
      <bottom/>
      <diagonal/>
    </border>
    <border diagonalUp="false" diagonalDown="false">
      <left style="thin">
        <color rgb="FF2E3436"/>
      </left>
      <right style="thin">
        <color rgb="FF2E3436"/>
      </right>
      <top style="medium">
        <color rgb="FF2E3436"/>
      </top>
      <bottom/>
      <diagonal/>
    </border>
    <border diagonalUp="false" diagonalDown="false">
      <left style="thin">
        <color rgb="FF2E3436"/>
      </left>
      <right/>
      <top style="medium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medium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 style="thin">
        <color rgb="FF2E3436"/>
      </right>
      <top style="thin"/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thin"/>
      <bottom style="thin">
        <color rgb="FF2E3436"/>
      </bottom>
      <diagonal/>
    </border>
    <border diagonalUp="false" diagonalDown="false">
      <left style="thin">
        <color rgb="FF2E3436"/>
      </left>
      <right/>
      <top style="thin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/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/>
      <top style="thin">
        <color rgb="FF2E3436"/>
      </top>
      <bottom style="thin">
        <color rgb="FF2E3436"/>
      </bottom>
      <diagonal/>
    </border>
    <border diagonalUp="false" diagonalDown="false">
      <left/>
      <right/>
      <top style="thin">
        <color rgb="FF2E3436"/>
      </top>
      <bottom style="thin">
        <color rgb="FF2E3436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>
        <color rgb="FF2E3436"/>
      </top>
      <bottom style="thin"/>
      <diagonal/>
    </border>
    <border diagonalUp="false" diagonalDown="false">
      <left/>
      <right style="thin">
        <color rgb="FF2E3436"/>
      </right>
      <top style="thin">
        <color rgb="FF2E3436"/>
      </top>
      <bottom/>
      <diagonal/>
    </border>
    <border diagonalUp="false" diagonalDown="false">
      <left style="thin">
        <color rgb="FF2E3436"/>
      </left>
      <right style="thin">
        <color rgb="FF2E3436"/>
      </right>
      <top/>
      <bottom style="thin">
        <color rgb="FF2E3436"/>
      </bottom>
      <diagonal/>
    </border>
    <border diagonalUp="false" diagonalDown="false">
      <left style="thin">
        <color rgb="FF2E3436"/>
      </left>
      <right/>
      <top/>
      <bottom style="thin">
        <color rgb="FF2E3436"/>
      </bottom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>
        <color rgb="FF2E3436"/>
      </right>
      <top style="thin">
        <color rgb="FF2E3436"/>
      </top>
      <bottom style="thin"/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/>
      <diagonal/>
    </border>
    <border diagonalUp="false" diagonalDown="false">
      <left/>
      <right/>
      <top style="thin">
        <color rgb="FF2E3436"/>
      </top>
      <bottom/>
      <diagonal/>
    </border>
    <border diagonalUp="false" diagonalDown="false">
      <left style="thin">
        <color rgb="FF2E3436"/>
      </left>
      <right style="medium">
        <color rgb="FF2E3436"/>
      </right>
      <top/>
      <bottom style="thin">
        <color rgb="FF2E3436"/>
      </bottom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1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13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3" fillId="0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7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0" fontId="7" fillId="0" borderId="1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7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6" fontId="7" fillId="0" borderId="1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8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4" fontId="7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7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9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8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3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70" fontId="7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7" fillId="0" borderId="2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5" fontId="7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0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13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8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80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81" fontId="7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енежный 2" xfId="20"/>
    <cellStyle name="Обычный 2" xfId="21"/>
    <cellStyle name="Обычный 2 2" xfId="22"/>
    <cellStyle name="Обычный 2 2 2" xfId="23"/>
    <cellStyle name="Обычный 3" xfId="24"/>
    <cellStyle name="Процентный 2" xfId="25"/>
    <cellStyle name="Процентный 3" xfId="26"/>
    <cellStyle name="Стиль 1" xfId="27"/>
    <cellStyle name="Финансовый 3" xfId="28"/>
    <cellStyle name="Хвост" xfId="2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C0C0"/>
    <pageSetUpPr fitToPage="true"/>
  </sheetPr>
  <dimension ref="A1:DHZ151"/>
  <sheetViews>
    <sheetView showFormulas="false" showGridLines="true" showRowColHeaders="true" showZeros="true" rightToLeft="false" tabSelected="true" showOutlineSymbols="true" defaultGridColor="true" view="pageBreakPreview" topLeftCell="A70" colorId="64" zoomScale="40" zoomScaleNormal="36" zoomScalePageLayoutView="40" workbookViewId="0">
      <selection pane="topLeft" activeCell="S8" activeCellId="0" sqref="S8"/>
    </sheetView>
  </sheetViews>
  <sheetFormatPr defaultColWidth="8.859375" defaultRowHeight="23.25" zeroHeight="false" outlineLevelRow="0" outlineLevelCol="0"/>
  <cols>
    <col collapsed="false" customWidth="true" hidden="false" outlineLevel="0" max="1" min="1" style="1" width="11.85"/>
    <col collapsed="false" customWidth="true" hidden="false" outlineLevel="0" max="2" min="2" style="2" width="27.86"/>
    <col collapsed="false" customWidth="true" hidden="false" outlineLevel="0" max="3" min="3" style="2" width="53"/>
    <col collapsed="false" customWidth="true" hidden="false" outlineLevel="0" max="4" min="4" style="2" width="13.42"/>
    <col collapsed="false" customWidth="true" hidden="false" outlineLevel="0" max="5" min="5" style="2" width="16.85"/>
    <col collapsed="false" customWidth="true" hidden="false" outlineLevel="0" max="6" min="6" style="3" width="74.86"/>
    <col collapsed="false" customWidth="true" hidden="false" outlineLevel="0" max="7" min="7" style="2" width="16.29"/>
    <col collapsed="false" customWidth="true" hidden="false" outlineLevel="0" max="8" min="8" style="1" width="14.42"/>
    <col collapsed="false" customWidth="true" hidden="false" outlineLevel="0" max="9" min="9" style="2" width="17.86"/>
    <col collapsed="false" customWidth="true" hidden="false" outlineLevel="0" max="10" min="10" style="2" width="68.85"/>
    <col collapsed="false" customWidth="true" hidden="false" outlineLevel="0" max="11" min="11" style="2" width="10"/>
    <col collapsed="false" customWidth="true" hidden="false" outlineLevel="0" max="12" min="12" style="2" width="13.86"/>
    <col collapsed="false" customWidth="true" hidden="false" outlineLevel="0" max="13" min="13" style="2" width="20.14"/>
    <col collapsed="false" customWidth="true" hidden="false" outlineLevel="0" max="14" min="14" style="2" width="47.86"/>
    <col collapsed="false" customWidth="true" hidden="false" outlineLevel="0" max="15" min="15" style="1" width="9.57"/>
    <col collapsed="false" customWidth="true" hidden="false" outlineLevel="0" max="16" min="16" style="2" width="16.85"/>
    <col collapsed="false" customWidth="true" hidden="false" outlineLevel="0" max="17" min="17" style="2" width="21.43"/>
    <col collapsed="false" customWidth="true" hidden="false" outlineLevel="0" max="18" min="18" style="2" width="23.42"/>
    <col collapsed="false" customWidth="true" hidden="false" outlineLevel="0" max="19" min="19" style="2" width="31"/>
    <col collapsed="false" customWidth="true" hidden="false" outlineLevel="0" max="20" min="20" style="2" width="16"/>
    <col collapsed="false" customWidth="true" hidden="false" outlineLevel="0" max="21" min="21" style="2" width="21.43"/>
    <col collapsed="false" customWidth="true" hidden="false" outlineLevel="0" max="22" min="22" style="1" width="15.57"/>
    <col collapsed="false" customWidth="true" hidden="false" outlineLevel="0" max="23" min="23" style="4" width="62.42"/>
    <col collapsed="false" customWidth="true" hidden="false" outlineLevel="0" max="24" min="24" style="2" width="20"/>
    <col collapsed="false" customWidth="false" hidden="false" outlineLevel="0" max="1016" min="25" style="1" width="8.86"/>
    <col collapsed="false" customWidth="false" hidden="false" outlineLevel="0" max="2930" min="1017" style="5" width="8.86"/>
    <col collapsed="false" customWidth="false" hidden="false" outlineLevel="0" max="2938" min="2931" style="6" width="8.86"/>
    <col collapsed="false" customWidth="false" hidden="false" outlineLevel="0" max="16376" min="2939" style="5" width="8.86"/>
    <col collapsed="false" customWidth="true" hidden="false" outlineLevel="0" max="16384" min="16377" style="5" width="11.57"/>
  </cols>
  <sheetData>
    <row r="1" s="6" customFormat="true" ht="35.25" hidden="false" customHeight="true" outlineLevel="0" collapsed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 t="s">
        <v>0</v>
      </c>
      <c r="V1" s="8"/>
      <c r="W1" s="8"/>
      <c r="X1" s="8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</row>
    <row r="2" s="6" customFormat="true" ht="35.25" hidden="false" customHeight="fals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0"/>
      <c r="T2" s="10"/>
      <c r="U2" s="11" t="s">
        <v>1</v>
      </c>
      <c r="V2" s="11"/>
      <c r="W2" s="12"/>
      <c r="X2" s="13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</row>
    <row r="3" s="6" customFormat="true" ht="35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0"/>
      <c r="T3" s="10"/>
      <c r="U3" s="11" t="s">
        <v>2</v>
      </c>
      <c r="V3" s="11"/>
      <c r="W3" s="12"/>
      <c r="X3" s="13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</row>
    <row r="4" s="6" customFormat="true" ht="36" hidden="false" customHeight="false" outlineLevel="0" collapsed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2"/>
      <c r="W4" s="7"/>
      <c r="X4" s="14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</row>
    <row r="5" customFormat="false" ht="23.25" hidden="false" customHeight="false" outlineLevel="0" collapsed="false">
      <c r="A5" s="11"/>
      <c r="B5" s="15"/>
      <c r="C5" s="15"/>
      <c r="D5" s="16"/>
      <c r="E5" s="11"/>
      <c r="F5" s="17"/>
      <c r="G5" s="15"/>
      <c r="H5" s="16"/>
      <c r="I5" s="11"/>
      <c r="J5" s="11"/>
      <c r="K5" s="11"/>
      <c r="L5" s="11"/>
      <c r="M5" s="16"/>
      <c r="N5" s="15"/>
      <c r="O5" s="11"/>
      <c r="P5" s="11"/>
      <c r="Q5" s="11"/>
      <c r="R5" s="11"/>
      <c r="S5" s="15"/>
      <c r="T5" s="15"/>
      <c r="U5" s="15"/>
      <c r="V5" s="15"/>
      <c r="W5" s="15"/>
      <c r="X5" s="15"/>
    </row>
    <row r="6" customFormat="false" ht="29.25" hidden="false" customHeight="true" outlineLevel="0" collapsed="false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customFormat="false" ht="23.25" hidden="false" customHeight="false" outlineLevel="0" collapsed="false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5"/>
    </row>
    <row r="8" s="25" customFormat="true" ht="389.25" hidden="false" customHeight="false" outlineLevel="0" collapsed="false">
      <c r="A8" s="20" t="s">
        <v>4</v>
      </c>
      <c r="B8" s="21" t="s">
        <v>5</v>
      </c>
      <c r="C8" s="21" t="s">
        <v>6</v>
      </c>
      <c r="D8" s="21" t="s">
        <v>7</v>
      </c>
      <c r="E8" s="21" t="s">
        <v>8</v>
      </c>
      <c r="F8" s="22" t="s">
        <v>9</v>
      </c>
      <c r="G8" s="22" t="s">
        <v>10</v>
      </c>
      <c r="H8" s="21" t="s">
        <v>11</v>
      </c>
      <c r="I8" s="21" t="s">
        <v>12</v>
      </c>
      <c r="J8" s="21" t="s">
        <v>13</v>
      </c>
      <c r="K8" s="21" t="s">
        <v>14</v>
      </c>
      <c r="L8" s="21" t="s">
        <v>15</v>
      </c>
      <c r="M8" s="21" t="s">
        <v>16</v>
      </c>
      <c r="N8" s="21" t="s">
        <v>17</v>
      </c>
      <c r="O8" s="21" t="s">
        <v>18</v>
      </c>
      <c r="P8" s="21" t="s">
        <v>19</v>
      </c>
      <c r="Q8" s="21" t="s">
        <v>20</v>
      </c>
      <c r="R8" s="22" t="s">
        <v>21</v>
      </c>
      <c r="S8" s="21" t="s">
        <v>22</v>
      </c>
      <c r="T8" s="21" t="s">
        <v>23</v>
      </c>
      <c r="U8" s="21" t="s">
        <v>24</v>
      </c>
      <c r="V8" s="21" t="s">
        <v>25</v>
      </c>
      <c r="W8" s="23" t="s">
        <v>26</v>
      </c>
      <c r="X8" s="24" t="s">
        <v>27</v>
      </c>
      <c r="DHS8" s="6"/>
      <c r="DHT8" s="6"/>
      <c r="DHU8" s="6"/>
      <c r="DHV8" s="6"/>
      <c r="DHW8" s="6"/>
      <c r="DHX8" s="6"/>
      <c r="DHY8" s="6"/>
      <c r="DHZ8" s="6"/>
    </row>
    <row r="9" s="2" customFormat="true" ht="23.25" hidden="false" customHeight="false" outlineLevel="0" collapsed="false">
      <c r="A9" s="26" t="n">
        <v>1</v>
      </c>
      <c r="B9" s="27" t="n">
        <v>2</v>
      </c>
      <c r="C9" s="27" t="n">
        <v>3</v>
      </c>
      <c r="D9" s="27" t="n">
        <v>4</v>
      </c>
      <c r="E9" s="27" t="n">
        <v>5</v>
      </c>
      <c r="F9" s="27" t="n">
        <v>6</v>
      </c>
      <c r="G9" s="27" t="n">
        <v>7</v>
      </c>
      <c r="H9" s="27" t="n">
        <v>8</v>
      </c>
      <c r="I9" s="27" t="n">
        <v>9</v>
      </c>
      <c r="J9" s="27" t="n">
        <v>10</v>
      </c>
      <c r="K9" s="27" t="n">
        <v>11</v>
      </c>
      <c r="L9" s="27" t="n">
        <v>12</v>
      </c>
      <c r="M9" s="27" t="n">
        <v>13</v>
      </c>
      <c r="N9" s="27" t="n">
        <v>16</v>
      </c>
      <c r="O9" s="27" t="n">
        <v>17</v>
      </c>
      <c r="P9" s="27" t="n">
        <v>18</v>
      </c>
      <c r="Q9" s="27" t="n">
        <v>19</v>
      </c>
      <c r="R9" s="27" t="n">
        <v>20</v>
      </c>
      <c r="S9" s="27" t="n">
        <v>23</v>
      </c>
      <c r="T9" s="27" t="n">
        <v>24</v>
      </c>
      <c r="U9" s="27" t="n">
        <v>25</v>
      </c>
      <c r="V9" s="27" t="n">
        <v>26</v>
      </c>
      <c r="W9" s="28" t="n">
        <v>29</v>
      </c>
      <c r="X9" s="29" t="n">
        <v>30</v>
      </c>
      <c r="DHS9" s="6"/>
      <c r="DHT9" s="6"/>
      <c r="DHU9" s="6"/>
      <c r="DHV9" s="6"/>
      <c r="DHW9" s="6"/>
      <c r="DHX9" s="6"/>
      <c r="DHY9" s="6"/>
      <c r="DHZ9" s="6"/>
    </row>
    <row r="10" customFormat="false" ht="45" hidden="false" customHeight="false" outlineLevel="0" collapsed="false">
      <c r="A10" s="30"/>
      <c r="B10" s="31"/>
      <c r="C10" s="31"/>
      <c r="D10" s="32"/>
      <c r="E10" s="32"/>
      <c r="F10" s="33"/>
      <c r="G10" s="32"/>
      <c r="H10" s="34"/>
      <c r="I10" s="35"/>
      <c r="J10" s="35"/>
      <c r="K10" s="35"/>
      <c r="L10" s="35"/>
      <c r="M10" s="36" t="s">
        <v>28</v>
      </c>
      <c r="N10" s="32"/>
      <c r="O10" s="35"/>
      <c r="P10" s="35"/>
      <c r="Q10" s="36" t="s">
        <v>29</v>
      </c>
      <c r="R10" s="35"/>
      <c r="S10" s="32"/>
      <c r="T10" s="35"/>
      <c r="U10" s="37"/>
      <c r="V10" s="36" t="s">
        <v>30</v>
      </c>
      <c r="W10" s="28"/>
      <c r="X10" s="29"/>
    </row>
    <row r="11" customFormat="false" ht="23.25" hidden="false" customHeight="true" outlineLevel="0" collapsed="false">
      <c r="A11" s="38" t="s">
        <v>31</v>
      </c>
      <c r="B11" s="38"/>
      <c r="C11" s="38"/>
      <c r="D11" s="38"/>
      <c r="E11" s="38"/>
      <c r="F11" s="39"/>
      <c r="G11" s="40"/>
      <c r="H11" s="41"/>
      <c r="I11" s="40"/>
      <c r="J11" s="40"/>
      <c r="K11" s="40"/>
      <c r="L11" s="40"/>
      <c r="M11" s="42"/>
      <c r="N11" s="40"/>
      <c r="O11" s="41"/>
      <c r="P11" s="40"/>
      <c r="Q11" s="40"/>
      <c r="R11" s="40"/>
      <c r="S11" s="40"/>
      <c r="T11" s="40"/>
      <c r="U11" s="40"/>
      <c r="V11" s="41"/>
      <c r="W11" s="43"/>
      <c r="X11" s="44"/>
    </row>
    <row r="12" customFormat="false" ht="139.5" hidden="false" customHeight="true" outlineLevel="0" collapsed="false">
      <c r="A12" s="45" t="n">
        <v>1</v>
      </c>
      <c r="B12" s="46" t="s">
        <v>32</v>
      </c>
      <c r="C12" s="47" t="s">
        <v>33</v>
      </c>
      <c r="D12" s="46" t="s">
        <v>34</v>
      </c>
      <c r="E12" s="46" t="n">
        <v>20</v>
      </c>
      <c r="F12" s="48" t="s">
        <v>35</v>
      </c>
      <c r="G12" s="49" t="s">
        <v>36</v>
      </c>
      <c r="H12" s="46" t="s">
        <v>34</v>
      </c>
      <c r="I12" s="46" t="n">
        <v>8.95</v>
      </c>
      <c r="J12" s="48" t="s">
        <v>37</v>
      </c>
      <c r="K12" s="50" t="n">
        <v>1.9</v>
      </c>
      <c r="L12" s="46" t="n">
        <v>2</v>
      </c>
      <c r="M12" s="51" t="n">
        <f aca="false">I12*E12*L12</f>
        <v>358</v>
      </c>
      <c r="N12" s="49"/>
      <c r="O12" s="34"/>
      <c r="P12" s="49"/>
      <c r="Q12" s="49"/>
      <c r="R12" s="49"/>
      <c r="S12" s="46"/>
      <c r="T12" s="51"/>
      <c r="U12" s="49"/>
      <c r="V12" s="46"/>
      <c r="W12" s="52"/>
      <c r="X12" s="53" t="s">
        <v>38</v>
      </c>
    </row>
    <row r="13" customFormat="false" ht="116.25" hidden="false" customHeight="false" outlineLevel="0" collapsed="false">
      <c r="A13" s="45" t="n">
        <f aca="false">A12+1</f>
        <v>2</v>
      </c>
      <c r="B13" s="46"/>
      <c r="C13" s="47"/>
      <c r="D13" s="46" t="s">
        <v>34</v>
      </c>
      <c r="E13" s="46" t="n">
        <v>40</v>
      </c>
      <c r="F13" s="48" t="s">
        <v>39</v>
      </c>
      <c r="G13" s="49" t="s">
        <v>36</v>
      </c>
      <c r="H13" s="46" t="s">
        <v>34</v>
      </c>
      <c r="I13" s="46" t="n">
        <v>8.95</v>
      </c>
      <c r="J13" s="48" t="s">
        <v>40</v>
      </c>
      <c r="K13" s="50" t="n">
        <v>1.9</v>
      </c>
      <c r="L13" s="46" t="n">
        <v>2</v>
      </c>
      <c r="M13" s="51" t="n">
        <f aca="false">I13*E13*L13</f>
        <v>716</v>
      </c>
      <c r="N13" s="49"/>
      <c r="O13" s="34"/>
      <c r="P13" s="49"/>
      <c r="Q13" s="49"/>
      <c r="R13" s="49"/>
      <c r="S13" s="46"/>
      <c r="T13" s="51"/>
      <c r="U13" s="49"/>
      <c r="V13" s="46"/>
      <c r="W13" s="52"/>
      <c r="X13" s="53"/>
    </row>
    <row r="14" customFormat="false" ht="139.5" hidden="false" customHeight="false" outlineLevel="0" collapsed="false">
      <c r="A14" s="45" t="n">
        <f aca="false">A13+1</f>
        <v>3</v>
      </c>
      <c r="B14" s="46"/>
      <c r="C14" s="47"/>
      <c r="D14" s="46" t="s">
        <v>41</v>
      </c>
      <c r="E14" s="46" t="n">
        <v>1.2</v>
      </c>
      <c r="F14" s="48" t="s">
        <v>42</v>
      </c>
      <c r="G14" s="49" t="s">
        <v>43</v>
      </c>
      <c r="H14" s="46" t="s">
        <v>41</v>
      </c>
      <c r="I14" s="46" t="n">
        <v>124</v>
      </c>
      <c r="J14" s="48" t="s">
        <v>44</v>
      </c>
      <c r="K14" s="54" t="n">
        <v>2</v>
      </c>
      <c r="L14" s="46" t="n">
        <v>2</v>
      </c>
      <c r="M14" s="51" t="n">
        <f aca="false">I14*E14*L14</f>
        <v>297.6</v>
      </c>
      <c r="N14" s="49"/>
      <c r="O14" s="34"/>
      <c r="P14" s="49"/>
      <c r="Q14" s="32"/>
      <c r="R14" s="49"/>
      <c r="S14" s="46"/>
      <c r="T14" s="51"/>
      <c r="U14" s="49"/>
      <c r="V14" s="46"/>
      <c r="W14" s="52"/>
      <c r="X14" s="53"/>
    </row>
    <row r="15" customFormat="false" ht="91.5" hidden="false" customHeight="true" outlineLevel="0" collapsed="false">
      <c r="A15" s="45" t="n">
        <f aca="false">A14+1</f>
        <v>4</v>
      </c>
      <c r="B15" s="46"/>
      <c r="C15" s="47"/>
      <c r="D15" s="46" t="s">
        <v>45</v>
      </c>
      <c r="E15" s="55" t="n">
        <v>0.0025</v>
      </c>
      <c r="F15" s="48" t="s">
        <v>46</v>
      </c>
      <c r="G15" s="49" t="s">
        <v>47</v>
      </c>
      <c r="H15" s="46" t="s">
        <v>45</v>
      </c>
      <c r="I15" s="46" t="n">
        <v>188</v>
      </c>
      <c r="J15" s="48" t="s">
        <v>48</v>
      </c>
      <c r="K15" s="50" t="n">
        <v>1.1</v>
      </c>
      <c r="L15" s="46" t="n">
        <v>2</v>
      </c>
      <c r="M15" s="51" t="n">
        <f aca="false">I15*E15*L15</f>
        <v>0.94</v>
      </c>
      <c r="N15" s="49"/>
      <c r="O15" s="34"/>
      <c r="P15" s="49"/>
      <c r="Q15" s="32"/>
      <c r="R15" s="49"/>
      <c r="S15" s="46"/>
      <c r="T15" s="51"/>
      <c r="U15" s="49"/>
      <c r="V15" s="46"/>
      <c r="W15" s="52"/>
      <c r="X15" s="53"/>
    </row>
    <row r="16" customFormat="false" ht="93" hidden="false" customHeight="false" outlineLevel="0" collapsed="false">
      <c r="A16" s="45" t="n">
        <f aca="false">A15+1</f>
        <v>5</v>
      </c>
      <c r="B16" s="46"/>
      <c r="C16" s="47"/>
      <c r="D16" s="46" t="s">
        <v>49</v>
      </c>
      <c r="E16" s="46" t="n">
        <v>20</v>
      </c>
      <c r="F16" s="48" t="s">
        <v>50</v>
      </c>
      <c r="G16" s="46" t="s">
        <v>51</v>
      </c>
      <c r="H16" s="46" t="s">
        <v>49</v>
      </c>
      <c r="I16" s="46"/>
      <c r="J16" s="46"/>
      <c r="K16" s="54"/>
      <c r="L16" s="46" t="n">
        <v>2</v>
      </c>
      <c r="M16" s="51"/>
      <c r="N16" s="49"/>
      <c r="O16" s="34"/>
      <c r="P16" s="49"/>
      <c r="Q16" s="32"/>
      <c r="R16" s="49"/>
      <c r="S16" s="48" t="s">
        <v>52</v>
      </c>
      <c r="T16" s="51"/>
      <c r="U16" s="46"/>
      <c r="V16" s="46"/>
      <c r="W16" s="52"/>
      <c r="X16" s="53"/>
    </row>
    <row r="17" s="5" customFormat="true" ht="23.25" hidden="false" customHeight="true" outlineLevel="0" collapsed="false">
      <c r="A17" s="56" t="s">
        <v>53</v>
      </c>
      <c r="B17" s="56"/>
      <c r="C17" s="56"/>
      <c r="D17" s="56"/>
      <c r="E17" s="56"/>
      <c r="F17" s="57"/>
      <c r="G17" s="58"/>
      <c r="H17" s="58"/>
      <c r="I17" s="58"/>
      <c r="J17" s="58"/>
      <c r="K17" s="59"/>
      <c r="L17" s="58"/>
      <c r="M17" s="60"/>
      <c r="N17" s="61"/>
      <c r="O17" s="62"/>
      <c r="P17" s="61"/>
      <c r="Q17" s="63"/>
      <c r="R17" s="61"/>
      <c r="S17" s="58"/>
      <c r="T17" s="60"/>
      <c r="U17" s="58"/>
      <c r="V17" s="58"/>
      <c r="W17" s="62"/>
      <c r="X17" s="58"/>
      <c r="DHS17" s="6"/>
      <c r="DHT17" s="6"/>
      <c r="DHU17" s="6"/>
      <c r="DHV17" s="6"/>
      <c r="DHW17" s="6"/>
      <c r="DHX17" s="6"/>
      <c r="DHY17" s="6"/>
      <c r="DHZ17" s="6"/>
    </row>
    <row r="18" s="5" customFormat="true" ht="132" hidden="false" customHeight="true" outlineLevel="0" collapsed="false">
      <c r="A18" s="61" t="n">
        <f aca="false">A16+1</f>
        <v>6</v>
      </c>
      <c r="B18" s="58" t="s">
        <v>32</v>
      </c>
      <c r="C18" s="58" t="s">
        <v>54</v>
      </c>
      <c r="D18" s="58" t="s">
        <v>45</v>
      </c>
      <c r="E18" s="58" t="n">
        <v>0.15</v>
      </c>
      <c r="F18" s="57" t="s">
        <v>55</v>
      </c>
      <c r="G18" s="61" t="s">
        <v>47</v>
      </c>
      <c r="H18" s="58" t="s">
        <v>45</v>
      </c>
      <c r="I18" s="58" t="n">
        <v>188</v>
      </c>
      <c r="J18" s="57" t="s">
        <v>56</v>
      </c>
      <c r="K18" s="64" t="n">
        <v>1.1</v>
      </c>
      <c r="L18" s="58" t="n">
        <v>1</v>
      </c>
      <c r="M18" s="60" t="n">
        <f aca="false">I18*E18*L18</f>
        <v>28.2</v>
      </c>
      <c r="N18" s="61"/>
      <c r="O18" s="62"/>
      <c r="P18" s="61"/>
      <c r="Q18" s="63"/>
      <c r="R18" s="61"/>
      <c r="S18" s="58"/>
      <c r="T18" s="60"/>
      <c r="U18" s="61"/>
      <c r="V18" s="58"/>
      <c r="W18" s="62"/>
      <c r="X18" s="58" t="s">
        <v>57</v>
      </c>
      <c r="DHS18" s="6"/>
      <c r="DHT18" s="6"/>
      <c r="DHU18" s="6"/>
      <c r="DHV18" s="6"/>
      <c r="DHW18" s="6"/>
      <c r="DHX18" s="6"/>
      <c r="DHY18" s="6"/>
      <c r="DHZ18" s="6"/>
    </row>
    <row r="19" s="5" customFormat="true" ht="120.75" hidden="false" customHeight="true" outlineLevel="0" collapsed="false">
      <c r="A19" s="61" t="n">
        <f aca="false">A18+1</f>
        <v>7</v>
      </c>
      <c r="B19" s="58"/>
      <c r="C19" s="58"/>
      <c r="D19" s="58" t="s">
        <v>45</v>
      </c>
      <c r="E19" s="65" t="n">
        <v>0.015</v>
      </c>
      <c r="F19" s="57" t="s">
        <v>58</v>
      </c>
      <c r="G19" s="61" t="s">
        <v>47</v>
      </c>
      <c r="H19" s="58" t="s">
        <v>45</v>
      </c>
      <c r="I19" s="58" t="n">
        <v>188</v>
      </c>
      <c r="J19" s="57" t="s">
        <v>59</v>
      </c>
      <c r="K19" s="64" t="n">
        <v>1.1</v>
      </c>
      <c r="L19" s="58" t="n">
        <v>1</v>
      </c>
      <c r="M19" s="60" t="n">
        <f aca="false">I19*E19*L19</f>
        <v>2.82</v>
      </c>
      <c r="N19" s="61"/>
      <c r="O19" s="62"/>
      <c r="P19" s="61"/>
      <c r="Q19" s="63"/>
      <c r="R19" s="61"/>
      <c r="S19" s="58"/>
      <c r="T19" s="60"/>
      <c r="U19" s="61"/>
      <c r="V19" s="58"/>
      <c r="W19" s="62"/>
      <c r="X19" s="58" t="s">
        <v>57</v>
      </c>
      <c r="DHS19" s="6"/>
      <c r="DHT19" s="6"/>
      <c r="DHU19" s="6"/>
      <c r="DHV19" s="6"/>
      <c r="DHW19" s="6"/>
      <c r="DHX19" s="6"/>
      <c r="DHY19" s="6"/>
      <c r="DHZ19" s="6"/>
    </row>
    <row r="20" s="5" customFormat="true" ht="99.75" hidden="false" customHeight="true" outlineLevel="0" collapsed="false">
      <c r="A20" s="61" t="n">
        <f aca="false">A19+1</f>
        <v>8</v>
      </c>
      <c r="B20" s="58"/>
      <c r="C20" s="58"/>
      <c r="D20" s="58" t="s">
        <v>45</v>
      </c>
      <c r="E20" s="66" t="n">
        <v>0.0025</v>
      </c>
      <c r="F20" s="57" t="s">
        <v>60</v>
      </c>
      <c r="G20" s="61" t="s">
        <v>47</v>
      </c>
      <c r="H20" s="58" t="s">
        <v>45</v>
      </c>
      <c r="I20" s="58" t="n">
        <v>188</v>
      </c>
      <c r="J20" s="57" t="s">
        <v>59</v>
      </c>
      <c r="K20" s="64" t="n">
        <v>1.1</v>
      </c>
      <c r="L20" s="58" t="n">
        <v>1</v>
      </c>
      <c r="M20" s="60" t="n">
        <f aca="false">I20*E20*L20</f>
        <v>0.47</v>
      </c>
      <c r="N20" s="61"/>
      <c r="O20" s="62"/>
      <c r="P20" s="61"/>
      <c r="Q20" s="63"/>
      <c r="R20" s="61"/>
      <c r="S20" s="58"/>
      <c r="T20" s="60"/>
      <c r="U20" s="61"/>
      <c r="V20" s="58"/>
      <c r="W20" s="62"/>
      <c r="X20" s="58" t="s">
        <v>57</v>
      </c>
      <c r="DHS20" s="6"/>
      <c r="DHT20" s="6"/>
      <c r="DHU20" s="6"/>
      <c r="DHV20" s="6"/>
      <c r="DHW20" s="6"/>
      <c r="DHX20" s="6"/>
      <c r="DHY20" s="6"/>
      <c r="DHZ20" s="6"/>
    </row>
    <row r="21" s="5" customFormat="true" ht="123.75" hidden="false" customHeight="true" outlineLevel="0" collapsed="false">
      <c r="A21" s="61" t="n">
        <f aca="false">A20+1</f>
        <v>9</v>
      </c>
      <c r="B21" s="58"/>
      <c r="C21" s="58"/>
      <c r="D21" s="58" t="s">
        <v>61</v>
      </c>
      <c r="E21" s="65" t="n">
        <v>0.015</v>
      </c>
      <c r="F21" s="57" t="s">
        <v>62</v>
      </c>
      <c r="G21" s="61" t="s">
        <v>63</v>
      </c>
      <c r="H21" s="61" t="s">
        <v>61</v>
      </c>
      <c r="I21" s="58" t="n">
        <v>118</v>
      </c>
      <c r="J21" s="67" t="s">
        <v>64</v>
      </c>
      <c r="K21" s="68" t="n">
        <v>2</v>
      </c>
      <c r="L21" s="58" t="n">
        <v>1</v>
      </c>
      <c r="M21" s="60" t="n">
        <f aca="false">I21*E21*L21</f>
        <v>1.77</v>
      </c>
      <c r="N21" s="61"/>
      <c r="O21" s="62"/>
      <c r="P21" s="61"/>
      <c r="Q21" s="63"/>
      <c r="R21" s="61"/>
      <c r="S21" s="58"/>
      <c r="T21" s="60"/>
      <c r="U21" s="61"/>
      <c r="V21" s="58"/>
      <c r="W21" s="62"/>
      <c r="X21" s="58" t="s">
        <v>57</v>
      </c>
      <c r="DHS21" s="6"/>
      <c r="DHT21" s="6"/>
      <c r="DHU21" s="6"/>
      <c r="DHV21" s="6"/>
      <c r="DHW21" s="6"/>
      <c r="DHX21" s="6"/>
      <c r="DHY21" s="6"/>
      <c r="DHZ21" s="6"/>
    </row>
    <row r="22" s="5" customFormat="true" ht="91.5" hidden="false" customHeight="true" outlineLevel="0" collapsed="false">
      <c r="A22" s="61" t="n">
        <f aca="false">A21+1</f>
        <v>10</v>
      </c>
      <c r="B22" s="58"/>
      <c r="C22" s="58"/>
      <c r="D22" s="58" t="s">
        <v>49</v>
      </c>
      <c r="E22" s="58" t="n">
        <v>3</v>
      </c>
      <c r="F22" s="57" t="s">
        <v>65</v>
      </c>
      <c r="G22" s="61" t="s">
        <v>66</v>
      </c>
      <c r="H22" s="61" t="s">
        <v>49</v>
      </c>
      <c r="I22" s="58"/>
      <c r="J22" s="58"/>
      <c r="K22" s="64"/>
      <c r="L22" s="58" t="n">
        <v>1</v>
      </c>
      <c r="M22" s="60"/>
      <c r="N22" s="61"/>
      <c r="O22" s="62"/>
      <c r="P22" s="61"/>
      <c r="Q22" s="63"/>
      <c r="R22" s="61"/>
      <c r="S22" s="58"/>
      <c r="T22" s="60"/>
      <c r="U22" s="61"/>
      <c r="V22" s="58"/>
      <c r="W22" s="62"/>
      <c r="X22" s="58" t="s">
        <v>57</v>
      </c>
      <c r="DHS22" s="6"/>
      <c r="DHT22" s="6"/>
      <c r="DHU22" s="6"/>
      <c r="DHV22" s="6"/>
      <c r="DHW22" s="6"/>
      <c r="DHX22" s="6"/>
      <c r="DHY22" s="6"/>
      <c r="DHZ22" s="6"/>
    </row>
    <row r="23" s="5" customFormat="true" ht="93" hidden="false" customHeight="false" outlineLevel="0" collapsed="false">
      <c r="A23" s="61" t="n">
        <f aca="false">A22+1</f>
        <v>11</v>
      </c>
      <c r="B23" s="58"/>
      <c r="C23" s="58"/>
      <c r="D23" s="58" t="s">
        <v>49</v>
      </c>
      <c r="E23" s="58" t="n">
        <v>3</v>
      </c>
      <c r="F23" s="57" t="s">
        <v>67</v>
      </c>
      <c r="G23" s="61" t="s">
        <v>51</v>
      </c>
      <c r="H23" s="61" t="s">
        <v>49</v>
      </c>
      <c r="I23" s="58"/>
      <c r="J23" s="58"/>
      <c r="K23" s="59"/>
      <c r="L23" s="58" t="n">
        <v>1</v>
      </c>
      <c r="M23" s="60"/>
      <c r="N23" s="61"/>
      <c r="O23" s="62"/>
      <c r="P23" s="61"/>
      <c r="Q23" s="63"/>
      <c r="R23" s="61"/>
      <c r="S23" s="57" t="s">
        <v>52</v>
      </c>
      <c r="T23" s="60"/>
      <c r="U23" s="58"/>
      <c r="V23" s="58"/>
      <c r="W23" s="62"/>
      <c r="X23" s="58" t="s">
        <v>57</v>
      </c>
      <c r="DHS23" s="6"/>
      <c r="DHT23" s="6"/>
      <c r="DHU23" s="6"/>
      <c r="DHV23" s="6"/>
      <c r="DHW23" s="6"/>
      <c r="DHX23" s="6"/>
      <c r="DHY23" s="6"/>
      <c r="DHZ23" s="6"/>
    </row>
    <row r="24" customFormat="false" ht="23.25" hidden="false" customHeight="true" outlineLevel="0" collapsed="false">
      <c r="A24" s="38" t="s">
        <v>68</v>
      </c>
      <c r="B24" s="38"/>
      <c r="C24" s="38"/>
      <c r="D24" s="38"/>
      <c r="E24" s="38"/>
      <c r="F24" s="48"/>
      <c r="G24" s="46"/>
      <c r="H24" s="46"/>
      <c r="I24" s="46"/>
      <c r="J24" s="46"/>
      <c r="K24" s="54"/>
      <c r="L24" s="46"/>
      <c r="M24" s="51"/>
      <c r="N24" s="49"/>
      <c r="O24" s="34"/>
      <c r="P24" s="49"/>
      <c r="Q24" s="32"/>
      <c r="R24" s="49"/>
      <c r="S24" s="46"/>
      <c r="T24" s="51"/>
      <c r="U24" s="46"/>
      <c r="V24" s="46"/>
      <c r="W24" s="52"/>
      <c r="X24" s="53"/>
    </row>
    <row r="25" customFormat="false" ht="139.5" hidden="false" customHeight="true" outlineLevel="0" collapsed="false">
      <c r="A25" s="45" t="n">
        <f aca="false">A23+1</f>
        <v>12</v>
      </c>
      <c r="B25" s="46" t="s">
        <v>69</v>
      </c>
      <c r="C25" s="47" t="s">
        <v>70</v>
      </c>
      <c r="D25" s="46" t="s">
        <v>34</v>
      </c>
      <c r="E25" s="46" t="n">
        <v>5</v>
      </c>
      <c r="F25" s="48" t="s">
        <v>39</v>
      </c>
      <c r="G25" s="49" t="s">
        <v>36</v>
      </c>
      <c r="H25" s="46" t="s">
        <v>34</v>
      </c>
      <c r="I25" s="46" t="n">
        <v>8.95</v>
      </c>
      <c r="J25" s="48" t="s">
        <v>71</v>
      </c>
      <c r="K25" s="50" t="n">
        <v>1.9</v>
      </c>
      <c r="L25" s="46" t="n">
        <v>1</v>
      </c>
      <c r="M25" s="51" t="n">
        <f aca="false">I25*E25*L25</f>
        <v>44.75</v>
      </c>
      <c r="N25" s="49"/>
      <c r="O25" s="34"/>
      <c r="P25" s="49"/>
      <c r="Q25" s="49"/>
      <c r="R25" s="49"/>
      <c r="S25" s="46"/>
      <c r="T25" s="51"/>
      <c r="U25" s="49"/>
      <c r="V25" s="46"/>
      <c r="W25" s="52"/>
      <c r="X25" s="58" t="s">
        <v>72</v>
      </c>
    </row>
    <row r="26" customFormat="false" ht="91.5" hidden="false" customHeight="true" outlineLevel="0" collapsed="false">
      <c r="A26" s="45" t="n">
        <f aca="false">A25+1</f>
        <v>13</v>
      </c>
      <c r="B26" s="46"/>
      <c r="C26" s="47"/>
      <c r="D26" s="46" t="s">
        <v>45</v>
      </c>
      <c r="E26" s="46" t="n">
        <v>0.02</v>
      </c>
      <c r="F26" s="48" t="s">
        <v>73</v>
      </c>
      <c r="G26" s="49" t="s">
        <v>47</v>
      </c>
      <c r="H26" s="46" t="s">
        <v>45</v>
      </c>
      <c r="I26" s="46" t="n">
        <v>188</v>
      </c>
      <c r="J26" s="48" t="s">
        <v>74</v>
      </c>
      <c r="K26" s="50" t="n">
        <v>1.1</v>
      </c>
      <c r="L26" s="46" t="n">
        <v>1</v>
      </c>
      <c r="M26" s="51" t="n">
        <f aca="false">I26*E26*L26</f>
        <v>3.76</v>
      </c>
      <c r="N26" s="49"/>
      <c r="O26" s="34"/>
      <c r="P26" s="49"/>
      <c r="Q26" s="32"/>
      <c r="R26" s="49"/>
      <c r="S26" s="46"/>
      <c r="T26" s="51"/>
      <c r="U26" s="49"/>
      <c r="V26" s="46"/>
      <c r="W26" s="52"/>
      <c r="X26" s="58" t="s">
        <v>72</v>
      </c>
    </row>
    <row r="27" customFormat="false" ht="139.5" hidden="false" customHeight="false" outlineLevel="0" collapsed="false">
      <c r="A27" s="45" t="n">
        <f aca="false">A26+1</f>
        <v>14</v>
      </c>
      <c r="B27" s="46"/>
      <c r="C27" s="47"/>
      <c r="D27" s="46" t="s">
        <v>41</v>
      </c>
      <c r="E27" s="46" t="n">
        <v>0.5</v>
      </c>
      <c r="F27" s="48" t="s">
        <v>42</v>
      </c>
      <c r="G27" s="49" t="s">
        <v>43</v>
      </c>
      <c r="H27" s="46" t="s">
        <v>41</v>
      </c>
      <c r="I27" s="46" t="n">
        <v>124</v>
      </c>
      <c r="J27" s="48" t="s">
        <v>75</v>
      </c>
      <c r="K27" s="54" t="n">
        <v>2</v>
      </c>
      <c r="L27" s="46" t="n">
        <v>1</v>
      </c>
      <c r="M27" s="51" t="n">
        <f aca="false">I27*E27*L27</f>
        <v>62</v>
      </c>
      <c r="N27" s="49"/>
      <c r="O27" s="34"/>
      <c r="P27" s="49"/>
      <c r="Q27" s="32"/>
      <c r="R27" s="49"/>
      <c r="S27" s="46"/>
      <c r="T27" s="51"/>
      <c r="U27" s="49"/>
      <c r="V27" s="46"/>
      <c r="W27" s="52"/>
      <c r="X27" s="58" t="s">
        <v>72</v>
      </c>
    </row>
    <row r="28" customFormat="false" ht="93" hidden="false" customHeight="false" outlineLevel="0" collapsed="false">
      <c r="A28" s="45" t="n">
        <f aca="false">A27+1</f>
        <v>15</v>
      </c>
      <c r="B28" s="46"/>
      <c r="C28" s="47"/>
      <c r="D28" s="46" t="s">
        <v>49</v>
      </c>
      <c r="E28" s="46" t="n">
        <v>1.8</v>
      </c>
      <c r="F28" s="48" t="s">
        <v>67</v>
      </c>
      <c r="G28" s="46" t="s">
        <v>51</v>
      </c>
      <c r="H28" s="46" t="s">
        <v>49</v>
      </c>
      <c r="I28" s="46"/>
      <c r="J28" s="46"/>
      <c r="K28" s="54"/>
      <c r="L28" s="46" t="n">
        <v>1</v>
      </c>
      <c r="M28" s="51"/>
      <c r="N28" s="49"/>
      <c r="O28" s="34"/>
      <c r="P28" s="49"/>
      <c r="Q28" s="32"/>
      <c r="R28" s="49"/>
      <c r="S28" s="46" t="s">
        <v>52</v>
      </c>
      <c r="T28" s="51"/>
      <c r="U28" s="46"/>
      <c r="V28" s="46"/>
      <c r="W28" s="52"/>
      <c r="X28" s="58" t="s">
        <v>72</v>
      </c>
    </row>
    <row r="29" customFormat="false" ht="23.25" hidden="false" customHeight="true" outlineLevel="0" collapsed="false">
      <c r="A29" s="38" t="s">
        <v>76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41"/>
      <c r="N29" s="40"/>
      <c r="O29" s="41"/>
      <c r="P29" s="40"/>
      <c r="Q29" s="40"/>
      <c r="R29" s="40"/>
      <c r="S29" s="40"/>
      <c r="T29" s="40"/>
      <c r="U29" s="40"/>
      <c r="V29" s="41"/>
      <c r="W29" s="43"/>
      <c r="X29" s="44"/>
    </row>
    <row r="30" s="5" customFormat="true" ht="129" hidden="false" customHeight="true" outlineLevel="0" collapsed="false">
      <c r="A30" s="69" t="n">
        <f aca="false">A28+1</f>
        <v>16</v>
      </c>
      <c r="B30" s="58" t="s">
        <v>77</v>
      </c>
      <c r="C30" s="58" t="s">
        <v>78</v>
      </c>
      <c r="D30" s="69" t="s">
        <v>79</v>
      </c>
      <c r="E30" s="58" t="n">
        <v>0.48</v>
      </c>
      <c r="F30" s="67" t="s">
        <v>80</v>
      </c>
      <c r="G30" s="69" t="s">
        <v>81</v>
      </c>
      <c r="H30" s="69" t="s">
        <v>82</v>
      </c>
      <c r="I30" s="58" t="n">
        <v>109.77</v>
      </c>
      <c r="J30" s="57" t="s">
        <v>83</v>
      </c>
      <c r="K30" s="69" t="n">
        <v>3.3</v>
      </c>
      <c r="L30" s="68" t="n">
        <v>1</v>
      </c>
      <c r="M30" s="60" t="n">
        <f aca="false">E30*I30*L30</f>
        <v>52.6896</v>
      </c>
      <c r="N30" s="67" t="s">
        <v>84</v>
      </c>
      <c r="O30" s="61" t="s">
        <v>85</v>
      </c>
      <c r="P30" s="61" t="n">
        <v>117</v>
      </c>
      <c r="Q30" s="61" t="n">
        <f aca="false">E30*P30*L30*0.01</f>
        <v>0.5616</v>
      </c>
      <c r="R30" s="61" t="s">
        <v>86</v>
      </c>
      <c r="S30" s="67" t="s">
        <v>87</v>
      </c>
      <c r="T30" s="60" t="n">
        <v>2.05</v>
      </c>
      <c r="U30" s="61" t="s">
        <v>88</v>
      </c>
      <c r="V30" s="58" t="n">
        <f aca="false">E30*L30*T30</f>
        <v>0.984</v>
      </c>
      <c r="W30" s="61"/>
      <c r="X30" s="58" t="s">
        <v>89</v>
      </c>
      <c r="DHS30" s="6"/>
      <c r="DHT30" s="6"/>
      <c r="DHU30" s="6"/>
      <c r="DHV30" s="6"/>
      <c r="DHW30" s="6"/>
      <c r="DHX30" s="6"/>
      <c r="DHY30" s="6"/>
      <c r="DHZ30" s="6"/>
    </row>
    <row r="31" s="5" customFormat="true" ht="124.5" hidden="false" customHeight="true" outlineLevel="0" collapsed="false">
      <c r="A31" s="69"/>
      <c r="B31" s="58"/>
      <c r="C31" s="58"/>
      <c r="D31" s="69"/>
      <c r="E31" s="58"/>
      <c r="F31" s="67"/>
      <c r="G31" s="69"/>
      <c r="H31" s="69"/>
      <c r="I31" s="58"/>
      <c r="J31" s="57"/>
      <c r="K31" s="69"/>
      <c r="L31" s="68"/>
      <c r="M31" s="60"/>
      <c r="N31" s="67" t="s">
        <v>90</v>
      </c>
      <c r="O31" s="61" t="s">
        <v>91</v>
      </c>
      <c r="P31" s="64" t="n">
        <v>1000</v>
      </c>
      <c r="Q31" s="61" t="n">
        <f aca="false">E30*P31*L30*0.1</f>
        <v>48</v>
      </c>
      <c r="R31" s="61" t="s">
        <v>92</v>
      </c>
      <c r="S31" s="67" t="s">
        <v>93</v>
      </c>
      <c r="T31" s="60" t="n">
        <v>0.57</v>
      </c>
      <c r="U31" s="61" t="s">
        <v>94</v>
      </c>
      <c r="V31" s="58" t="n">
        <f aca="false">E30*L30*T31</f>
        <v>0.2736</v>
      </c>
      <c r="W31" s="61"/>
      <c r="X31" s="58"/>
      <c r="DHS31" s="6"/>
      <c r="DHT31" s="6"/>
      <c r="DHU31" s="6"/>
      <c r="DHV31" s="6"/>
      <c r="DHW31" s="6"/>
      <c r="DHX31" s="6"/>
      <c r="DHY31" s="6"/>
      <c r="DHZ31" s="6"/>
    </row>
    <row r="32" s="5" customFormat="true" ht="156" hidden="false" customHeight="true" outlineLevel="0" collapsed="false">
      <c r="A32" s="61" t="n">
        <f aca="false">A30+1</f>
        <v>17</v>
      </c>
      <c r="B32" s="58"/>
      <c r="C32" s="58"/>
      <c r="D32" s="70" t="s">
        <v>79</v>
      </c>
      <c r="E32" s="71" t="n">
        <v>0.84</v>
      </c>
      <c r="F32" s="72" t="s">
        <v>95</v>
      </c>
      <c r="G32" s="70" t="s">
        <v>96</v>
      </c>
      <c r="H32" s="70" t="s">
        <v>79</v>
      </c>
      <c r="I32" s="71" t="n">
        <v>174</v>
      </c>
      <c r="J32" s="72" t="s">
        <v>97</v>
      </c>
      <c r="K32" s="70" t="n">
        <v>3.2</v>
      </c>
      <c r="L32" s="73" t="n">
        <v>1</v>
      </c>
      <c r="M32" s="74" t="n">
        <f aca="false">I32*E32*L32</f>
        <v>146.16</v>
      </c>
      <c r="N32" s="67" t="s">
        <v>98</v>
      </c>
      <c r="O32" s="61" t="s">
        <v>34</v>
      </c>
      <c r="P32" s="63" t="n">
        <v>2.2</v>
      </c>
      <c r="Q32" s="58" t="n">
        <f aca="false">E32*P32*L32</f>
        <v>1.848</v>
      </c>
      <c r="R32" s="61" t="s">
        <v>99</v>
      </c>
      <c r="S32" s="67"/>
      <c r="T32" s="75"/>
      <c r="U32" s="58"/>
      <c r="V32" s="58"/>
      <c r="W32" s="67"/>
      <c r="X32" s="58" t="s">
        <v>89</v>
      </c>
      <c r="DHS32" s="6"/>
      <c r="DHT32" s="6"/>
      <c r="DHU32" s="6"/>
      <c r="DHV32" s="6"/>
      <c r="DHW32" s="6"/>
      <c r="DHX32" s="6"/>
      <c r="DHY32" s="6"/>
      <c r="DHZ32" s="6"/>
    </row>
    <row r="33" s="5" customFormat="true" ht="116.25" hidden="false" customHeight="false" outlineLevel="0" collapsed="false">
      <c r="A33" s="61" t="n">
        <f aca="false">A32+1</f>
        <v>18</v>
      </c>
      <c r="B33" s="58"/>
      <c r="C33" s="58"/>
      <c r="D33" s="61" t="s">
        <v>79</v>
      </c>
      <c r="E33" s="58" t="n">
        <v>0.84</v>
      </c>
      <c r="F33" s="67" t="s">
        <v>100</v>
      </c>
      <c r="G33" s="61" t="s">
        <v>101</v>
      </c>
      <c r="H33" s="61" t="s">
        <v>79</v>
      </c>
      <c r="I33" s="58" t="n">
        <v>25.09</v>
      </c>
      <c r="J33" s="48" t="s">
        <v>102</v>
      </c>
      <c r="K33" s="61" t="n">
        <v>3.2</v>
      </c>
      <c r="L33" s="68" t="n">
        <v>1</v>
      </c>
      <c r="M33" s="60" t="n">
        <f aca="false">I33*E33*L33</f>
        <v>21.0756</v>
      </c>
      <c r="N33" s="67" t="s">
        <v>103</v>
      </c>
      <c r="O33" s="61" t="s">
        <v>104</v>
      </c>
      <c r="P33" s="60" t="n">
        <v>25</v>
      </c>
      <c r="Q33" s="61" t="n">
        <f aca="false">E33*P33*L33</f>
        <v>21</v>
      </c>
      <c r="R33" s="61" t="s">
        <v>105</v>
      </c>
      <c r="S33" s="67" t="s">
        <v>93</v>
      </c>
      <c r="T33" s="60" t="n">
        <v>0.05</v>
      </c>
      <c r="U33" s="61" t="s">
        <v>94</v>
      </c>
      <c r="V33" s="58" t="n">
        <f aca="false">E33*L33*T33</f>
        <v>0.042</v>
      </c>
      <c r="W33" s="67"/>
      <c r="X33" s="58"/>
      <c r="DHS33" s="6"/>
      <c r="DHT33" s="6"/>
      <c r="DHU33" s="6"/>
      <c r="DHV33" s="6"/>
      <c r="DHW33" s="6"/>
      <c r="DHX33" s="6"/>
      <c r="DHY33" s="6"/>
      <c r="DHZ33" s="6"/>
    </row>
    <row r="34" s="78" customFormat="true" ht="187.5" hidden="false" customHeight="true" outlineLevel="0" collapsed="false">
      <c r="A34" s="69" t="n">
        <f aca="false">A33+1</f>
        <v>19</v>
      </c>
      <c r="B34" s="58"/>
      <c r="C34" s="58"/>
      <c r="D34" s="69" t="s">
        <v>79</v>
      </c>
      <c r="E34" s="58" t="n">
        <v>0.6</v>
      </c>
      <c r="F34" s="67" t="s">
        <v>106</v>
      </c>
      <c r="G34" s="69" t="s">
        <v>107</v>
      </c>
      <c r="H34" s="69" t="s">
        <v>79</v>
      </c>
      <c r="I34" s="58" t="n">
        <v>227.23</v>
      </c>
      <c r="J34" s="76" t="s">
        <v>108</v>
      </c>
      <c r="K34" s="69" t="n">
        <v>3.1</v>
      </c>
      <c r="L34" s="68" t="n">
        <v>1</v>
      </c>
      <c r="M34" s="60" t="n">
        <f aca="false">I34*E34*L34</f>
        <v>136.338</v>
      </c>
      <c r="N34" s="67" t="s">
        <v>109</v>
      </c>
      <c r="O34" s="61" t="s">
        <v>110</v>
      </c>
      <c r="P34" s="77" t="n">
        <f aca="false">1.2*20/1000*100</f>
        <v>2.4</v>
      </c>
      <c r="Q34" s="61" t="n">
        <f aca="false">0.2*P34*L34</f>
        <v>0.48</v>
      </c>
      <c r="R34" s="61" t="s">
        <v>111</v>
      </c>
      <c r="S34" s="67"/>
      <c r="T34" s="60"/>
      <c r="U34" s="61"/>
      <c r="V34" s="58"/>
      <c r="W34" s="67"/>
      <c r="X34" s="58" t="s">
        <v>112</v>
      </c>
      <c r="DHS34" s="79"/>
      <c r="DHT34" s="79"/>
      <c r="DHU34" s="79"/>
      <c r="DHV34" s="79"/>
      <c r="DHW34" s="79"/>
      <c r="DHX34" s="79"/>
      <c r="DHY34" s="79"/>
      <c r="DHZ34" s="79"/>
    </row>
    <row r="35" s="78" customFormat="true" ht="93.75" hidden="false" customHeight="true" outlineLevel="0" collapsed="false">
      <c r="A35" s="69"/>
      <c r="B35" s="58"/>
      <c r="C35" s="58"/>
      <c r="D35" s="69"/>
      <c r="E35" s="58"/>
      <c r="F35" s="67"/>
      <c r="G35" s="69"/>
      <c r="H35" s="69"/>
      <c r="I35" s="58"/>
      <c r="J35" s="76"/>
      <c r="K35" s="69"/>
      <c r="L35" s="68"/>
      <c r="M35" s="60"/>
      <c r="N35" s="67" t="s">
        <v>113</v>
      </c>
      <c r="O35" s="61" t="s">
        <v>104</v>
      </c>
      <c r="P35" s="60" t="n">
        <f aca="false">0.1*100</f>
        <v>10</v>
      </c>
      <c r="Q35" s="61" t="n">
        <f aca="false">E34*P35*L34</f>
        <v>6</v>
      </c>
      <c r="R35" s="61" t="s">
        <v>114</v>
      </c>
      <c r="S35" s="67"/>
      <c r="T35" s="60"/>
      <c r="U35" s="61"/>
      <c r="V35" s="58"/>
      <c r="W35" s="67"/>
      <c r="X35" s="58"/>
      <c r="DHS35" s="79"/>
      <c r="DHT35" s="79"/>
      <c r="DHU35" s="79"/>
      <c r="DHV35" s="79"/>
      <c r="DHW35" s="79"/>
      <c r="DHX35" s="79"/>
      <c r="DHY35" s="79"/>
      <c r="DHZ35" s="79"/>
    </row>
    <row r="36" s="78" customFormat="true" ht="96" hidden="false" customHeight="true" outlineLevel="0" collapsed="false">
      <c r="A36" s="69"/>
      <c r="B36" s="58"/>
      <c r="C36" s="58"/>
      <c r="D36" s="69"/>
      <c r="E36" s="58"/>
      <c r="F36" s="67"/>
      <c r="G36" s="69"/>
      <c r="H36" s="69"/>
      <c r="I36" s="58"/>
      <c r="J36" s="76"/>
      <c r="K36" s="69"/>
      <c r="L36" s="68"/>
      <c r="M36" s="60"/>
      <c r="N36" s="67" t="s">
        <v>103</v>
      </c>
      <c r="O36" s="61" t="s">
        <v>104</v>
      </c>
      <c r="P36" s="60" t="n">
        <v>25</v>
      </c>
      <c r="Q36" s="61" t="n">
        <f aca="false">E34*P36*L34</f>
        <v>15</v>
      </c>
      <c r="R36" s="61" t="s">
        <v>105</v>
      </c>
      <c r="S36" s="67"/>
      <c r="T36" s="60"/>
      <c r="U36" s="61"/>
      <c r="V36" s="58"/>
      <c r="W36" s="67"/>
      <c r="X36" s="58"/>
      <c r="DHS36" s="79"/>
      <c r="DHT36" s="79"/>
      <c r="DHU36" s="79"/>
      <c r="DHV36" s="79"/>
      <c r="DHW36" s="79"/>
      <c r="DHX36" s="79"/>
      <c r="DHY36" s="79"/>
      <c r="DHZ36" s="79"/>
    </row>
    <row r="37" s="5" customFormat="true" ht="92.25" hidden="false" customHeight="true" outlineLevel="0" collapsed="false">
      <c r="A37" s="80" t="n">
        <f aca="false">A34+1</f>
        <v>20</v>
      </c>
      <c r="B37" s="58"/>
      <c r="C37" s="58"/>
      <c r="D37" s="80" t="s">
        <v>115</v>
      </c>
      <c r="E37" s="71" t="n">
        <v>0.1</v>
      </c>
      <c r="F37" s="72" t="s">
        <v>116</v>
      </c>
      <c r="G37" s="80" t="s">
        <v>117</v>
      </c>
      <c r="H37" s="80" t="s">
        <v>115</v>
      </c>
      <c r="I37" s="71" t="n">
        <f aca="false">26.5</f>
        <v>26.5</v>
      </c>
      <c r="J37" s="81" t="s">
        <v>118</v>
      </c>
      <c r="K37" s="80" t="n">
        <v>3.1</v>
      </c>
      <c r="L37" s="73" t="n">
        <v>1</v>
      </c>
      <c r="M37" s="74" t="n">
        <f aca="false">E37*I37*L37</f>
        <v>2.65</v>
      </c>
      <c r="N37" s="67" t="s">
        <v>119</v>
      </c>
      <c r="O37" s="61" t="s">
        <v>85</v>
      </c>
      <c r="P37" s="82" t="n">
        <v>2.47</v>
      </c>
      <c r="Q37" s="58" t="n">
        <f aca="false">E37*P37*L37</f>
        <v>0.247</v>
      </c>
      <c r="R37" s="61" t="s">
        <v>120</v>
      </c>
      <c r="S37" s="67" t="s">
        <v>93</v>
      </c>
      <c r="T37" s="60" t="n">
        <f aca="false">0.05</f>
        <v>0.05</v>
      </c>
      <c r="U37" s="69" t="s">
        <v>94</v>
      </c>
      <c r="V37" s="58" t="n">
        <f aca="false">E37*L37*T37</f>
        <v>0.005</v>
      </c>
      <c r="W37" s="83"/>
      <c r="X37" s="58" t="s">
        <v>112</v>
      </c>
      <c r="DHS37" s="6"/>
      <c r="DHT37" s="6"/>
      <c r="DHU37" s="6"/>
      <c r="DHV37" s="6"/>
      <c r="DHW37" s="6"/>
      <c r="DHX37" s="6"/>
      <c r="DHY37" s="6"/>
      <c r="DHZ37" s="6"/>
    </row>
    <row r="38" s="5" customFormat="true" ht="69.75" hidden="false" customHeight="false" outlineLevel="0" collapsed="false">
      <c r="A38" s="80"/>
      <c r="B38" s="58"/>
      <c r="C38" s="58"/>
      <c r="D38" s="80"/>
      <c r="E38" s="71"/>
      <c r="F38" s="72"/>
      <c r="G38" s="80"/>
      <c r="H38" s="80"/>
      <c r="I38" s="71"/>
      <c r="J38" s="81"/>
      <c r="K38" s="80"/>
      <c r="L38" s="73"/>
      <c r="M38" s="74"/>
      <c r="N38" s="67" t="s">
        <v>121</v>
      </c>
      <c r="O38" s="61" t="s">
        <v>34</v>
      </c>
      <c r="P38" s="77" t="n">
        <f aca="false">0.037</f>
        <v>0.037</v>
      </c>
      <c r="Q38" s="65" t="n">
        <f aca="false">E37*P38*L37</f>
        <v>0.0037</v>
      </c>
      <c r="R38" s="61" t="s">
        <v>122</v>
      </c>
      <c r="S38" s="67"/>
      <c r="T38" s="60"/>
      <c r="U38" s="69"/>
      <c r="V38" s="58"/>
      <c r="W38" s="83"/>
      <c r="X38" s="58"/>
      <c r="DHS38" s="6"/>
      <c r="DHT38" s="6"/>
      <c r="DHU38" s="6"/>
      <c r="DHV38" s="6"/>
      <c r="DHW38" s="6"/>
      <c r="DHX38" s="6"/>
      <c r="DHY38" s="6"/>
      <c r="DHZ38" s="6"/>
    </row>
    <row r="39" s="5" customFormat="true" ht="139.5" hidden="false" customHeight="true" outlineLevel="0" collapsed="false">
      <c r="A39" s="69" t="n">
        <f aca="false">A37+1</f>
        <v>21</v>
      </c>
      <c r="B39" s="58"/>
      <c r="C39" s="58"/>
      <c r="D39" s="69" t="s">
        <v>115</v>
      </c>
      <c r="E39" s="58" t="n">
        <v>0.05</v>
      </c>
      <c r="F39" s="67" t="s">
        <v>123</v>
      </c>
      <c r="G39" s="69" t="s">
        <v>124</v>
      </c>
      <c r="H39" s="69" t="s">
        <v>115</v>
      </c>
      <c r="I39" s="58" t="n">
        <f aca="false">13.88</f>
        <v>13.88</v>
      </c>
      <c r="J39" s="84" t="s">
        <v>125</v>
      </c>
      <c r="K39" s="69" t="n">
        <v>3</v>
      </c>
      <c r="L39" s="68" t="n">
        <v>1</v>
      </c>
      <c r="M39" s="60" t="n">
        <f aca="false">E39*I39*L39</f>
        <v>0.694</v>
      </c>
      <c r="N39" s="67" t="s">
        <v>126</v>
      </c>
      <c r="O39" s="61" t="s">
        <v>85</v>
      </c>
      <c r="P39" s="60" t="n">
        <v>2.6</v>
      </c>
      <c r="Q39" s="61" t="n">
        <f aca="false">E39*P39*L39</f>
        <v>0.13</v>
      </c>
      <c r="R39" s="61" t="s">
        <v>127</v>
      </c>
      <c r="S39" s="67" t="s">
        <v>93</v>
      </c>
      <c r="T39" s="60" t="n">
        <f aca="false">0.1</f>
        <v>0.1</v>
      </c>
      <c r="U39" s="69" t="s">
        <v>94</v>
      </c>
      <c r="V39" s="58" t="n">
        <f aca="false">E39*L39*T39</f>
        <v>0.005</v>
      </c>
      <c r="W39" s="83"/>
      <c r="X39" s="58"/>
      <c r="DHS39" s="6"/>
      <c r="DHT39" s="6"/>
      <c r="DHU39" s="6"/>
      <c r="DHV39" s="6"/>
      <c r="DHW39" s="6"/>
      <c r="DHX39" s="6"/>
      <c r="DHY39" s="6"/>
      <c r="DHZ39" s="6"/>
    </row>
    <row r="40" s="5" customFormat="true" ht="69.75" hidden="false" customHeight="false" outlineLevel="0" collapsed="false">
      <c r="A40" s="69"/>
      <c r="B40" s="58"/>
      <c r="C40" s="58"/>
      <c r="D40" s="69"/>
      <c r="E40" s="58"/>
      <c r="F40" s="67"/>
      <c r="G40" s="69"/>
      <c r="H40" s="69"/>
      <c r="I40" s="58"/>
      <c r="J40" s="84"/>
      <c r="K40" s="69"/>
      <c r="L40" s="68"/>
      <c r="M40" s="60"/>
      <c r="N40" s="67" t="s">
        <v>128</v>
      </c>
      <c r="O40" s="61" t="s">
        <v>34</v>
      </c>
      <c r="P40" s="82" t="n">
        <f aca="false">0.02</f>
        <v>0.02</v>
      </c>
      <c r="Q40" s="61" t="n">
        <f aca="false">E39*P40*L39</f>
        <v>0.001</v>
      </c>
      <c r="R40" s="61" t="s">
        <v>129</v>
      </c>
      <c r="S40" s="67"/>
      <c r="T40" s="60"/>
      <c r="U40" s="69"/>
      <c r="V40" s="58"/>
      <c r="W40" s="83"/>
      <c r="X40" s="58"/>
      <c r="DHS40" s="6"/>
      <c r="DHT40" s="6"/>
      <c r="DHU40" s="6"/>
      <c r="DHV40" s="6"/>
      <c r="DHW40" s="6"/>
      <c r="DHX40" s="6"/>
      <c r="DHY40" s="6"/>
      <c r="DHZ40" s="6"/>
    </row>
    <row r="41" s="5" customFormat="true" ht="69.75" hidden="false" customHeight="false" outlineLevel="0" collapsed="false">
      <c r="A41" s="61" t="n">
        <f aca="false">A39+1</f>
        <v>22</v>
      </c>
      <c r="B41" s="58"/>
      <c r="C41" s="58"/>
      <c r="D41" s="58" t="s">
        <v>49</v>
      </c>
      <c r="E41" s="58" t="n">
        <v>0.81</v>
      </c>
      <c r="F41" s="57" t="s">
        <v>130</v>
      </c>
      <c r="G41" s="58" t="s">
        <v>51</v>
      </c>
      <c r="H41" s="58" t="s">
        <v>49</v>
      </c>
      <c r="I41" s="58"/>
      <c r="J41" s="58"/>
      <c r="K41" s="64"/>
      <c r="L41" s="68" t="n">
        <v>1</v>
      </c>
      <c r="M41" s="60"/>
      <c r="N41" s="67"/>
      <c r="O41" s="61"/>
      <c r="P41" s="61"/>
      <c r="Q41" s="61"/>
      <c r="R41" s="61"/>
      <c r="S41" s="57" t="s">
        <v>52</v>
      </c>
      <c r="T41" s="60"/>
      <c r="U41" s="58"/>
      <c r="V41" s="60"/>
      <c r="W41" s="58"/>
      <c r="X41" s="58" t="s">
        <v>112</v>
      </c>
      <c r="DHS41" s="6"/>
      <c r="DHT41" s="6"/>
      <c r="DHU41" s="6"/>
      <c r="DHV41" s="6"/>
      <c r="DHW41" s="6"/>
      <c r="DHX41" s="6"/>
      <c r="DHY41" s="6"/>
      <c r="DHZ41" s="6"/>
    </row>
    <row r="42" s="5" customFormat="true" ht="69.75" hidden="false" customHeight="true" outlineLevel="0" collapsed="false">
      <c r="A42" s="69" t="n">
        <f aca="false">A41+1</f>
        <v>23</v>
      </c>
      <c r="B42" s="58"/>
      <c r="C42" s="58"/>
      <c r="D42" s="58" t="s">
        <v>115</v>
      </c>
      <c r="E42" s="58" t="n">
        <v>0.14</v>
      </c>
      <c r="F42" s="57" t="s">
        <v>131</v>
      </c>
      <c r="G42" s="69" t="s">
        <v>132</v>
      </c>
      <c r="H42" s="58" t="s">
        <v>115</v>
      </c>
      <c r="I42" s="58" t="n">
        <f aca="false">82</f>
        <v>82</v>
      </c>
      <c r="J42" s="84" t="s">
        <v>133</v>
      </c>
      <c r="K42" s="68" t="n">
        <v>3</v>
      </c>
      <c r="L42" s="68" t="n">
        <v>1</v>
      </c>
      <c r="M42" s="60" t="n">
        <f aca="false">I42*E42*L42</f>
        <v>11.48</v>
      </c>
      <c r="N42" s="57" t="s">
        <v>134</v>
      </c>
      <c r="O42" s="58" t="s">
        <v>135</v>
      </c>
      <c r="P42" s="60" t="n">
        <v>100</v>
      </c>
      <c r="Q42" s="61" t="n">
        <f aca="false">E42*P42*L42</f>
        <v>14</v>
      </c>
      <c r="R42" s="61" t="s">
        <v>136</v>
      </c>
      <c r="S42" s="58"/>
      <c r="T42" s="75"/>
      <c r="U42" s="58"/>
      <c r="V42" s="58"/>
      <c r="W42" s="58"/>
      <c r="X42" s="58" t="s">
        <v>137</v>
      </c>
      <c r="DHS42" s="6"/>
      <c r="DHT42" s="6"/>
      <c r="DHU42" s="6"/>
      <c r="DHV42" s="6"/>
      <c r="DHW42" s="6"/>
      <c r="DHX42" s="6"/>
      <c r="DHY42" s="6"/>
      <c r="DHZ42" s="6"/>
    </row>
    <row r="43" s="5" customFormat="true" ht="69.75" hidden="false" customHeight="true" outlineLevel="0" collapsed="false">
      <c r="A43" s="69"/>
      <c r="B43" s="58"/>
      <c r="C43" s="58"/>
      <c r="D43" s="58"/>
      <c r="E43" s="58"/>
      <c r="F43" s="57"/>
      <c r="G43" s="69"/>
      <c r="H43" s="58"/>
      <c r="I43" s="58"/>
      <c r="J43" s="84"/>
      <c r="K43" s="68"/>
      <c r="L43" s="68"/>
      <c r="M43" s="60"/>
      <c r="N43" s="57" t="s">
        <v>138</v>
      </c>
      <c r="O43" s="58" t="s">
        <v>110</v>
      </c>
      <c r="P43" s="77" t="n">
        <v>0.016</v>
      </c>
      <c r="Q43" s="61" t="n">
        <f aca="false">E42*P43*L42</f>
        <v>0.00224</v>
      </c>
      <c r="R43" s="61" t="s">
        <v>139</v>
      </c>
      <c r="S43" s="58"/>
      <c r="T43" s="75"/>
      <c r="U43" s="58"/>
      <c r="V43" s="58"/>
      <c r="W43" s="58"/>
      <c r="X43" s="58"/>
      <c r="DHS43" s="6"/>
      <c r="DHT43" s="6"/>
      <c r="DHU43" s="6"/>
      <c r="DHV43" s="6"/>
      <c r="DHW43" s="6"/>
      <c r="DHX43" s="6"/>
      <c r="DHY43" s="6"/>
      <c r="DHZ43" s="6"/>
    </row>
    <row r="44" s="5" customFormat="true" ht="69.75" hidden="false" customHeight="false" outlineLevel="0" collapsed="false">
      <c r="A44" s="61" t="n">
        <f aca="false">A42+1</f>
        <v>24</v>
      </c>
      <c r="B44" s="58"/>
      <c r="C44" s="58"/>
      <c r="D44" s="58" t="s">
        <v>115</v>
      </c>
      <c r="E44" s="58" t="n">
        <v>0.14</v>
      </c>
      <c r="F44" s="57" t="s">
        <v>140</v>
      </c>
      <c r="G44" s="61" t="s">
        <v>141</v>
      </c>
      <c r="H44" s="58" t="s">
        <v>115</v>
      </c>
      <c r="I44" s="58" t="n">
        <f aca="false">89</f>
        <v>89</v>
      </c>
      <c r="J44" s="84" t="s">
        <v>142</v>
      </c>
      <c r="K44" s="68" t="n">
        <v>3</v>
      </c>
      <c r="L44" s="68" t="n">
        <v>1</v>
      </c>
      <c r="M44" s="60" t="n">
        <f aca="false">I44*E44*L44</f>
        <v>12.46</v>
      </c>
      <c r="N44" s="57" t="s">
        <v>143</v>
      </c>
      <c r="O44" s="58" t="s">
        <v>91</v>
      </c>
      <c r="P44" s="60" t="n">
        <v>100</v>
      </c>
      <c r="Q44" s="61" t="n">
        <f aca="false">E44*P44*L44</f>
        <v>14</v>
      </c>
      <c r="R44" s="61" t="s">
        <v>144</v>
      </c>
      <c r="S44" s="58"/>
      <c r="T44" s="75"/>
      <c r="U44" s="58"/>
      <c r="V44" s="58"/>
      <c r="W44" s="58"/>
      <c r="X44" s="58"/>
      <c r="DHS44" s="6"/>
      <c r="DHT44" s="6"/>
      <c r="DHU44" s="6"/>
      <c r="DHV44" s="6"/>
      <c r="DHW44" s="6"/>
      <c r="DHX44" s="6"/>
      <c r="DHY44" s="6"/>
      <c r="DHZ44" s="6"/>
    </row>
    <row r="45" s="5" customFormat="true" ht="139.5" hidden="false" customHeight="true" outlineLevel="0" collapsed="false">
      <c r="A45" s="61" t="n">
        <f aca="false">A44+1</f>
        <v>25</v>
      </c>
      <c r="B45" s="58"/>
      <c r="C45" s="58"/>
      <c r="D45" s="58" t="s">
        <v>79</v>
      </c>
      <c r="E45" s="65" t="n">
        <f aca="false">13.2/100</f>
        <v>0.132</v>
      </c>
      <c r="F45" s="57" t="s">
        <v>145</v>
      </c>
      <c r="G45" s="61" t="s">
        <v>146</v>
      </c>
      <c r="H45" s="58" t="s">
        <v>79</v>
      </c>
      <c r="I45" s="58" t="n">
        <f aca="false">14.96</f>
        <v>14.96</v>
      </c>
      <c r="J45" s="85" t="s">
        <v>147</v>
      </c>
      <c r="K45" s="68" t="n">
        <v>3</v>
      </c>
      <c r="L45" s="68" t="n">
        <v>1</v>
      </c>
      <c r="M45" s="60" t="n">
        <f aca="false">I45*E45*L45</f>
        <v>1.97472</v>
      </c>
      <c r="N45" s="57" t="s">
        <v>148</v>
      </c>
      <c r="O45" s="58" t="s">
        <v>85</v>
      </c>
      <c r="P45" s="60" t="n">
        <v>100</v>
      </c>
      <c r="Q45" s="61" t="n">
        <f aca="false">E45*P45*L45</f>
        <v>13.2</v>
      </c>
      <c r="R45" s="61" t="s">
        <v>149</v>
      </c>
      <c r="S45" s="58"/>
      <c r="T45" s="60"/>
      <c r="U45" s="61"/>
      <c r="V45" s="58"/>
      <c r="W45" s="58"/>
      <c r="X45" s="58" t="s">
        <v>137</v>
      </c>
      <c r="DHS45" s="6"/>
      <c r="DHT45" s="6"/>
      <c r="DHU45" s="6"/>
      <c r="DHV45" s="6"/>
      <c r="DHW45" s="6"/>
      <c r="DHX45" s="6"/>
      <c r="DHY45" s="6"/>
      <c r="DHZ45" s="6"/>
    </row>
    <row r="46" s="5" customFormat="true" ht="289.5" hidden="false" customHeight="true" outlineLevel="0" collapsed="false">
      <c r="A46" s="69" t="n">
        <f aca="false">A45+1</f>
        <v>26</v>
      </c>
      <c r="B46" s="58"/>
      <c r="C46" s="58"/>
      <c r="D46" s="58" t="s">
        <v>150</v>
      </c>
      <c r="E46" s="58" t="n">
        <v>2.9</v>
      </c>
      <c r="F46" s="57" t="s">
        <v>151</v>
      </c>
      <c r="G46" s="86" t="s">
        <v>152</v>
      </c>
      <c r="H46" s="58" t="s">
        <v>150</v>
      </c>
      <c r="I46" s="58" t="n">
        <f aca="false">29.36</f>
        <v>29.36</v>
      </c>
      <c r="J46" s="85" t="s">
        <v>153</v>
      </c>
      <c r="K46" s="58" t="n">
        <v>4.1</v>
      </c>
      <c r="L46" s="68" t="n">
        <v>1</v>
      </c>
      <c r="M46" s="60" t="n">
        <f aca="false">E46*I46*L46</f>
        <v>85.144</v>
      </c>
      <c r="N46" s="57" t="s">
        <v>154</v>
      </c>
      <c r="O46" s="58" t="s">
        <v>110</v>
      </c>
      <c r="P46" s="65" t="n">
        <f aca="false">0.135</f>
        <v>0.135</v>
      </c>
      <c r="Q46" s="61" t="n">
        <f aca="false">E46*P46*L46</f>
        <v>0.3915</v>
      </c>
      <c r="R46" s="61" t="s">
        <v>155</v>
      </c>
      <c r="S46" s="57" t="s">
        <v>156</v>
      </c>
      <c r="T46" s="60" t="n">
        <v>0.36</v>
      </c>
      <c r="U46" s="69" t="s">
        <v>94</v>
      </c>
      <c r="V46" s="58" t="n">
        <f aca="false">E46*L46*T46</f>
        <v>1.044</v>
      </c>
      <c r="W46" s="58"/>
      <c r="X46" s="58" t="s">
        <v>89</v>
      </c>
      <c r="DHS46" s="6"/>
      <c r="DHT46" s="6"/>
      <c r="DHU46" s="6"/>
      <c r="DHV46" s="6"/>
      <c r="DHW46" s="6"/>
      <c r="DHX46" s="6"/>
      <c r="DHY46" s="6"/>
      <c r="DHZ46" s="6"/>
    </row>
    <row r="47" s="5" customFormat="true" ht="69.75" hidden="false" customHeight="false" outlineLevel="0" collapsed="false">
      <c r="A47" s="69"/>
      <c r="B47" s="58"/>
      <c r="C47" s="58"/>
      <c r="D47" s="58"/>
      <c r="E47" s="58"/>
      <c r="F47" s="57"/>
      <c r="G47" s="86"/>
      <c r="H47" s="58"/>
      <c r="I47" s="58"/>
      <c r="J47" s="85"/>
      <c r="K47" s="58"/>
      <c r="L47" s="68"/>
      <c r="M47" s="60"/>
      <c r="N47" s="57" t="s">
        <v>157</v>
      </c>
      <c r="O47" s="58" t="s">
        <v>91</v>
      </c>
      <c r="P47" s="65" t="n">
        <v>15.1</v>
      </c>
      <c r="Q47" s="87" t="n">
        <f aca="false">E46*P47*L46</f>
        <v>43.79</v>
      </c>
      <c r="R47" s="61" t="s">
        <v>158</v>
      </c>
      <c r="S47" s="57"/>
      <c r="T47" s="60"/>
      <c r="U47" s="69"/>
      <c r="V47" s="58"/>
      <c r="W47" s="58"/>
      <c r="X47" s="58"/>
      <c r="DHS47" s="6"/>
      <c r="DHT47" s="6"/>
      <c r="DHU47" s="6"/>
      <c r="DHV47" s="6"/>
      <c r="DHW47" s="6"/>
      <c r="DHX47" s="6"/>
      <c r="DHY47" s="6"/>
      <c r="DHZ47" s="6"/>
    </row>
    <row r="48" s="78" customFormat="true" ht="219" hidden="false" customHeight="true" outlineLevel="0" collapsed="false">
      <c r="A48" s="61" t="n">
        <f aca="false">A46+1</f>
        <v>27</v>
      </c>
      <c r="B48" s="58"/>
      <c r="C48" s="58"/>
      <c r="D48" s="58" t="s">
        <v>115</v>
      </c>
      <c r="E48" s="58" t="n">
        <f aca="false">0.11</f>
        <v>0.11</v>
      </c>
      <c r="F48" s="57" t="s">
        <v>159</v>
      </c>
      <c r="G48" s="88" t="s">
        <v>160</v>
      </c>
      <c r="H48" s="47" t="s">
        <v>115</v>
      </c>
      <c r="I48" s="47" t="n">
        <f aca="false">12.71*0.8</f>
        <v>10.168</v>
      </c>
      <c r="J48" s="89" t="s">
        <v>161</v>
      </c>
      <c r="K48" s="47" t="n">
        <v>2.9</v>
      </c>
      <c r="L48" s="90" t="n">
        <v>1</v>
      </c>
      <c r="M48" s="91" t="n">
        <f aca="false">E48*I48*L48</f>
        <v>1.11848</v>
      </c>
      <c r="N48" s="46"/>
      <c r="O48" s="46"/>
      <c r="P48" s="92"/>
      <c r="Q48" s="46"/>
      <c r="R48" s="93"/>
      <c r="S48" s="94"/>
      <c r="T48" s="95"/>
      <c r="U48" s="96"/>
      <c r="V48" s="97"/>
      <c r="W48" s="57"/>
      <c r="X48" s="58" t="s">
        <v>89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  <c r="AKA48" s="11"/>
      <c r="AKB48" s="11"/>
      <c r="AKC48" s="11"/>
      <c r="AKD48" s="11"/>
      <c r="AKE48" s="11"/>
      <c r="AKF48" s="11"/>
      <c r="AKG48" s="11"/>
      <c r="AKH48" s="11"/>
      <c r="AKI48" s="11"/>
      <c r="AKJ48" s="11"/>
      <c r="AKK48" s="11"/>
      <c r="AKL48" s="11"/>
      <c r="AKM48" s="11"/>
      <c r="AKN48" s="11"/>
      <c r="AKO48" s="11"/>
      <c r="AKP48" s="11"/>
      <c r="AKQ48" s="11"/>
      <c r="AKR48" s="11"/>
      <c r="AKS48" s="11"/>
      <c r="AKT48" s="11"/>
      <c r="AKU48" s="11"/>
      <c r="AKV48" s="11"/>
      <c r="AKW48" s="11"/>
      <c r="AKX48" s="11"/>
      <c r="AKY48" s="11"/>
      <c r="AKZ48" s="11"/>
      <c r="ALA48" s="11"/>
      <c r="ALB48" s="11"/>
      <c r="ALC48" s="11"/>
      <c r="ALD48" s="11"/>
      <c r="ALE48" s="11"/>
      <c r="ALF48" s="11"/>
      <c r="ALG48" s="11"/>
      <c r="ALH48" s="11"/>
      <c r="ALI48" s="11"/>
      <c r="ALJ48" s="11"/>
      <c r="ALK48" s="11"/>
      <c r="ALL48" s="11"/>
      <c r="ALM48" s="11"/>
      <c r="ALN48" s="11"/>
      <c r="ALO48" s="11"/>
      <c r="ALP48" s="11"/>
      <c r="ALQ48" s="11"/>
      <c r="ALR48" s="11"/>
      <c r="ALS48" s="11"/>
      <c r="ALT48" s="11"/>
      <c r="ALU48" s="11"/>
      <c r="ALV48" s="11"/>
      <c r="ALW48" s="11"/>
      <c r="ALX48" s="11"/>
      <c r="ALY48" s="11"/>
      <c r="ALZ48" s="11"/>
      <c r="AMA48" s="11"/>
      <c r="AMB48" s="11"/>
      <c r="DHS48" s="79"/>
      <c r="DHT48" s="79"/>
      <c r="DHU48" s="79"/>
      <c r="DHV48" s="79"/>
      <c r="DHW48" s="79"/>
      <c r="DHX48" s="79"/>
      <c r="DHY48" s="79"/>
      <c r="DHZ48" s="79"/>
    </row>
    <row r="49" s="78" customFormat="true" ht="79.5" hidden="false" customHeight="true" outlineLevel="0" collapsed="false">
      <c r="A49" s="69" t="n">
        <f aca="false">A48+1</f>
        <v>28</v>
      </c>
      <c r="B49" s="58"/>
      <c r="C49" s="58"/>
      <c r="D49" s="58" t="s">
        <v>115</v>
      </c>
      <c r="E49" s="58" t="n">
        <f aca="false">E48</f>
        <v>0.11</v>
      </c>
      <c r="F49" s="67" t="s">
        <v>162</v>
      </c>
      <c r="G49" s="98" t="s">
        <v>163</v>
      </c>
      <c r="H49" s="99" t="s">
        <v>115</v>
      </c>
      <c r="I49" s="99" t="n">
        <f aca="false">12.71</f>
        <v>12.71</v>
      </c>
      <c r="J49" s="100" t="s">
        <v>164</v>
      </c>
      <c r="K49" s="99" t="n">
        <v>2.9</v>
      </c>
      <c r="L49" s="101" t="n">
        <v>1</v>
      </c>
      <c r="M49" s="102" t="n">
        <f aca="false">L49*I49*E49</f>
        <v>1.3981</v>
      </c>
      <c r="N49" s="48" t="s">
        <v>165</v>
      </c>
      <c r="O49" s="46" t="s">
        <v>115</v>
      </c>
      <c r="P49" s="92" t="n">
        <v>8.067</v>
      </c>
      <c r="Q49" s="46" t="n">
        <f aca="false">P49*L49*E49</f>
        <v>0.88737</v>
      </c>
      <c r="R49" s="93" t="s">
        <v>166</v>
      </c>
      <c r="S49" s="94"/>
      <c r="T49" s="95"/>
      <c r="U49" s="96"/>
      <c r="V49" s="97"/>
      <c r="W49" s="57"/>
      <c r="X49" s="58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  <c r="PE49" s="11"/>
      <c r="PF49" s="11"/>
      <c r="PG49" s="11"/>
      <c r="PH49" s="11"/>
      <c r="PI49" s="11"/>
      <c r="PJ49" s="11"/>
      <c r="PK49" s="11"/>
      <c r="PL49" s="11"/>
      <c r="PM49" s="11"/>
      <c r="PN49" s="11"/>
      <c r="PO49" s="11"/>
      <c r="PP49" s="11"/>
      <c r="PQ49" s="11"/>
      <c r="PR49" s="11"/>
      <c r="PS49" s="11"/>
      <c r="PT49" s="11"/>
      <c r="PU49" s="11"/>
      <c r="PV49" s="11"/>
      <c r="PW49" s="11"/>
      <c r="PX49" s="11"/>
      <c r="PY49" s="11"/>
      <c r="PZ49" s="11"/>
      <c r="QA49" s="11"/>
      <c r="QB49" s="11"/>
      <c r="QC49" s="11"/>
      <c r="QD49" s="11"/>
      <c r="QE49" s="11"/>
      <c r="QF49" s="11"/>
      <c r="QG49" s="11"/>
      <c r="QH49" s="11"/>
      <c r="QI49" s="11"/>
      <c r="QJ49" s="11"/>
      <c r="QK49" s="11"/>
      <c r="QL49" s="11"/>
      <c r="QM49" s="11"/>
      <c r="QN49" s="11"/>
      <c r="QO49" s="11"/>
      <c r="QP49" s="11"/>
      <c r="QQ49" s="11"/>
      <c r="QR49" s="11"/>
      <c r="QS49" s="11"/>
      <c r="QT49" s="11"/>
      <c r="QU49" s="11"/>
      <c r="QV49" s="11"/>
      <c r="QW49" s="11"/>
      <c r="QX49" s="11"/>
      <c r="QY49" s="11"/>
      <c r="QZ49" s="11"/>
      <c r="RA49" s="11"/>
      <c r="RB49" s="11"/>
      <c r="RC49" s="11"/>
      <c r="RD49" s="11"/>
      <c r="RE49" s="11"/>
      <c r="RF49" s="11"/>
      <c r="RG49" s="11"/>
      <c r="RH49" s="11"/>
      <c r="RI49" s="11"/>
      <c r="RJ49" s="11"/>
      <c r="RK49" s="11"/>
      <c r="RL49" s="11"/>
      <c r="RM49" s="11"/>
      <c r="RN49" s="11"/>
      <c r="RO49" s="11"/>
      <c r="RP49" s="11"/>
      <c r="RQ49" s="11"/>
      <c r="RR49" s="11"/>
      <c r="RS49" s="11"/>
      <c r="RT49" s="11"/>
      <c r="RU49" s="11"/>
      <c r="RV49" s="11"/>
      <c r="RW49" s="11"/>
      <c r="RX49" s="11"/>
      <c r="RY49" s="11"/>
      <c r="RZ49" s="11"/>
      <c r="SA49" s="11"/>
      <c r="SB49" s="11"/>
      <c r="SC49" s="11"/>
      <c r="SD49" s="11"/>
      <c r="SE49" s="11"/>
      <c r="SF49" s="11"/>
      <c r="SG49" s="11"/>
      <c r="SH49" s="11"/>
      <c r="SI49" s="11"/>
      <c r="SJ49" s="11"/>
      <c r="SK49" s="11"/>
      <c r="SL49" s="11"/>
      <c r="SM49" s="11"/>
      <c r="SN49" s="11"/>
      <c r="SO49" s="11"/>
      <c r="SP49" s="11"/>
      <c r="SQ49" s="11"/>
      <c r="SR49" s="11"/>
      <c r="SS49" s="11"/>
      <c r="ST49" s="11"/>
      <c r="SU49" s="11"/>
      <c r="SV49" s="11"/>
      <c r="SW49" s="11"/>
      <c r="SX49" s="11"/>
      <c r="SY49" s="11"/>
      <c r="SZ49" s="11"/>
      <c r="TA49" s="11"/>
      <c r="TB49" s="11"/>
      <c r="TC49" s="11"/>
      <c r="TD49" s="11"/>
      <c r="TE49" s="11"/>
      <c r="TF49" s="11"/>
      <c r="TG49" s="11"/>
      <c r="TH49" s="11"/>
      <c r="TI49" s="11"/>
      <c r="TJ49" s="11"/>
      <c r="TK49" s="11"/>
      <c r="TL49" s="11"/>
      <c r="TM49" s="11"/>
      <c r="TN49" s="11"/>
      <c r="TO49" s="11"/>
      <c r="TP49" s="11"/>
      <c r="TQ49" s="11"/>
      <c r="TR49" s="11"/>
      <c r="TS49" s="11"/>
      <c r="TT49" s="11"/>
      <c r="TU49" s="11"/>
      <c r="TV49" s="11"/>
      <c r="TW49" s="11"/>
      <c r="TX49" s="11"/>
      <c r="TY49" s="11"/>
      <c r="TZ49" s="11"/>
      <c r="UA49" s="11"/>
      <c r="UB49" s="11"/>
      <c r="UC49" s="11"/>
      <c r="UD49" s="11"/>
      <c r="UE49" s="11"/>
      <c r="UF49" s="11"/>
      <c r="UG49" s="11"/>
      <c r="UH49" s="11"/>
      <c r="UI49" s="11"/>
      <c r="UJ49" s="11"/>
      <c r="UK49" s="11"/>
      <c r="UL49" s="11"/>
      <c r="UM49" s="11"/>
      <c r="UN49" s="11"/>
      <c r="UO49" s="11"/>
      <c r="UP49" s="11"/>
      <c r="UQ49" s="11"/>
      <c r="UR49" s="11"/>
      <c r="US49" s="11"/>
      <c r="UT49" s="11"/>
      <c r="UU49" s="11"/>
      <c r="UV49" s="11"/>
      <c r="UW49" s="11"/>
      <c r="UX49" s="11"/>
      <c r="UY49" s="11"/>
      <c r="UZ49" s="11"/>
      <c r="VA49" s="11"/>
      <c r="VB49" s="11"/>
      <c r="VC49" s="11"/>
      <c r="VD49" s="11"/>
      <c r="VE49" s="11"/>
      <c r="VF49" s="11"/>
      <c r="VG49" s="11"/>
      <c r="VH49" s="11"/>
      <c r="VI49" s="11"/>
      <c r="VJ49" s="11"/>
      <c r="VK49" s="11"/>
      <c r="VL49" s="11"/>
      <c r="VM49" s="11"/>
      <c r="VN49" s="11"/>
      <c r="VO49" s="11"/>
      <c r="VP49" s="11"/>
      <c r="VQ49" s="11"/>
      <c r="VR49" s="11"/>
      <c r="VS49" s="11"/>
      <c r="VT49" s="11"/>
      <c r="VU49" s="11"/>
      <c r="VV49" s="11"/>
      <c r="VW49" s="11"/>
      <c r="VX49" s="11"/>
      <c r="VY49" s="11"/>
      <c r="VZ49" s="11"/>
      <c r="WA49" s="11"/>
      <c r="WB49" s="11"/>
      <c r="WC49" s="11"/>
      <c r="WD49" s="11"/>
      <c r="WE49" s="11"/>
      <c r="WF49" s="11"/>
      <c r="WG49" s="11"/>
      <c r="WH49" s="11"/>
      <c r="WI49" s="11"/>
      <c r="WJ49" s="11"/>
      <c r="WK49" s="11"/>
      <c r="WL49" s="11"/>
      <c r="WM49" s="11"/>
      <c r="WN49" s="11"/>
      <c r="WO49" s="11"/>
      <c r="WP49" s="11"/>
      <c r="WQ49" s="11"/>
      <c r="WR49" s="11"/>
      <c r="WS49" s="11"/>
      <c r="WT49" s="11"/>
      <c r="WU49" s="11"/>
      <c r="WV49" s="11"/>
      <c r="WW49" s="11"/>
      <c r="WX49" s="11"/>
      <c r="WY49" s="11"/>
      <c r="WZ49" s="11"/>
      <c r="XA49" s="11"/>
      <c r="XB49" s="11"/>
      <c r="XC49" s="11"/>
      <c r="XD49" s="11"/>
      <c r="XE49" s="11"/>
      <c r="XF49" s="11"/>
      <c r="XG49" s="11"/>
      <c r="XH49" s="11"/>
      <c r="XI49" s="11"/>
      <c r="XJ49" s="11"/>
      <c r="XK49" s="11"/>
      <c r="XL49" s="11"/>
      <c r="XM49" s="11"/>
      <c r="XN49" s="11"/>
      <c r="XO49" s="11"/>
      <c r="XP49" s="11"/>
      <c r="XQ49" s="11"/>
      <c r="XR49" s="11"/>
      <c r="XS49" s="11"/>
      <c r="XT49" s="11"/>
      <c r="XU49" s="11"/>
      <c r="XV49" s="11"/>
      <c r="XW49" s="11"/>
      <c r="XX49" s="11"/>
      <c r="XY49" s="11"/>
      <c r="XZ49" s="11"/>
      <c r="YA49" s="11"/>
      <c r="YB49" s="11"/>
      <c r="YC49" s="11"/>
      <c r="YD49" s="11"/>
      <c r="YE49" s="11"/>
      <c r="YF49" s="11"/>
      <c r="YG49" s="11"/>
      <c r="YH49" s="11"/>
      <c r="YI49" s="11"/>
      <c r="YJ49" s="11"/>
      <c r="YK49" s="11"/>
      <c r="YL49" s="11"/>
      <c r="YM49" s="11"/>
      <c r="YN49" s="11"/>
      <c r="YO49" s="11"/>
      <c r="YP49" s="11"/>
      <c r="YQ49" s="11"/>
      <c r="YR49" s="11"/>
      <c r="YS49" s="11"/>
      <c r="YT49" s="11"/>
      <c r="YU49" s="11"/>
      <c r="YV49" s="11"/>
      <c r="YW49" s="11"/>
      <c r="YX49" s="11"/>
      <c r="YY49" s="11"/>
      <c r="YZ49" s="11"/>
      <c r="ZA49" s="11"/>
      <c r="ZB49" s="11"/>
      <c r="ZC49" s="11"/>
      <c r="ZD49" s="11"/>
      <c r="ZE49" s="11"/>
      <c r="ZF49" s="11"/>
      <c r="ZG49" s="11"/>
      <c r="ZH49" s="11"/>
      <c r="ZI49" s="11"/>
      <c r="ZJ49" s="11"/>
      <c r="ZK49" s="11"/>
      <c r="ZL49" s="11"/>
      <c r="ZM49" s="11"/>
      <c r="ZN49" s="11"/>
      <c r="ZO49" s="11"/>
      <c r="ZP49" s="11"/>
      <c r="ZQ49" s="11"/>
      <c r="ZR49" s="11"/>
      <c r="ZS49" s="11"/>
      <c r="ZT49" s="11"/>
      <c r="ZU49" s="11"/>
      <c r="ZV49" s="11"/>
      <c r="ZW49" s="11"/>
      <c r="ZX49" s="11"/>
      <c r="ZY49" s="11"/>
      <c r="ZZ49" s="11"/>
      <c r="AAA49" s="11"/>
      <c r="AAB49" s="11"/>
      <c r="AAC49" s="11"/>
      <c r="AAD49" s="11"/>
      <c r="AAE49" s="11"/>
      <c r="AAF49" s="11"/>
      <c r="AAG49" s="11"/>
      <c r="AAH49" s="11"/>
      <c r="AAI49" s="11"/>
      <c r="AAJ49" s="11"/>
      <c r="AAK49" s="11"/>
      <c r="AAL49" s="11"/>
      <c r="AAM49" s="11"/>
      <c r="AAN49" s="11"/>
      <c r="AAO49" s="11"/>
      <c r="AAP49" s="11"/>
      <c r="AAQ49" s="11"/>
      <c r="AAR49" s="11"/>
      <c r="AAS49" s="11"/>
      <c r="AAT49" s="11"/>
      <c r="AAU49" s="11"/>
      <c r="AAV49" s="11"/>
      <c r="AAW49" s="11"/>
      <c r="AAX49" s="11"/>
      <c r="AAY49" s="11"/>
      <c r="AAZ49" s="11"/>
      <c r="ABA49" s="11"/>
      <c r="ABB49" s="11"/>
      <c r="ABC49" s="11"/>
      <c r="ABD49" s="11"/>
      <c r="ABE49" s="11"/>
      <c r="ABF49" s="11"/>
      <c r="ABG49" s="11"/>
      <c r="ABH49" s="11"/>
      <c r="ABI49" s="11"/>
      <c r="ABJ49" s="11"/>
      <c r="ABK49" s="11"/>
      <c r="ABL49" s="11"/>
      <c r="ABM49" s="11"/>
      <c r="ABN49" s="11"/>
      <c r="ABO49" s="11"/>
      <c r="ABP49" s="11"/>
      <c r="ABQ49" s="11"/>
      <c r="ABR49" s="11"/>
      <c r="ABS49" s="11"/>
      <c r="ABT49" s="11"/>
      <c r="ABU49" s="11"/>
      <c r="ABV49" s="11"/>
      <c r="ABW49" s="11"/>
      <c r="ABX49" s="11"/>
      <c r="ABY49" s="11"/>
      <c r="ABZ49" s="11"/>
      <c r="ACA49" s="11"/>
      <c r="ACB49" s="11"/>
      <c r="ACC49" s="11"/>
      <c r="ACD49" s="11"/>
      <c r="ACE49" s="11"/>
      <c r="ACF49" s="11"/>
      <c r="ACG49" s="11"/>
      <c r="ACH49" s="11"/>
      <c r="ACI49" s="11"/>
      <c r="ACJ49" s="11"/>
      <c r="ACK49" s="11"/>
      <c r="ACL49" s="11"/>
      <c r="ACM49" s="11"/>
      <c r="ACN49" s="11"/>
      <c r="ACO49" s="11"/>
      <c r="ACP49" s="11"/>
      <c r="ACQ49" s="11"/>
      <c r="ACR49" s="11"/>
      <c r="ACS49" s="11"/>
      <c r="ACT49" s="11"/>
      <c r="ACU49" s="11"/>
      <c r="ACV49" s="11"/>
      <c r="ACW49" s="11"/>
      <c r="ACX49" s="11"/>
      <c r="ACY49" s="11"/>
      <c r="ACZ49" s="11"/>
      <c r="ADA49" s="11"/>
      <c r="ADB49" s="11"/>
      <c r="ADC49" s="11"/>
      <c r="ADD49" s="11"/>
      <c r="ADE49" s="11"/>
      <c r="ADF49" s="11"/>
      <c r="ADG49" s="11"/>
      <c r="ADH49" s="11"/>
      <c r="ADI49" s="11"/>
      <c r="ADJ49" s="11"/>
      <c r="ADK49" s="11"/>
      <c r="ADL49" s="11"/>
      <c r="ADM49" s="11"/>
      <c r="ADN49" s="11"/>
      <c r="ADO49" s="11"/>
      <c r="ADP49" s="11"/>
      <c r="ADQ49" s="11"/>
      <c r="ADR49" s="11"/>
      <c r="ADS49" s="11"/>
      <c r="ADT49" s="11"/>
      <c r="ADU49" s="11"/>
      <c r="ADV49" s="11"/>
      <c r="ADW49" s="11"/>
      <c r="ADX49" s="11"/>
      <c r="ADY49" s="11"/>
      <c r="ADZ49" s="11"/>
      <c r="AEA49" s="11"/>
      <c r="AEB49" s="11"/>
      <c r="AEC49" s="11"/>
      <c r="AED49" s="11"/>
      <c r="AEE49" s="11"/>
      <c r="AEF49" s="11"/>
      <c r="AEG49" s="11"/>
      <c r="AEH49" s="11"/>
      <c r="AEI49" s="11"/>
      <c r="AEJ49" s="11"/>
      <c r="AEK49" s="11"/>
      <c r="AEL49" s="11"/>
      <c r="AEM49" s="11"/>
      <c r="AEN49" s="11"/>
      <c r="AEO49" s="11"/>
      <c r="AEP49" s="11"/>
      <c r="AEQ49" s="11"/>
      <c r="AER49" s="11"/>
      <c r="AES49" s="11"/>
      <c r="AET49" s="11"/>
      <c r="AEU49" s="11"/>
      <c r="AEV49" s="11"/>
      <c r="AEW49" s="11"/>
      <c r="AEX49" s="11"/>
      <c r="AEY49" s="11"/>
      <c r="AEZ49" s="11"/>
      <c r="AFA49" s="11"/>
      <c r="AFB49" s="11"/>
      <c r="AFC49" s="11"/>
      <c r="AFD49" s="11"/>
      <c r="AFE49" s="11"/>
      <c r="AFF49" s="11"/>
      <c r="AFG49" s="11"/>
      <c r="AFH49" s="11"/>
      <c r="AFI49" s="11"/>
      <c r="AFJ49" s="11"/>
      <c r="AFK49" s="11"/>
      <c r="AFL49" s="11"/>
      <c r="AFM49" s="11"/>
      <c r="AFN49" s="11"/>
      <c r="AFO49" s="11"/>
      <c r="AFP49" s="11"/>
      <c r="AFQ49" s="11"/>
      <c r="AFR49" s="11"/>
      <c r="AFS49" s="11"/>
      <c r="AFT49" s="11"/>
      <c r="AFU49" s="11"/>
      <c r="AFV49" s="11"/>
      <c r="AFW49" s="11"/>
      <c r="AFX49" s="11"/>
      <c r="AFY49" s="11"/>
      <c r="AFZ49" s="11"/>
      <c r="AGA49" s="11"/>
      <c r="AGB49" s="11"/>
      <c r="AGC49" s="11"/>
      <c r="AGD49" s="11"/>
      <c r="AGE49" s="11"/>
      <c r="AGF49" s="11"/>
      <c r="AGG49" s="11"/>
      <c r="AGH49" s="11"/>
      <c r="AGI49" s="11"/>
      <c r="AGJ49" s="11"/>
      <c r="AGK49" s="11"/>
      <c r="AGL49" s="11"/>
      <c r="AGM49" s="11"/>
      <c r="AGN49" s="11"/>
      <c r="AGO49" s="11"/>
      <c r="AGP49" s="11"/>
      <c r="AGQ49" s="11"/>
      <c r="AGR49" s="11"/>
      <c r="AGS49" s="11"/>
      <c r="AGT49" s="11"/>
      <c r="AGU49" s="11"/>
      <c r="AGV49" s="11"/>
      <c r="AGW49" s="11"/>
      <c r="AGX49" s="11"/>
      <c r="AGY49" s="11"/>
      <c r="AGZ49" s="11"/>
      <c r="AHA49" s="11"/>
      <c r="AHB49" s="11"/>
      <c r="AHC49" s="11"/>
      <c r="AHD49" s="11"/>
      <c r="AHE49" s="11"/>
      <c r="AHF49" s="11"/>
      <c r="AHG49" s="11"/>
      <c r="AHH49" s="11"/>
      <c r="AHI49" s="11"/>
      <c r="AHJ49" s="11"/>
      <c r="AHK49" s="11"/>
      <c r="AHL49" s="11"/>
      <c r="AHM49" s="11"/>
      <c r="AHN49" s="11"/>
      <c r="AHO49" s="11"/>
      <c r="AHP49" s="11"/>
      <c r="AHQ49" s="11"/>
      <c r="AHR49" s="11"/>
      <c r="AHS49" s="11"/>
      <c r="AHT49" s="11"/>
      <c r="AHU49" s="11"/>
      <c r="AHV49" s="11"/>
      <c r="AHW49" s="11"/>
      <c r="AHX49" s="11"/>
      <c r="AHY49" s="11"/>
      <c r="AHZ49" s="11"/>
      <c r="AIA49" s="11"/>
      <c r="AIB49" s="11"/>
      <c r="AIC49" s="11"/>
      <c r="AID49" s="11"/>
      <c r="AIE49" s="11"/>
      <c r="AIF49" s="11"/>
      <c r="AIG49" s="11"/>
      <c r="AIH49" s="11"/>
      <c r="AII49" s="11"/>
      <c r="AIJ49" s="11"/>
      <c r="AIK49" s="11"/>
      <c r="AIL49" s="11"/>
      <c r="AIM49" s="11"/>
      <c r="AIN49" s="11"/>
      <c r="AIO49" s="11"/>
      <c r="AIP49" s="11"/>
      <c r="AIQ49" s="11"/>
      <c r="AIR49" s="11"/>
      <c r="AIS49" s="11"/>
      <c r="AIT49" s="11"/>
      <c r="AIU49" s="11"/>
      <c r="AIV49" s="11"/>
      <c r="AIW49" s="11"/>
      <c r="AIX49" s="11"/>
      <c r="AIY49" s="11"/>
      <c r="AIZ49" s="11"/>
      <c r="AJA49" s="11"/>
      <c r="AJB49" s="11"/>
      <c r="AJC49" s="11"/>
      <c r="AJD49" s="11"/>
      <c r="AJE49" s="11"/>
      <c r="AJF49" s="11"/>
      <c r="AJG49" s="11"/>
      <c r="AJH49" s="11"/>
      <c r="AJI49" s="11"/>
      <c r="AJJ49" s="11"/>
      <c r="AJK49" s="11"/>
      <c r="AJL49" s="11"/>
      <c r="AJM49" s="11"/>
      <c r="AJN49" s="11"/>
      <c r="AJO49" s="11"/>
      <c r="AJP49" s="11"/>
      <c r="AJQ49" s="11"/>
      <c r="AJR49" s="11"/>
      <c r="AJS49" s="11"/>
      <c r="AJT49" s="11"/>
      <c r="AJU49" s="11"/>
      <c r="AJV49" s="11"/>
      <c r="AJW49" s="11"/>
      <c r="AJX49" s="11"/>
      <c r="AJY49" s="11"/>
      <c r="AJZ49" s="11"/>
      <c r="AKA49" s="11"/>
      <c r="AKB49" s="11"/>
      <c r="AKC49" s="11"/>
      <c r="AKD49" s="11"/>
      <c r="AKE49" s="11"/>
      <c r="AKF49" s="11"/>
      <c r="AKG49" s="11"/>
      <c r="AKH49" s="11"/>
      <c r="AKI49" s="11"/>
      <c r="AKJ49" s="11"/>
      <c r="AKK49" s="11"/>
      <c r="AKL49" s="11"/>
      <c r="AKM49" s="11"/>
      <c r="AKN49" s="11"/>
      <c r="AKO49" s="11"/>
      <c r="AKP49" s="11"/>
      <c r="AKQ49" s="11"/>
      <c r="AKR49" s="11"/>
      <c r="AKS49" s="11"/>
      <c r="AKT49" s="11"/>
      <c r="AKU49" s="11"/>
      <c r="AKV49" s="11"/>
      <c r="AKW49" s="11"/>
      <c r="AKX49" s="11"/>
      <c r="AKY49" s="11"/>
      <c r="AKZ49" s="11"/>
      <c r="ALA49" s="11"/>
      <c r="ALB49" s="11"/>
      <c r="ALC49" s="11"/>
      <c r="ALD49" s="11"/>
      <c r="ALE49" s="11"/>
      <c r="ALF49" s="11"/>
      <c r="ALG49" s="11"/>
      <c r="ALH49" s="11"/>
      <c r="ALI49" s="11"/>
      <c r="ALJ49" s="11"/>
      <c r="ALK49" s="11"/>
      <c r="ALL49" s="11"/>
      <c r="ALM49" s="11"/>
      <c r="ALN49" s="11"/>
      <c r="ALO49" s="11"/>
      <c r="ALP49" s="11"/>
      <c r="ALQ49" s="11"/>
      <c r="ALR49" s="11"/>
      <c r="ALS49" s="11"/>
      <c r="ALT49" s="11"/>
      <c r="ALU49" s="11"/>
      <c r="ALV49" s="11"/>
      <c r="ALW49" s="11"/>
      <c r="ALX49" s="11"/>
      <c r="ALY49" s="11"/>
      <c r="ALZ49" s="11"/>
      <c r="AMA49" s="11"/>
      <c r="AMB49" s="11"/>
      <c r="DHS49" s="79"/>
      <c r="DHT49" s="79"/>
      <c r="DHU49" s="79"/>
      <c r="DHV49" s="79"/>
      <c r="DHW49" s="79"/>
      <c r="DHX49" s="79"/>
      <c r="DHY49" s="79"/>
      <c r="DHZ49" s="79"/>
    </row>
    <row r="50" s="78" customFormat="true" ht="79.5" hidden="false" customHeight="true" outlineLevel="0" collapsed="false">
      <c r="A50" s="69"/>
      <c r="B50" s="58"/>
      <c r="C50" s="58"/>
      <c r="D50" s="58"/>
      <c r="E50" s="58"/>
      <c r="F50" s="67"/>
      <c r="G50" s="98"/>
      <c r="H50" s="99"/>
      <c r="I50" s="99"/>
      <c r="J50" s="100"/>
      <c r="K50" s="99"/>
      <c r="L50" s="101"/>
      <c r="M50" s="102"/>
      <c r="N50" s="48" t="s">
        <v>167</v>
      </c>
      <c r="O50" s="46" t="s">
        <v>168</v>
      </c>
      <c r="P50" s="92" t="n">
        <f aca="false">0.04*4*100</f>
        <v>16</v>
      </c>
      <c r="Q50" s="46" t="n">
        <f aca="false">P50*L49*E49</f>
        <v>1.76</v>
      </c>
      <c r="R50" s="93" t="s">
        <v>169</v>
      </c>
      <c r="S50" s="94"/>
      <c r="T50" s="95"/>
      <c r="U50" s="96"/>
      <c r="V50" s="97"/>
      <c r="W50" s="57"/>
      <c r="X50" s="58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  <c r="PE50" s="11"/>
      <c r="PF50" s="11"/>
      <c r="PG50" s="11"/>
      <c r="PH50" s="11"/>
      <c r="PI50" s="11"/>
      <c r="PJ50" s="11"/>
      <c r="PK50" s="11"/>
      <c r="PL50" s="11"/>
      <c r="PM50" s="11"/>
      <c r="PN50" s="11"/>
      <c r="PO50" s="11"/>
      <c r="PP50" s="11"/>
      <c r="PQ50" s="11"/>
      <c r="PR50" s="11"/>
      <c r="PS50" s="11"/>
      <c r="PT50" s="11"/>
      <c r="PU50" s="11"/>
      <c r="PV50" s="11"/>
      <c r="PW50" s="11"/>
      <c r="PX50" s="11"/>
      <c r="PY50" s="11"/>
      <c r="PZ50" s="11"/>
      <c r="QA50" s="11"/>
      <c r="QB50" s="11"/>
      <c r="QC50" s="11"/>
      <c r="QD50" s="11"/>
      <c r="QE50" s="11"/>
      <c r="QF50" s="11"/>
      <c r="QG50" s="11"/>
      <c r="QH50" s="11"/>
      <c r="QI50" s="11"/>
      <c r="QJ50" s="11"/>
      <c r="QK50" s="11"/>
      <c r="QL50" s="11"/>
      <c r="QM50" s="11"/>
      <c r="QN50" s="11"/>
      <c r="QO50" s="11"/>
      <c r="QP50" s="11"/>
      <c r="QQ50" s="11"/>
      <c r="QR50" s="11"/>
      <c r="QS50" s="11"/>
      <c r="QT50" s="11"/>
      <c r="QU50" s="11"/>
      <c r="QV50" s="11"/>
      <c r="QW50" s="11"/>
      <c r="QX50" s="11"/>
      <c r="QY50" s="11"/>
      <c r="QZ50" s="11"/>
      <c r="RA50" s="11"/>
      <c r="RB50" s="11"/>
      <c r="RC50" s="11"/>
      <c r="RD50" s="11"/>
      <c r="RE50" s="11"/>
      <c r="RF50" s="11"/>
      <c r="RG50" s="11"/>
      <c r="RH50" s="11"/>
      <c r="RI50" s="11"/>
      <c r="RJ50" s="11"/>
      <c r="RK50" s="11"/>
      <c r="RL50" s="11"/>
      <c r="RM50" s="11"/>
      <c r="RN50" s="11"/>
      <c r="RO50" s="11"/>
      <c r="RP50" s="11"/>
      <c r="RQ50" s="11"/>
      <c r="RR50" s="11"/>
      <c r="RS50" s="11"/>
      <c r="RT50" s="11"/>
      <c r="RU50" s="11"/>
      <c r="RV50" s="11"/>
      <c r="RW50" s="11"/>
      <c r="RX50" s="11"/>
      <c r="RY50" s="11"/>
      <c r="RZ50" s="11"/>
      <c r="SA50" s="11"/>
      <c r="SB50" s="11"/>
      <c r="SC50" s="11"/>
      <c r="SD50" s="11"/>
      <c r="SE50" s="11"/>
      <c r="SF50" s="11"/>
      <c r="SG50" s="11"/>
      <c r="SH50" s="11"/>
      <c r="SI50" s="11"/>
      <c r="SJ50" s="11"/>
      <c r="SK50" s="11"/>
      <c r="SL50" s="11"/>
      <c r="SM50" s="11"/>
      <c r="SN50" s="11"/>
      <c r="SO50" s="11"/>
      <c r="SP50" s="11"/>
      <c r="SQ50" s="11"/>
      <c r="SR50" s="11"/>
      <c r="SS50" s="11"/>
      <c r="ST50" s="11"/>
      <c r="SU50" s="11"/>
      <c r="SV50" s="11"/>
      <c r="SW50" s="11"/>
      <c r="SX50" s="11"/>
      <c r="SY50" s="11"/>
      <c r="SZ50" s="11"/>
      <c r="TA50" s="11"/>
      <c r="TB50" s="11"/>
      <c r="TC50" s="11"/>
      <c r="TD50" s="11"/>
      <c r="TE50" s="11"/>
      <c r="TF50" s="11"/>
      <c r="TG50" s="11"/>
      <c r="TH50" s="11"/>
      <c r="TI50" s="11"/>
      <c r="TJ50" s="11"/>
      <c r="TK50" s="11"/>
      <c r="TL50" s="11"/>
      <c r="TM50" s="11"/>
      <c r="TN50" s="11"/>
      <c r="TO50" s="11"/>
      <c r="TP50" s="11"/>
      <c r="TQ50" s="11"/>
      <c r="TR50" s="11"/>
      <c r="TS50" s="11"/>
      <c r="TT50" s="11"/>
      <c r="TU50" s="11"/>
      <c r="TV50" s="11"/>
      <c r="TW50" s="11"/>
      <c r="TX50" s="11"/>
      <c r="TY50" s="11"/>
      <c r="TZ50" s="11"/>
      <c r="UA50" s="11"/>
      <c r="UB50" s="11"/>
      <c r="UC50" s="11"/>
      <c r="UD50" s="11"/>
      <c r="UE50" s="11"/>
      <c r="UF50" s="11"/>
      <c r="UG50" s="11"/>
      <c r="UH50" s="11"/>
      <c r="UI50" s="11"/>
      <c r="UJ50" s="11"/>
      <c r="UK50" s="11"/>
      <c r="UL50" s="11"/>
      <c r="UM50" s="11"/>
      <c r="UN50" s="11"/>
      <c r="UO50" s="11"/>
      <c r="UP50" s="11"/>
      <c r="UQ50" s="11"/>
      <c r="UR50" s="11"/>
      <c r="US50" s="11"/>
      <c r="UT50" s="11"/>
      <c r="UU50" s="11"/>
      <c r="UV50" s="11"/>
      <c r="UW50" s="11"/>
      <c r="UX50" s="11"/>
      <c r="UY50" s="11"/>
      <c r="UZ50" s="11"/>
      <c r="VA50" s="11"/>
      <c r="VB50" s="11"/>
      <c r="VC50" s="11"/>
      <c r="VD50" s="11"/>
      <c r="VE50" s="11"/>
      <c r="VF50" s="11"/>
      <c r="VG50" s="11"/>
      <c r="VH50" s="11"/>
      <c r="VI50" s="11"/>
      <c r="VJ50" s="11"/>
      <c r="VK50" s="11"/>
      <c r="VL50" s="11"/>
      <c r="VM50" s="11"/>
      <c r="VN50" s="11"/>
      <c r="VO50" s="11"/>
      <c r="VP50" s="11"/>
      <c r="VQ50" s="11"/>
      <c r="VR50" s="11"/>
      <c r="VS50" s="11"/>
      <c r="VT50" s="11"/>
      <c r="VU50" s="11"/>
      <c r="VV50" s="11"/>
      <c r="VW50" s="11"/>
      <c r="VX50" s="11"/>
      <c r="VY50" s="11"/>
      <c r="VZ50" s="11"/>
      <c r="WA50" s="11"/>
      <c r="WB50" s="11"/>
      <c r="WC50" s="11"/>
      <c r="WD50" s="11"/>
      <c r="WE50" s="11"/>
      <c r="WF50" s="11"/>
      <c r="WG50" s="11"/>
      <c r="WH50" s="11"/>
      <c r="WI50" s="11"/>
      <c r="WJ50" s="11"/>
      <c r="WK50" s="11"/>
      <c r="WL50" s="11"/>
      <c r="WM50" s="11"/>
      <c r="WN50" s="11"/>
      <c r="WO50" s="11"/>
      <c r="WP50" s="11"/>
      <c r="WQ50" s="11"/>
      <c r="WR50" s="11"/>
      <c r="WS50" s="11"/>
      <c r="WT50" s="11"/>
      <c r="WU50" s="11"/>
      <c r="WV50" s="11"/>
      <c r="WW50" s="11"/>
      <c r="WX50" s="11"/>
      <c r="WY50" s="11"/>
      <c r="WZ50" s="11"/>
      <c r="XA50" s="11"/>
      <c r="XB50" s="11"/>
      <c r="XC50" s="11"/>
      <c r="XD50" s="11"/>
      <c r="XE50" s="11"/>
      <c r="XF50" s="11"/>
      <c r="XG50" s="11"/>
      <c r="XH50" s="11"/>
      <c r="XI50" s="11"/>
      <c r="XJ50" s="11"/>
      <c r="XK50" s="11"/>
      <c r="XL50" s="11"/>
      <c r="XM50" s="11"/>
      <c r="XN50" s="11"/>
      <c r="XO50" s="11"/>
      <c r="XP50" s="11"/>
      <c r="XQ50" s="11"/>
      <c r="XR50" s="11"/>
      <c r="XS50" s="11"/>
      <c r="XT50" s="11"/>
      <c r="XU50" s="11"/>
      <c r="XV50" s="11"/>
      <c r="XW50" s="11"/>
      <c r="XX50" s="11"/>
      <c r="XY50" s="11"/>
      <c r="XZ50" s="11"/>
      <c r="YA50" s="11"/>
      <c r="YB50" s="11"/>
      <c r="YC50" s="11"/>
      <c r="YD50" s="11"/>
      <c r="YE50" s="11"/>
      <c r="YF50" s="11"/>
      <c r="YG50" s="11"/>
      <c r="YH50" s="11"/>
      <c r="YI50" s="11"/>
      <c r="YJ50" s="11"/>
      <c r="YK50" s="11"/>
      <c r="YL50" s="11"/>
      <c r="YM50" s="11"/>
      <c r="YN50" s="11"/>
      <c r="YO50" s="11"/>
      <c r="YP50" s="11"/>
      <c r="YQ50" s="11"/>
      <c r="YR50" s="11"/>
      <c r="YS50" s="11"/>
      <c r="YT50" s="11"/>
      <c r="YU50" s="11"/>
      <c r="YV50" s="11"/>
      <c r="YW50" s="11"/>
      <c r="YX50" s="11"/>
      <c r="YY50" s="11"/>
      <c r="YZ50" s="11"/>
      <c r="ZA50" s="11"/>
      <c r="ZB50" s="11"/>
      <c r="ZC50" s="11"/>
      <c r="ZD50" s="11"/>
      <c r="ZE50" s="11"/>
      <c r="ZF50" s="11"/>
      <c r="ZG50" s="11"/>
      <c r="ZH50" s="11"/>
      <c r="ZI50" s="11"/>
      <c r="ZJ50" s="11"/>
      <c r="ZK50" s="11"/>
      <c r="ZL50" s="11"/>
      <c r="ZM50" s="11"/>
      <c r="ZN50" s="11"/>
      <c r="ZO50" s="11"/>
      <c r="ZP50" s="11"/>
      <c r="ZQ50" s="11"/>
      <c r="ZR50" s="11"/>
      <c r="ZS50" s="11"/>
      <c r="ZT50" s="11"/>
      <c r="ZU50" s="11"/>
      <c r="ZV50" s="11"/>
      <c r="ZW50" s="11"/>
      <c r="ZX50" s="11"/>
      <c r="ZY50" s="11"/>
      <c r="ZZ50" s="11"/>
      <c r="AAA50" s="11"/>
      <c r="AAB50" s="11"/>
      <c r="AAC50" s="11"/>
      <c r="AAD50" s="11"/>
      <c r="AAE50" s="11"/>
      <c r="AAF50" s="11"/>
      <c r="AAG50" s="11"/>
      <c r="AAH50" s="11"/>
      <c r="AAI50" s="11"/>
      <c r="AAJ50" s="11"/>
      <c r="AAK50" s="11"/>
      <c r="AAL50" s="11"/>
      <c r="AAM50" s="11"/>
      <c r="AAN50" s="11"/>
      <c r="AAO50" s="11"/>
      <c r="AAP50" s="11"/>
      <c r="AAQ50" s="11"/>
      <c r="AAR50" s="11"/>
      <c r="AAS50" s="11"/>
      <c r="AAT50" s="11"/>
      <c r="AAU50" s="11"/>
      <c r="AAV50" s="11"/>
      <c r="AAW50" s="11"/>
      <c r="AAX50" s="11"/>
      <c r="AAY50" s="11"/>
      <c r="AAZ50" s="11"/>
      <c r="ABA50" s="11"/>
      <c r="ABB50" s="11"/>
      <c r="ABC50" s="11"/>
      <c r="ABD50" s="11"/>
      <c r="ABE50" s="11"/>
      <c r="ABF50" s="11"/>
      <c r="ABG50" s="11"/>
      <c r="ABH50" s="11"/>
      <c r="ABI50" s="11"/>
      <c r="ABJ50" s="11"/>
      <c r="ABK50" s="11"/>
      <c r="ABL50" s="11"/>
      <c r="ABM50" s="11"/>
      <c r="ABN50" s="11"/>
      <c r="ABO50" s="11"/>
      <c r="ABP50" s="11"/>
      <c r="ABQ50" s="11"/>
      <c r="ABR50" s="11"/>
      <c r="ABS50" s="11"/>
      <c r="ABT50" s="11"/>
      <c r="ABU50" s="11"/>
      <c r="ABV50" s="11"/>
      <c r="ABW50" s="11"/>
      <c r="ABX50" s="11"/>
      <c r="ABY50" s="11"/>
      <c r="ABZ50" s="11"/>
      <c r="ACA50" s="11"/>
      <c r="ACB50" s="11"/>
      <c r="ACC50" s="11"/>
      <c r="ACD50" s="11"/>
      <c r="ACE50" s="11"/>
      <c r="ACF50" s="11"/>
      <c r="ACG50" s="11"/>
      <c r="ACH50" s="11"/>
      <c r="ACI50" s="11"/>
      <c r="ACJ50" s="11"/>
      <c r="ACK50" s="11"/>
      <c r="ACL50" s="11"/>
      <c r="ACM50" s="11"/>
      <c r="ACN50" s="11"/>
      <c r="ACO50" s="11"/>
      <c r="ACP50" s="11"/>
      <c r="ACQ50" s="11"/>
      <c r="ACR50" s="11"/>
      <c r="ACS50" s="11"/>
      <c r="ACT50" s="11"/>
      <c r="ACU50" s="11"/>
      <c r="ACV50" s="11"/>
      <c r="ACW50" s="11"/>
      <c r="ACX50" s="11"/>
      <c r="ACY50" s="11"/>
      <c r="ACZ50" s="11"/>
      <c r="ADA50" s="11"/>
      <c r="ADB50" s="11"/>
      <c r="ADC50" s="11"/>
      <c r="ADD50" s="11"/>
      <c r="ADE50" s="11"/>
      <c r="ADF50" s="11"/>
      <c r="ADG50" s="11"/>
      <c r="ADH50" s="11"/>
      <c r="ADI50" s="11"/>
      <c r="ADJ50" s="11"/>
      <c r="ADK50" s="11"/>
      <c r="ADL50" s="11"/>
      <c r="ADM50" s="11"/>
      <c r="ADN50" s="11"/>
      <c r="ADO50" s="11"/>
      <c r="ADP50" s="11"/>
      <c r="ADQ50" s="11"/>
      <c r="ADR50" s="11"/>
      <c r="ADS50" s="11"/>
      <c r="ADT50" s="11"/>
      <c r="ADU50" s="11"/>
      <c r="ADV50" s="11"/>
      <c r="ADW50" s="11"/>
      <c r="ADX50" s="11"/>
      <c r="ADY50" s="11"/>
      <c r="ADZ50" s="11"/>
      <c r="AEA50" s="11"/>
      <c r="AEB50" s="11"/>
      <c r="AEC50" s="11"/>
      <c r="AED50" s="11"/>
      <c r="AEE50" s="11"/>
      <c r="AEF50" s="11"/>
      <c r="AEG50" s="11"/>
      <c r="AEH50" s="11"/>
      <c r="AEI50" s="11"/>
      <c r="AEJ50" s="11"/>
      <c r="AEK50" s="11"/>
      <c r="AEL50" s="11"/>
      <c r="AEM50" s="11"/>
      <c r="AEN50" s="11"/>
      <c r="AEO50" s="11"/>
      <c r="AEP50" s="11"/>
      <c r="AEQ50" s="11"/>
      <c r="AER50" s="11"/>
      <c r="AES50" s="11"/>
      <c r="AET50" s="11"/>
      <c r="AEU50" s="11"/>
      <c r="AEV50" s="11"/>
      <c r="AEW50" s="11"/>
      <c r="AEX50" s="11"/>
      <c r="AEY50" s="11"/>
      <c r="AEZ50" s="11"/>
      <c r="AFA50" s="11"/>
      <c r="AFB50" s="11"/>
      <c r="AFC50" s="11"/>
      <c r="AFD50" s="11"/>
      <c r="AFE50" s="11"/>
      <c r="AFF50" s="11"/>
      <c r="AFG50" s="11"/>
      <c r="AFH50" s="11"/>
      <c r="AFI50" s="11"/>
      <c r="AFJ50" s="11"/>
      <c r="AFK50" s="11"/>
      <c r="AFL50" s="11"/>
      <c r="AFM50" s="11"/>
      <c r="AFN50" s="11"/>
      <c r="AFO50" s="11"/>
      <c r="AFP50" s="11"/>
      <c r="AFQ50" s="11"/>
      <c r="AFR50" s="11"/>
      <c r="AFS50" s="11"/>
      <c r="AFT50" s="11"/>
      <c r="AFU50" s="11"/>
      <c r="AFV50" s="11"/>
      <c r="AFW50" s="11"/>
      <c r="AFX50" s="11"/>
      <c r="AFY50" s="11"/>
      <c r="AFZ50" s="11"/>
      <c r="AGA50" s="11"/>
      <c r="AGB50" s="11"/>
      <c r="AGC50" s="11"/>
      <c r="AGD50" s="11"/>
      <c r="AGE50" s="11"/>
      <c r="AGF50" s="11"/>
      <c r="AGG50" s="11"/>
      <c r="AGH50" s="11"/>
      <c r="AGI50" s="11"/>
      <c r="AGJ50" s="11"/>
      <c r="AGK50" s="11"/>
      <c r="AGL50" s="11"/>
      <c r="AGM50" s="11"/>
      <c r="AGN50" s="11"/>
      <c r="AGO50" s="11"/>
      <c r="AGP50" s="11"/>
      <c r="AGQ50" s="11"/>
      <c r="AGR50" s="11"/>
      <c r="AGS50" s="11"/>
      <c r="AGT50" s="11"/>
      <c r="AGU50" s="11"/>
      <c r="AGV50" s="11"/>
      <c r="AGW50" s="11"/>
      <c r="AGX50" s="11"/>
      <c r="AGY50" s="11"/>
      <c r="AGZ50" s="11"/>
      <c r="AHA50" s="11"/>
      <c r="AHB50" s="11"/>
      <c r="AHC50" s="11"/>
      <c r="AHD50" s="11"/>
      <c r="AHE50" s="11"/>
      <c r="AHF50" s="11"/>
      <c r="AHG50" s="11"/>
      <c r="AHH50" s="11"/>
      <c r="AHI50" s="11"/>
      <c r="AHJ50" s="11"/>
      <c r="AHK50" s="11"/>
      <c r="AHL50" s="11"/>
      <c r="AHM50" s="11"/>
      <c r="AHN50" s="11"/>
      <c r="AHO50" s="11"/>
      <c r="AHP50" s="11"/>
      <c r="AHQ50" s="11"/>
      <c r="AHR50" s="11"/>
      <c r="AHS50" s="11"/>
      <c r="AHT50" s="11"/>
      <c r="AHU50" s="11"/>
      <c r="AHV50" s="11"/>
      <c r="AHW50" s="11"/>
      <c r="AHX50" s="11"/>
      <c r="AHY50" s="11"/>
      <c r="AHZ50" s="11"/>
      <c r="AIA50" s="11"/>
      <c r="AIB50" s="11"/>
      <c r="AIC50" s="11"/>
      <c r="AID50" s="11"/>
      <c r="AIE50" s="11"/>
      <c r="AIF50" s="11"/>
      <c r="AIG50" s="11"/>
      <c r="AIH50" s="11"/>
      <c r="AII50" s="11"/>
      <c r="AIJ50" s="11"/>
      <c r="AIK50" s="11"/>
      <c r="AIL50" s="11"/>
      <c r="AIM50" s="11"/>
      <c r="AIN50" s="11"/>
      <c r="AIO50" s="11"/>
      <c r="AIP50" s="11"/>
      <c r="AIQ50" s="11"/>
      <c r="AIR50" s="11"/>
      <c r="AIS50" s="11"/>
      <c r="AIT50" s="11"/>
      <c r="AIU50" s="11"/>
      <c r="AIV50" s="11"/>
      <c r="AIW50" s="11"/>
      <c r="AIX50" s="11"/>
      <c r="AIY50" s="11"/>
      <c r="AIZ50" s="11"/>
      <c r="AJA50" s="11"/>
      <c r="AJB50" s="11"/>
      <c r="AJC50" s="11"/>
      <c r="AJD50" s="11"/>
      <c r="AJE50" s="11"/>
      <c r="AJF50" s="11"/>
      <c r="AJG50" s="11"/>
      <c r="AJH50" s="11"/>
      <c r="AJI50" s="11"/>
      <c r="AJJ50" s="11"/>
      <c r="AJK50" s="11"/>
      <c r="AJL50" s="11"/>
      <c r="AJM50" s="11"/>
      <c r="AJN50" s="11"/>
      <c r="AJO50" s="11"/>
      <c r="AJP50" s="11"/>
      <c r="AJQ50" s="11"/>
      <c r="AJR50" s="11"/>
      <c r="AJS50" s="11"/>
      <c r="AJT50" s="11"/>
      <c r="AJU50" s="11"/>
      <c r="AJV50" s="11"/>
      <c r="AJW50" s="11"/>
      <c r="AJX50" s="11"/>
      <c r="AJY50" s="11"/>
      <c r="AJZ50" s="11"/>
      <c r="AKA50" s="11"/>
      <c r="AKB50" s="11"/>
      <c r="AKC50" s="11"/>
      <c r="AKD50" s="11"/>
      <c r="AKE50" s="11"/>
      <c r="AKF50" s="11"/>
      <c r="AKG50" s="11"/>
      <c r="AKH50" s="11"/>
      <c r="AKI50" s="11"/>
      <c r="AKJ50" s="11"/>
      <c r="AKK50" s="11"/>
      <c r="AKL50" s="11"/>
      <c r="AKM50" s="11"/>
      <c r="AKN50" s="11"/>
      <c r="AKO50" s="11"/>
      <c r="AKP50" s="11"/>
      <c r="AKQ50" s="11"/>
      <c r="AKR50" s="11"/>
      <c r="AKS50" s="11"/>
      <c r="AKT50" s="11"/>
      <c r="AKU50" s="11"/>
      <c r="AKV50" s="11"/>
      <c r="AKW50" s="11"/>
      <c r="AKX50" s="11"/>
      <c r="AKY50" s="11"/>
      <c r="AKZ50" s="11"/>
      <c r="ALA50" s="11"/>
      <c r="ALB50" s="11"/>
      <c r="ALC50" s="11"/>
      <c r="ALD50" s="11"/>
      <c r="ALE50" s="11"/>
      <c r="ALF50" s="11"/>
      <c r="ALG50" s="11"/>
      <c r="ALH50" s="11"/>
      <c r="ALI50" s="11"/>
      <c r="ALJ50" s="11"/>
      <c r="ALK50" s="11"/>
      <c r="ALL50" s="11"/>
      <c r="ALM50" s="11"/>
      <c r="ALN50" s="11"/>
      <c r="ALO50" s="11"/>
      <c r="ALP50" s="11"/>
      <c r="ALQ50" s="11"/>
      <c r="ALR50" s="11"/>
      <c r="ALS50" s="11"/>
      <c r="ALT50" s="11"/>
      <c r="ALU50" s="11"/>
      <c r="ALV50" s="11"/>
      <c r="ALW50" s="11"/>
      <c r="ALX50" s="11"/>
      <c r="ALY50" s="11"/>
      <c r="ALZ50" s="11"/>
      <c r="AMA50" s="11"/>
      <c r="AMB50" s="11"/>
      <c r="DHS50" s="79"/>
      <c r="DHT50" s="79"/>
      <c r="DHU50" s="79"/>
      <c r="DHV50" s="79"/>
      <c r="DHW50" s="79"/>
      <c r="DHX50" s="79"/>
      <c r="DHY50" s="79"/>
      <c r="DHZ50" s="79"/>
    </row>
    <row r="51" s="78" customFormat="true" ht="156.75" hidden="false" customHeight="true" outlineLevel="0" collapsed="false">
      <c r="A51" s="69"/>
      <c r="B51" s="58"/>
      <c r="C51" s="58"/>
      <c r="D51" s="58"/>
      <c r="E51" s="58"/>
      <c r="F51" s="67"/>
      <c r="G51" s="98"/>
      <c r="H51" s="99"/>
      <c r="I51" s="99"/>
      <c r="J51" s="100"/>
      <c r="K51" s="99"/>
      <c r="L51" s="101"/>
      <c r="M51" s="102"/>
      <c r="N51" s="48" t="s">
        <v>170</v>
      </c>
      <c r="O51" s="46" t="s">
        <v>85</v>
      </c>
      <c r="P51" s="92" t="n">
        <f aca="false">0.68*1.6*100</f>
        <v>108.8</v>
      </c>
      <c r="Q51" s="46" t="n">
        <f aca="false">P51*L49*E49</f>
        <v>11.968</v>
      </c>
      <c r="R51" s="93" t="s">
        <v>171</v>
      </c>
      <c r="S51" s="94"/>
      <c r="T51" s="95"/>
      <c r="U51" s="96"/>
      <c r="V51" s="97"/>
      <c r="W51" s="57"/>
      <c r="X51" s="58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  <c r="AKA51" s="11"/>
      <c r="AKB51" s="11"/>
      <c r="AKC51" s="11"/>
      <c r="AKD51" s="11"/>
      <c r="AKE51" s="11"/>
      <c r="AKF51" s="11"/>
      <c r="AKG51" s="11"/>
      <c r="AKH51" s="11"/>
      <c r="AKI51" s="11"/>
      <c r="AKJ51" s="11"/>
      <c r="AKK51" s="11"/>
      <c r="AKL51" s="11"/>
      <c r="AKM51" s="11"/>
      <c r="AKN51" s="11"/>
      <c r="AKO51" s="11"/>
      <c r="AKP51" s="11"/>
      <c r="AKQ51" s="11"/>
      <c r="AKR51" s="11"/>
      <c r="AKS51" s="11"/>
      <c r="AKT51" s="11"/>
      <c r="AKU51" s="11"/>
      <c r="AKV51" s="11"/>
      <c r="AKW51" s="11"/>
      <c r="AKX51" s="11"/>
      <c r="AKY51" s="11"/>
      <c r="AKZ51" s="11"/>
      <c r="ALA51" s="11"/>
      <c r="ALB51" s="11"/>
      <c r="ALC51" s="11"/>
      <c r="ALD51" s="11"/>
      <c r="ALE51" s="11"/>
      <c r="ALF51" s="11"/>
      <c r="ALG51" s="11"/>
      <c r="ALH51" s="11"/>
      <c r="ALI51" s="11"/>
      <c r="ALJ51" s="11"/>
      <c r="ALK51" s="11"/>
      <c r="ALL51" s="11"/>
      <c r="ALM51" s="11"/>
      <c r="ALN51" s="11"/>
      <c r="ALO51" s="11"/>
      <c r="ALP51" s="11"/>
      <c r="ALQ51" s="11"/>
      <c r="ALR51" s="11"/>
      <c r="ALS51" s="11"/>
      <c r="ALT51" s="11"/>
      <c r="ALU51" s="11"/>
      <c r="ALV51" s="11"/>
      <c r="ALW51" s="11"/>
      <c r="ALX51" s="11"/>
      <c r="ALY51" s="11"/>
      <c r="ALZ51" s="11"/>
      <c r="AMA51" s="11"/>
      <c r="AMB51" s="11"/>
      <c r="DHS51" s="79"/>
      <c r="DHT51" s="79"/>
      <c r="DHU51" s="79"/>
      <c r="DHV51" s="79"/>
      <c r="DHW51" s="79"/>
      <c r="DHX51" s="79"/>
      <c r="DHY51" s="79"/>
      <c r="DHZ51" s="79"/>
    </row>
    <row r="52" s="111" customFormat="true" ht="23.25" hidden="false" customHeight="false" outlineLevel="0" collapsed="false">
      <c r="A52" s="103" t="s">
        <v>172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4"/>
      <c r="N52" s="105"/>
      <c r="O52" s="106"/>
      <c r="P52" s="107"/>
      <c r="Q52" s="107"/>
      <c r="R52" s="107"/>
      <c r="S52" s="107"/>
      <c r="T52" s="107"/>
      <c r="U52" s="107"/>
      <c r="V52" s="108"/>
      <c r="W52" s="109"/>
      <c r="X52" s="110"/>
      <c r="DHS52" s="6"/>
      <c r="DHT52" s="6"/>
      <c r="DHU52" s="6"/>
      <c r="DHV52" s="6"/>
      <c r="DHW52" s="6"/>
      <c r="DHX52" s="6"/>
      <c r="DHY52" s="6"/>
      <c r="DHZ52" s="6"/>
    </row>
    <row r="53" s="5" customFormat="true" ht="69.75" hidden="false" customHeight="true" outlineLevel="0" collapsed="false">
      <c r="A53" s="69" t="n">
        <f aca="false">A49+1</f>
        <v>29</v>
      </c>
      <c r="B53" s="58" t="s">
        <v>173</v>
      </c>
      <c r="C53" s="58" t="s">
        <v>174</v>
      </c>
      <c r="D53" s="58" t="s">
        <v>115</v>
      </c>
      <c r="E53" s="58" t="n">
        <v>0.02</v>
      </c>
      <c r="F53" s="57" t="s">
        <v>175</v>
      </c>
      <c r="G53" s="69" t="s">
        <v>132</v>
      </c>
      <c r="H53" s="58" t="s">
        <v>115</v>
      </c>
      <c r="I53" s="58" t="n">
        <f aca="false">82</f>
        <v>82</v>
      </c>
      <c r="J53" s="84" t="s">
        <v>142</v>
      </c>
      <c r="K53" s="68" t="n">
        <v>3</v>
      </c>
      <c r="L53" s="68" t="n">
        <v>1</v>
      </c>
      <c r="M53" s="60" t="n">
        <f aca="false">I53*E53*L53</f>
        <v>1.64</v>
      </c>
      <c r="N53" s="57" t="s">
        <v>134</v>
      </c>
      <c r="O53" s="58" t="s">
        <v>135</v>
      </c>
      <c r="P53" s="60" t="n">
        <v>100</v>
      </c>
      <c r="Q53" s="61" t="n">
        <f aca="false">E53*P53*L53</f>
        <v>2</v>
      </c>
      <c r="R53" s="61" t="s">
        <v>136</v>
      </c>
      <c r="S53" s="58"/>
      <c r="T53" s="75"/>
      <c r="U53" s="58"/>
      <c r="V53" s="58"/>
      <c r="W53" s="112"/>
      <c r="X53" s="58" t="s">
        <v>89</v>
      </c>
      <c r="DHS53" s="6"/>
      <c r="DHT53" s="6"/>
      <c r="DHU53" s="6"/>
      <c r="DHV53" s="6"/>
      <c r="DHW53" s="6"/>
      <c r="DHX53" s="6"/>
      <c r="DHY53" s="6"/>
      <c r="DHZ53" s="6"/>
    </row>
    <row r="54" s="5" customFormat="true" ht="69.75" hidden="false" customHeight="true" outlineLevel="0" collapsed="false">
      <c r="A54" s="69"/>
      <c r="B54" s="58"/>
      <c r="C54" s="58"/>
      <c r="D54" s="58"/>
      <c r="E54" s="58"/>
      <c r="F54" s="57"/>
      <c r="G54" s="69"/>
      <c r="H54" s="58"/>
      <c r="I54" s="58"/>
      <c r="J54" s="84"/>
      <c r="K54" s="68"/>
      <c r="L54" s="68"/>
      <c r="M54" s="60"/>
      <c r="N54" s="57" t="s">
        <v>138</v>
      </c>
      <c r="O54" s="58" t="s">
        <v>110</v>
      </c>
      <c r="P54" s="77" t="n">
        <v>0.016</v>
      </c>
      <c r="Q54" s="61" t="n">
        <f aca="false">E53*P54*L53</f>
        <v>0.00032</v>
      </c>
      <c r="R54" s="61" t="s">
        <v>139</v>
      </c>
      <c r="S54" s="58"/>
      <c r="T54" s="75"/>
      <c r="U54" s="58"/>
      <c r="V54" s="58"/>
      <c r="W54" s="112"/>
      <c r="X54" s="58"/>
      <c r="DHS54" s="6"/>
      <c r="DHT54" s="6"/>
      <c r="DHU54" s="6"/>
      <c r="DHV54" s="6"/>
      <c r="DHW54" s="6"/>
      <c r="DHX54" s="6"/>
      <c r="DHY54" s="6"/>
      <c r="DHZ54" s="6"/>
    </row>
    <row r="55" s="5" customFormat="true" ht="129" hidden="false" customHeight="true" outlineLevel="0" collapsed="false">
      <c r="A55" s="61" t="n">
        <f aca="false">A53+1</f>
        <v>30</v>
      </c>
      <c r="B55" s="58"/>
      <c r="C55" s="58"/>
      <c r="D55" s="58" t="s">
        <v>79</v>
      </c>
      <c r="E55" s="65" t="n">
        <v>0.03</v>
      </c>
      <c r="F55" s="57" t="s">
        <v>145</v>
      </c>
      <c r="G55" s="61" t="s">
        <v>146</v>
      </c>
      <c r="H55" s="58" t="s">
        <v>79</v>
      </c>
      <c r="I55" s="58" t="n">
        <f aca="false">14.96</f>
        <v>14.96</v>
      </c>
      <c r="J55" s="85" t="s">
        <v>147</v>
      </c>
      <c r="K55" s="68" t="n">
        <v>3</v>
      </c>
      <c r="L55" s="68" t="n">
        <v>1</v>
      </c>
      <c r="M55" s="60" t="n">
        <f aca="false">I55*E55*L55</f>
        <v>0.4488</v>
      </c>
      <c r="N55" s="57" t="s">
        <v>148</v>
      </c>
      <c r="O55" s="58" t="s">
        <v>85</v>
      </c>
      <c r="P55" s="60" t="n">
        <v>100</v>
      </c>
      <c r="Q55" s="61" t="n">
        <f aca="false">E55*P55*L55</f>
        <v>3</v>
      </c>
      <c r="R55" s="61" t="s">
        <v>149</v>
      </c>
      <c r="S55" s="58"/>
      <c r="T55" s="113"/>
      <c r="U55" s="61"/>
      <c r="V55" s="58"/>
      <c r="W55" s="112"/>
      <c r="X55" s="58"/>
      <c r="DHS55" s="6"/>
      <c r="DHT55" s="6"/>
      <c r="DHU55" s="6"/>
      <c r="DHV55" s="6"/>
      <c r="DHW55" s="6"/>
      <c r="DHX55" s="6"/>
      <c r="DHY55" s="6"/>
      <c r="DHZ55" s="6"/>
    </row>
    <row r="56" s="78" customFormat="true" ht="79.5" hidden="false" customHeight="true" outlineLevel="0" collapsed="false">
      <c r="A56" s="69" t="n">
        <f aca="false">A55+1</f>
        <v>31</v>
      </c>
      <c r="B56" s="58"/>
      <c r="C56" s="58"/>
      <c r="D56" s="58" t="s">
        <v>115</v>
      </c>
      <c r="E56" s="58" t="n">
        <v>0.03</v>
      </c>
      <c r="F56" s="67" t="s">
        <v>176</v>
      </c>
      <c r="G56" s="98" t="s">
        <v>163</v>
      </c>
      <c r="H56" s="99" t="s">
        <v>115</v>
      </c>
      <c r="I56" s="99" t="n">
        <f aca="false">12.71</f>
        <v>12.71</v>
      </c>
      <c r="J56" s="100" t="s">
        <v>164</v>
      </c>
      <c r="K56" s="99" t="n">
        <v>2.9</v>
      </c>
      <c r="L56" s="101" t="n">
        <v>1</v>
      </c>
      <c r="M56" s="102" t="n">
        <f aca="false">L56*I56*E56</f>
        <v>0.3813</v>
      </c>
      <c r="N56" s="48" t="s">
        <v>165</v>
      </c>
      <c r="O56" s="46" t="s">
        <v>115</v>
      </c>
      <c r="P56" s="92" t="n">
        <v>8.067</v>
      </c>
      <c r="Q56" s="46" t="n">
        <f aca="false">P56*L56*E56</f>
        <v>0.24201</v>
      </c>
      <c r="R56" s="93" t="s">
        <v>166</v>
      </c>
      <c r="S56" s="94"/>
      <c r="T56" s="95"/>
      <c r="U56" s="96"/>
      <c r="V56" s="97"/>
      <c r="W56" s="112"/>
      <c r="X56" s="58" t="s">
        <v>89</v>
      </c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  <c r="PE56" s="11"/>
      <c r="PF56" s="11"/>
      <c r="PG56" s="11"/>
      <c r="PH56" s="11"/>
      <c r="PI56" s="11"/>
      <c r="PJ56" s="11"/>
      <c r="PK56" s="11"/>
      <c r="PL56" s="11"/>
      <c r="PM56" s="11"/>
      <c r="PN56" s="11"/>
      <c r="PO56" s="11"/>
      <c r="PP56" s="11"/>
      <c r="PQ56" s="11"/>
      <c r="PR56" s="11"/>
      <c r="PS56" s="11"/>
      <c r="PT56" s="11"/>
      <c r="PU56" s="11"/>
      <c r="PV56" s="11"/>
      <c r="PW56" s="11"/>
      <c r="PX56" s="11"/>
      <c r="PY56" s="11"/>
      <c r="PZ56" s="11"/>
      <c r="QA56" s="11"/>
      <c r="QB56" s="11"/>
      <c r="QC56" s="11"/>
      <c r="QD56" s="11"/>
      <c r="QE56" s="11"/>
      <c r="QF56" s="11"/>
      <c r="QG56" s="11"/>
      <c r="QH56" s="11"/>
      <c r="QI56" s="11"/>
      <c r="QJ56" s="11"/>
      <c r="QK56" s="11"/>
      <c r="QL56" s="11"/>
      <c r="QM56" s="11"/>
      <c r="QN56" s="11"/>
      <c r="QO56" s="11"/>
      <c r="QP56" s="11"/>
      <c r="QQ56" s="11"/>
      <c r="QR56" s="11"/>
      <c r="QS56" s="11"/>
      <c r="QT56" s="11"/>
      <c r="QU56" s="11"/>
      <c r="QV56" s="11"/>
      <c r="QW56" s="11"/>
      <c r="QX56" s="11"/>
      <c r="QY56" s="11"/>
      <c r="QZ56" s="11"/>
      <c r="RA56" s="11"/>
      <c r="RB56" s="11"/>
      <c r="RC56" s="11"/>
      <c r="RD56" s="11"/>
      <c r="RE56" s="11"/>
      <c r="RF56" s="11"/>
      <c r="RG56" s="11"/>
      <c r="RH56" s="11"/>
      <c r="RI56" s="11"/>
      <c r="RJ56" s="11"/>
      <c r="RK56" s="11"/>
      <c r="RL56" s="11"/>
      <c r="RM56" s="11"/>
      <c r="RN56" s="11"/>
      <c r="RO56" s="11"/>
      <c r="RP56" s="11"/>
      <c r="RQ56" s="11"/>
      <c r="RR56" s="11"/>
      <c r="RS56" s="11"/>
      <c r="RT56" s="11"/>
      <c r="RU56" s="11"/>
      <c r="RV56" s="11"/>
      <c r="RW56" s="11"/>
      <c r="RX56" s="11"/>
      <c r="RY56" s="11"/>
      <c r="RZ56" s="11"/>
      <c r="SA56" s="11"/>
      <c r="SB56" s="11"/>
      <c r="SC56" s="11"/>
      <c r="SD56" s="11"/>
      <c r="SE56" s="11"/>
      <c r="SF56" s="11"/>
      <c r="SG56" s="11"/>
      <c r="SH56" s="11"/>
      <c r="SI56" s="11"/>
      <c r="SJ56" s="11"/>
      <c r="SK56" s="11"/>
      <c r="SL56" s="11"/>
      <c r="SM56" s="11"/>
      <c r="SN56" s="11"/>
      <c r="SO56" s="11"/>
      <c r="SP56" s="11"/>
      <c r="SQ56" s="11"/>
      <c r="SR56" s="11"/>
      <c r="SS56" s="11"/>
      <c r="ST56" s="11"/>
      <c r="SU56" s="11"/>
      <c r="SV56" s="11"/>
      <c r="SW56" s="11"/>
      <c r="SX56" s="11"/>
      <c r="SY56" s="11"/>
      <c r="SZ56" s="11"/>
      <c r="TA56" s="11"/>
      <c r="TB56" s="11"/>
      <c r="TC56" s="11"/>
      <c r="TD56" s="11"/>
      <c r="TE56" s="11"/>
      <c r="TF56" s="11"/>
      <c r="TG56" s="11"/>
      <c r="TH56" s="11"/>
      <c r="TI56" s="11"/>
      <c r="TJ56" s="11"/>
      <c r="TK56" s="11"/>
      <c r="TL56" s="11"/>
      <c r="TM56" s="11"/>
      <c r="TN56" s="11"/>
      <c r="TO56" s="11"/>
      <c r="TP56" s="11"/>
      <c r="TQ56" s="11"/>
      <c r="TR56" s="11"/>
      <c r="TS56" s="11"/>
      <c r="TT56" s="11"/>
      <c r="TU56" s="11"/>
      <c r="TV56" s="11"/>
      <c r="TW56" s="11"/>
      <c r="TX56" s="11"/>
      <c r="TY56" s="11"/>
      <c r="TZ56" s="11"/>
      <c r="UA56" s="11"/>
      <c r="UB56" s="11"/>
      <c r="UC56" s="11"/>
      <c r="UD56" s="11"/>
      <c r="UE56" s="11"/>
      <c r="UF56" s="11"/>
      <c r="UG56" s="11"/>
      <c r="UH56" s="11"/>
      <c r="UI56" s="11"/>
      <c r="UJ56" s="11"/>
      <c r="UK56" s="11"/>
      <c r="UL56" s="11"/>
      <c r="UM56" s="11"/>
      <c r="UN56" s="11"/>
      <c r="UO56" s="11"/>
      <c r="UP56" s="11"/>
      <c r="UQ56" s="11"/>
      <c r="UR56" s="11"/>
      <c r="US56" s="11"/>
      <c r="UT56" s="11"/>
      <c r="UU56" s="11"/>
      <c r="UV56" s="11"/>
      <c r="UW56" s="11"/>
      <c r="UX56" s="11"/>
      <c r="UY56" s="11"/>
      <c r="UZ56" s="11"/>
      <c r="VA56" s="11"/>
      <c r="VB56" s="11"/>
      <c r="VC56" s="11"/>
      <c r="VD56" s="11"/>
      <c r="VE56" s="11"/>
      <c r="VF56" s="11"/>
      <c r="VG56" s="11"/>
      <c r="VH56" s="11"/>
      <c r="VI56" s="11"/>
      <c r="VJ56" s="11"/>
      <c r="VK56" s="11"/>
      <c r="VL56" s="11"/>
      <c r="VM56" s="11"/>
      <c r="VN56" s="11"/>
      <c r="VO56" s="11"/>
      <c r="VP56" s="11"/>
      <c r="VQ56" s="11"/>
      <c r="VR56" s="11"/>
      <c r="VS56" s="11"/>
      <c r="VT56" s="11"/>
      <c r="VU56" s="11"/>
      <c r="VV56" s="11"/>
      <c r="VW56" s="11"/>
      <c r="VX56" s="11"/>
      <c r="VY56" s="11"/>
      <c r="VZ56" s="11"/>
      <c r="WA56" s="11"/>
      <c r="WB56" s="11"/>
      <c r="WC56" s="11"/>
      <c r="WD56" s="11"/>
      <c r="WE56" s="11"/>
      <c r="WF56" s="11"/>
      <c r="WG56" s="11"/>
      <c r="WH56" s="11"/>
      <c r="WI56" s="11"/>
      <c r="WJ56" s="11"/>
      <c r="WK56" s="11"/>
      <c r="WL56" s="11"/>
      <c r="WM56" s="11"/>
      <c r="WN56" s="11"/>
      <c r="WO56" s="11"/>
      <c r="WP56" s="11"/>
      <c r="WQ56" s="11"/>
      <c r="WR56" s="11"/>
      <c r="WS56" s="11"/>
      <c r="WT56" s="11"/>
      <c r="WU56" s="11"/>
      <c r="WV56" s="11"/>
      <c r="WW56" s="11"/>
      <c r="WX56" s="11"/>
      <c r="WY56" s="11"/>
      <c r="WZ56" s="11"/>
      <c r="XA56" s="11"/>
      <c r="XB56" s="11"/>
      <c r="XC56" s="11"/>
      <c r="XD56" s="11"/>
      <c r="XE56" s="11"/>
      <c r="XF56" s="11"/>
      <c r="XG56" s="11"/>
      <c r="XH56" s="11"/>
      <c r="XI56" s="11"/>
      <c r="XJ56" s="11"/>
      <c r="XK56" s="11"/>
      <c r="XL56" s="11"/>
      <c r="XM56" s="11"/>
      <c r="XN56" s="11"/>
      <c r="XO56" s="11"/>
      <c r="XP56" s="11"/>
      <c r="XQ56" s="11"/>
      <c r="XR56" s="11"/>
      <c r="XS56" s="11"/>
      <c r="XT56" s="11"/>
      <c r="XU56" s="11"/>
      <c r="XV56" s="11"/>
      <c r="XW56" s="11"/>
      <c r="XX56" s="11"/>
      <c r="XY56" s="11"/>
      <c r="XZ56" s="11"/>
      <c r="YA56" s="11"/>
      <c r="YB56" s="11"/>
      <c r="YC56" s="11"/>
      <c r="YD56" s="11"/>
      <c r="YE56" s="11"/>
      <c r="YF56" s="11"/>
      <c r="YG56" s="11"/>
      <c r="YH56" s="11"/>
      <c r="YI56" s="11"/>
      <c r="YJ56" s="11"/>
      <c r="YK56" s="11"/>
      <c r="YL56" s="11"/>
      <c r="YM56" s="11"/>
      <c r="YN56" s="11"/>
      <c r="YO56" s="11"/>
      <c r="YP56" s="11"/>
      <c r="YQ56" s="11"/>
      <c r="YR56" s="11"/>
      <c r="YS56" s="11"/>
      <c r="YT56" s="11"/>
      <c r="YU56" s="11"/>
      <c r="YV56" s="11"/>
      <c r="YW56" s="11"/>
      <c r="YX56" s="11"/>
      <c r="YY56" s="11"/>
      <c r="YZ56" s="11"/>
      <c r="ZA56" s="11"/>
      <c r="ZB56" s="11"/>
      <c r="ZC56" s="11"/>
      <c r="ZD56" s="11"/>
      <c r="ZE56" s="11"/>
      <c r="ZF56" s="11"/>
      <c r="ZG56" s="11"/>
      <c r="ZH56" s="11"/>
      <c r="ZI56" s="11"/>
      <c r="ZJ56" s="11"/>
      <c r="ZK56" s="11"/>
      <c r="ZL56" s="11"/>
      <c r="ZM56" s="11"/>
      <c r="ZN56" s="11"/>
      <c r="ZO56" s="11"/>
      <c r="ZP56" s="11"/>
      <c r="ZQ56" s="11"/>
      <c r="ZR56" s="11"/>
      <c r="ZS56" s="11"/>
      <c r="ZT56" s="11"/>
      <c r="ZU56" s="11"/>
      <c r="ZV56" s="11"/>
      <c r="ZW56" s="11"/>
      <c r="ZX56" s="11"/>
      <c r="ZY56" s="11"/>
      <c r="ZZ56" s="11"/>
      <c r="AAA56" s="11"/>
      <c r="AAB56" s="11"/>
      <c r="AAC56" s="11"/>
      <c r="AAD56" s="11"/>
      <c r="AAE56" s="11"/>
      <c r="AAF56" s="11"/>
      <c r="AAG56" s="11"/>
      <c r="AAH56" s="11"/>
      <c r="AAI56" s="11"/>
      <c r="AAJ56" s="11"/>
      <c r="AAK56" s="11"/>
      <c r="AAL56" s="11"/>
      <c r="AAM56" s="11"/>
      <c r="AAN56" s="11"/>
      <c r="AAO56" s="11"/>
      <c r="AAP56" s="11"/>
      <c r="AAQ56" s="11"/>
      <c r="AAR56" s="11"/>
      <c r="AAS56" s="11"/>
      <c r="AAT56" s="11"/>
      <c r="AAU56" s="11"/>
      <c r="AAV56" s="11"/>
      <c r="AAW56" s="11"/>
      <c r="AAX56" s="11"/>
      <c r="AAY56" s="11"/>
      <c r="AAZ56" s="11"/>
      <c r="ABA56" s="11"/>
      <c r="ABB56" s="11"/>
      <c r="ABC56" s="11"/>
      <c r="ABD56" s="11"/>
      <c r="ABE56" s="11"/>
      <c r="ABF56" s="11"/>
      <c r="ABG56" s="11"/>
      <c r="ABH56" s="11"/>
      <c r="ABI56" s="11"/>
      <c r="ABJ56" s="11"/>
      <c r="ABK56" s="11"/>
      <c r="ABL56" s="11"/>
      <c r="ABM56" s="11"/>
      <c r="ABN56" s="11"/>
      <c r="ABO56" s="11"/>
      <c r="ABP56" s="11"/>
      <c r="ABQ56" s="11"/>
      <c r="ABR56" s="11"/>
      <c r="ABS56" s="11"/>
      <c r="ABT56" s="11"/>
      <c r="ABU56" s="11"/>
      <c r="ABV56" s="11"/>
      <c r="ABW56" s="11"/>
      <c r="ABX56" s="11"/>
      <c r="ABY56" s="11"/>
      <c r="ABZ56" s="11"/>
      <c r="ACA56" s="11"/>
      <c r="ACB56" s="11"/>
      <c r="ACC56" s="11"/>
      <c r="ACD56" s="11"/>
      <c r="ACE56" s="11"/>
      <c r="ACF56" s="11"/>
      <c r="ACG56" s="11"/>
      <c r="ACH56" s="11"/>
      <c r="ACI56" s="11"/>
      <c r="ACJ56" s="11"/>
      <c r="ACK56" s="11"/>
      <c r="ACL56" s="11"/>
      <c r="ACM56" s="11"/>
      <c r="ACN56" s="11"/>
      <c r="ACO56" s="11"/>
      <c r="ACP56" s="11"/>
      <c r="ACQ56" s="11"/>
      <c r="ACR56" s="11"/>
      <c r="ACS56" s="11"/>
      <c r="ACT56" s="11"/>
      <c r="ACU56" s="11"/>
      <c r="ACV56" s="11"/>
      <c r="ACW56" s="11"/>
      <c r="ACX56" s="11"/>
      <c r="ACY56" s="11"/>
      <c r="ACZ56" s="11"/>
      <c r="ADA56" s="11"/>
      <c r="ADB56" s="11"/>
      <c r="ADC56" s="11"/>
      <c r="ADD56" s="11"/>
      <c r="ADE56" s="11"/>
      <c r="ADF56" s="11"/>
      <c r="ADG56" s="11"/>
      <c r="ADH56" s="11"/>
      <c r="ADI56" s="11"/>
      <c r="ADJ56" s="11"/>
      <c r="ADK56" s="11"/>
      <c r="ADL56" s="11"/>
      <c r="ADM56" s="11"/>
      <c r="ADN56" s="11"/>
      <c r="ADO56" s="11"/>
      <c r="ADP56" s="11"/>
      <c r="ADQ56" s="11"/>
      <c r="ADR56" s="11"/>
      <c r="ADS56" s="11"/>
      <c r="ADT56" s="11"/>
      <c r="ADU56" s="11"/>
      <c r="ADV56" s="11"/>
      <c r="ADW56" s="11"/>
      <c r="ADX56" s="11"/>
      <c r="ADY56" s="11"/>
      <c r="ADZ56" s="11"/>
      <c r="AEA56" s="11"/>
      <c r="AEB56" s="11"/>
      <c r="AEC56" s="11"/>
      <c r="AED56" s="11"/>
      <c r="AEE56" s="11"/>
      <c r="AEF56" s="11"/>
      <c r="AEG56" s="11"/>
      <c r="AEH56" s="11"/>
      <c r="AEI56" s="11"/>
      <c r="AEJ56" s="11"/>
      <c r="AEK56" s="11"/>
      <c r="AEL56" s="11"/>
      <c r="AEM56" s="11"/>
      <c r="AEN56" s="11"/>
      <c r="AEO56" s="11"/>
      <c r="AEP56" s="11"/>
      <c r="AEQ56" s="11"/>
      <c r="AER56" s="11"/>
      <c r="AES56" s="11"/>
      <c r="AET56" s="11"/>
      <c r="AEU56" s="11"/>
      <c r="AEV56" s="11"/>
      <c r="AEW56" s="11"/>
      <c r="AEX56" s="11"/>
      <c r="AEY56" s="11"/>
      <c r="AEZ56" s="11"/>
      <c r="AFA56" s="11"/>
      <c r="AFB56" s="11"/>
      <c r="AFC56" s="11"/>
      <c r="AFD56" s="11"/>
      <c r="AFE56" s="11"/>
      <c r="AFF56" s="11"/>
      <c r="AFG56" s="11"/>
      <c r="AFH56" s="11"/>
      <c r="AFI56" s="11"/>
      <c r="AFJ56" s="11"/>
      <c r="AFK56" s="11"/>
      <c r="AFL56" s="11"/>
      <c r="AFM56" s="11"/>
      <c r="AFN56" s="11"/>
      <c r="AFO56" s="11"/>
      <c r="AFP56" s="11"/>
      <c r="AFQ56" s="11"/>
      <c r="AFR56" s="11"/>
      <c r="AFS56" s="11"/>
      <c r="AFT56" s="11"/>
      <c r="AFU56" s="11"/>
      <c r="AFV56" s="11"/>
      <c r="AFW56" s="11"/>
      <c r="AFX56" s="11"/>
      <c r="AFY56" s="11"/>
      <c r="AFZ56" s="11"/>
      <c r="AGA56" s="11"/>
      <c r="AGB56" s="11"/>
      <c r="AGC56" s="11"/>
      <c r="AGD56" s="11"/>
      <c r="AGE56" s="11"/>
      <c r="AGF56" s="11"/>
      <c r="AGG56" s="11"/>
      <c r="AGH56" s="11"/>
      <c r="AGI56" s="11"/>
      <c r="AGJ56" s="11"/>
      <c r="AGK56" s="11"/>
      <c r="AGL56" s="11"/>
      <c r="AGM56" s="11"/>
      <c r="AGN56" s="11"/>
      <c r="AGO56" s="11"/>
      <c r="AGP56" s="11"/>
      <c r="AGQ56" s="11"/>
      <c r="AGR56" s="11"/>
      <c r="AGS56" s="11"/>
      <c r="AGT56" s="11"/>
      <c r="AGU56" s="11"/>
      <c r="AGV56" s="11"/>
      <c r="AGW56" s="11"/>
      <c r="AGX56" s="11"/>
      <c r="AGY56" s="11"/>
      <c r="AGZ56" s="11"/>
      <c r="AHA56" s="11"/>
      <c r="AHB56" s="11"/>
      <c r="AHC56" s="11"/>
      <c r="AHD56" s="11"/>
      <c r="AHE56" s="11"/>
      <c r="AHF56" s="11"/>
      <c r="AHG56" s="11"/>
      <c r="AHH56" s="11"/>
      <c r="AHI56" s="11"/>
      <c r="AHJ56" s="11"/>
      <c r="AHK56" s="11"/>
      <c r="AHL56" s="11"/>
      <c r="AHM56" s="11"/>
      <c r="AHN56" s="11"/>
      <c r="AHO56" s="11"/>
      <c r="AHP56" s="11"/>
      <c r="AHQ56" s="11"/>
      <c r="AHR56" s="11"/>
      <c r="AHS56" s="11"/>
      <c r="AHT56" s="11"/>
      <c r="AHU56" s="11"/>
      <c r="AHV56" s="11"/>
      <c r="AHW56" s="11"/>
      <c r="AHX56" s="11"/>
      <c r="AHY56" s="11"/>
      <c r="AHZ56" s="11"/>
      <c r="AIA56" s="11"/>
      <c r="AIB56" s="11"/>
      <c r="AIC56" s="11"/>
      <c r="AID56" s="11"/>
      <c r="AIE56" s="11"/>
      <c r="AIF56" s="11"/>
      <c r="AIG56" s="11"/>
      <c r="AIH56" s="11"/>
      <c r="AII56" s="11"/>
      <c r="AIJ56" s="11"/>
      <c r="AIK56" s="11"/>
      <c r="AIL56" s="11"/>
      <c r="AIM56" s="11"/>
      <c r="AIN56" s="11"/>
      <c r="AIO56" s="11"/>
      <c r="AIP56" s="11"/>
      <c r="AIQ56" s="11"/>
      <c r="AIR56" s="11"/>
      <c r="AIS56" s="11"/>
      <c r="AIT56" s="11"/>
      <c r="AIU56" s="11"/>
      <c r="AIV56" s="11"/>
      <c r="AIW56" s="11"/>
      <c r="AIX56" s="11"/>
      <c r="AIY56" s="11"/>
      <c r="AIZ56" s="11"/>
      <c r="AJA56" s="11"/>
      <c r="AJB56" s="11"/>
      <c r="AJC56" s="11"/>
      <c r="AJD56" s="11"/>
      <c r="AJE56" s="11"/>
      <c r="AJF56" s="11"/>
      <c r="AJG56" s="11"/>
      <c r="AJH56" s="11"/>
      <c r="AJI56" s="11"/>
      <c r="AJJ56" s="11"/>
      <c r="AJK56" s="11"/>
      <c r="AJL56" s="11"/>
      <c r="AJM56" s="11"/>
      <c r="AJN56" s="11"/>
      <c r="AJO56" s="11"/>
      <c r="AJP56" s="11"/>
      <c r="AJQ56" s="11"/>
      <c r="AJR56" s="11"/>
      <c r="AJS56" s="11"/>
      <c r="AJT56" s="11"/>
      <c r="AJU56" s="11"/>
      <c r="AJV56" s="11"/>
      <c r="AJW56" s="11"/>
      <c r="AJX56" s="11"/>
      <c r="AJY56" s="11"/>
      <c r="AJZ56" s="11"/>
      <c r="AKA56" s="11"/>
      <c r="AKB56" s="11"/>
      <c r="AKC56" s="11"/>
      <c r="AKD56" s="11"/>
      <c r="AKE56" s="11"/>
      <c r="AKF56" s="11"/>
      <c r="AKG56" s="11"/>
      <c r="AKH56" s="11"/>
      <c r="AKI56" s="11"/>
      <c r="AKJ56" s="11"/>
      <c r="AKK56" s="11"/>
      <c r="AKL56" s="11"/>
      <c r="AKM56" s="11"/>
      <c r="AKN56" s="11"/>
      <c r="AKO56" s="11"/>
      <c r="AKP56" s="11"/>
      <c r="AKQ56" s="11"/>
      <c r="AKR56" s="11"/>
      <c r="AKS56" s="11"/>
      <c r="AKT56" s="11"/>
      <c r="AKU56" s="11"/>
      <c r="AKV56" s="11"/>
      <c r="AKW56" s="11"/>
      <c r="AKX56" s="11"/>
      <c r="AKY56" s="11"/>
      <c r="AKZ56" s="11"/>
      <c r="ALA56" s="11"/>
      <c r="ALB56" s="11"/>
      <c r="ALC56" s="11"/>
      <c r="ALD56" s="11"/>
      <c r="ALE56" s="11"/>
      <c r="ALF56" s="11"/>
      <c r="ALG56" s="11"/>
      <c r="ALH56" s="11"/>
      <c r="ALI56" s="11"/>
      <c r="ALJ56" s="11"/>
      <c r="ALK56" s="11"/>
      <c r="ALL56" s="11"/>
      <c r="ALM56" s="11"/>
      <c r="ALN56" s="11"/>
      <c r="ALO56" s="11"/>
      <c r="ALP56" s="11"/>
      <c r="ALQ56" s="11"/>
      <c r="ALR56" s="11"/>
      <c r="ALS56" s="11"/>
      <c r="ALT56" s="11"/>
      <c r="ALU56" s="11"/>
      <c r="ALV56" s="11"/>
      <c r="ALW56" s="11"/>
      <c r="ALX56" s="11"/>
      <c r="ALY56" s="11"/>
      <c r="ALZ56" s="11"/>
      <c r="AMA56" s="11"/>
      <c r="AMB56" s="11"/>
      <c r="DHS56" s="79"/>
      <c r="DHT56" s="79"/>
      <c r="DHU56" s="79"/>
      <c r="DHV56" s="79"/>
      <c r="DHW56" s="79"/>
      <c r="DHX56" s="79"/>
      <c r="DHY56" s="79"/>
      <c r="DHZ56" s="79"/>
    </row>
    <row r="57" s="78" customFormat="true" ht="79.5" hidden="false" customHeight="true" outlineLevel="0" collapsed="false">
      <c r="A57" s="69"/>
      <c r="B57" s="58"/>
      <c r="C57" s="58"/>
      <c r="D57" s="58"/>
      <c r="E57" s="58"/>
      <c r="F57" s="67"/>
      <c r="G57" s="98"/>
      <c r="H57" s="99"/>
      <c r="I57" s="99"/>
      <c r="J57" s="100"/>
      <c r="K57" s="99"/>
      <c r="L57" s="101"/>
      <c r="M57" s="102"/>
      <c r="N57" s="48" t="s">
        <v>167</v>
      </c>
      <c r="O57" s="46" t="s">
        <v>168</v>
      </c>
      <c r="P57" s="92" t="n">
        <f aca="false">0.04*4*100</f>
        <v>16</v>
      </c>
      <c r="Q57" s="46" t="n">
        <f aca="false">P57*L56*E56</f>
        <v>0.48</v>
      </c>
      <c r="R57" s="93" t="s">
        <v>169</v>
      </c>
      <c r="S57" s="94"/>
      <c r="T57" s="95"/>
      <c r="U57" s="96"/>
      <c r="V57" s="97"/>
      <c r="W57" s="112"/>
      <c r="X57" s="58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  <c r="PE57" s="11"/>
      <c r="PF57" s="11"/>
      <c r="PG57" s="11"/>
      <c r="PH57" s="11"/>
      <c r="PI57" s="11"/>
      <c r="PJ57" s="11"/>
      <c r="PK57" s="11"/>
      <c r="PL57" s="11"/>
      <c r="PM57" s="11"/>
      <c r="PN57" s="11"/>
      <c r="PO57" s="11"/>
      <c r="PP57" s="11"/>
      <c r="PQ57" s="11"/>
      <c r="PR57" s="11"/>
      <c r="PS57" s="11"/>
      <c r="PT57" s="11"/>
      <c r="PU57" s="11"/>
      <c r="PV57" s="11"/>
      <c r="PW57" s="11"/>
      <c r="PX57" s="11"/>
      <c r="PY57" s="11"/>
      <c r="PZ57" s="11"/>
      <c r="QA57" s="11"/>
      <c r="QB57" s="11"/>
      <c r="QC57" s="11"/>
      <c r="QD57" s="11"/>
      <c r="QE57" s="11"/>
      <c r="QF57" s="11"/>
      <c r="QG57" s="11"/>
      <c r="QH57" s="11"/>
      <c r="QI57" s="11"/>
      <c r="QJ57" s="11"/>
      <c r="QK57" s="11"/>
      <c r="QL57" s="11"/>
      <c r="QM57" s="11"/>
      <c r="QN57" s="11"/>
      <c r="QO57" s="11"/>
      <c r="QP57" s="11"/>
      <c r="QQ57" s="11"/>
      <c r="QR57" s="11"/>
      <c r="QS57" s="11"/>
      <c r="QT57" s="11"/>
      <c r="QU57" s="11"/>
      <c r="QV57" s="11"/>
      <c r="QW57" s="11"/>
      <c r="QX57" s="11"/>
      <c r="QY57" s="11"/>
      <c r="QZ57" s="11"/>
      <c r="RA57" s="11"/>
      <c r="RB57" s="11"/>
      <c r="RC57" s="11"/>
      <c r="RD57" s="11"/>
      <c r="RE57" s="11"/>
      <c r="RF57" s="11"/>
      <c r="RG57" s="11"/>
      <c r="RH57" s="11"/>
      <c r="RI57" s="11"/>
      <c r="RJ57" s="11"/>
      <c r="RK57" s="11"/>
      <c r="RL57" s="11"/>
      <c r="RM57" s="11"/>
      <c r="RN57" s="11"/>
      <c r="RO57" s="11"/>
      <c r="RP57" s="11"/>
      <c r="RQ57" s="11"/>
      <c r="RR57" s="11"/>
      <c r="RS57" s="11"/>
      <c r="RT57" s="11"/>
      <c r="RU57" s="11"/>
      <c r="RV57" s="11"/>
      <c r="RW57" s="11"/>
      <c r="RX57" s="11"/>
      <c r="RY57" s="11"/>
      <c r="RZ57" s="11"/>
      <c r="SA57" s="11"/>
      <c r="SB57" s="11"/>
      <c r="SC57" s="11"/>
      <c r="SD57" s="11"/>
      <c r="SE57" s="11"/>
      <c r="SF57" s="11"/>
      <c r="SG57" s="11"/>
      <c r="SH57" s="11"/>
      <c r="SI57" s="11"/>
      <c r="SJ57" s="11"/>
      <c r="SK57" s="11"/>
      <c r="SL57" s="11"/>
      <c r="SM57" s="11"/>
      <c r="SN57" s="11"/>
      <c r="SO57" s="11"/>
      <c r="SP57" s="11"/>
      <c r="SQ57" s="11"/>
      <c r="SR57" s="11"/>
      <c r="SS57" s="11"/>
      <c r="ST57" s="11"/>
      <c r="SU57" s="11"/>
      <c r="SV57" s="11"/>
      <c r="SW57" s="11"/>
      <c r="SX57" s="11"/>
      <c r="SY57" s="11"/>
      <c r="SZ57" s="11"/>
      <c r="TA57" s="11"/>
      <c r="TB57" s="11"/>
      <c r="TC57" s="11"/>
      <c r="TD57" s="11"/>
      <c r="TE57" s="11"/>
      <c r="TF57" s="11"/>
      <c r="TG57" s="11"/>
      <c r="TH57" s="11"/>
      <c r="TI57" s="11"/>
      <c r="TJ57" s="11"/>
      <c r="TK57" s="11"/>
      <c r="TL57" s="11"/>
      <c r="TM57" s="11"/>
      <c r="TN57" s="11"/>
      <c r="TO57" s="11"/>
      <c r="TP57" s="11"/>
      <c r="TQ57" s="11"/>
      <c r="TR57" s="11"/>
      <c r="TS57" s="11"/>
      <c r="TT57" s="11"/>
      <c r="TU57" s="11"/>
      <c r="TV57" s="11"/>
      <c r="TW57" s="11"/>
      <c r="TX57" s="11"/>
      <c r="TY57" s="11"/>
      <c r="TZ57" s="11"/>
      <c r="UA57" s="11"/>
      <c r="UB57" s="11"/>
      <c r="UC57" s="11"/>
      <c r="UD57" s="11"/>
      <c r="UE57" s="11"/>
      <c r="UF57" s="11"/>
      <c r="UG57" s="11"/>
      <c r="UH57" s="11"/>
      <c r="UI57" s="11"/>
      <c r="UJ57" s="11"/>
      <c r="UK57" s="11"/>
      <c r="UL57" s="11"/>
      <c r="UM57" s="11"/>
      <c r="UN57" s="11"/>
      <c r="UO57" s="11"/>
      <c r="UP57" s="11"/>
      <c r="UQ57" s="11"/>
      <c r="UR57" s="11"/>
      <c r="US57" s="11"/>
      <c r="UT57" s="11"/>
      <c r="UU57" s="11"/>
      <c r="UV57" s="11"/>
      <c r="UW57" s="11"/>
      <c r="UX57" s="11"/>
      <c r="UY57" s="11"/>
      <c r="UZ57" s="11"/>
      <c r="VA57" s="11"/>
      <c r="VB57" s="11"/>
      <c r="VC57" s="11"/>
      <c r="VD57" s="11"/>
      <c r="VE57" s="11"/>
      <c r="VF57" s="11"/>
      <c r="VG57" s="11"/>
      <c r="VH57" s="11"/>
      <c r="VI57" s="11"/>
      <c r="VJ57" s="11"/>
      <c r="VK57" s="11"/>
      <c r="VL57" s="11"/>
      <c r="VM57" s="11"/>
      <c r="VN57" s="11"/>
      <c r="VO57" s="11"/>
      <c r="VP57" s="11"/>
      <c r="VQ57" s="11"/>
      <c r="VR57" s="11"/>
      <c r="VS57" s="11"/>
      <c r="VT57" s="11"/>
      <c r="VU57" s="11"/>
      <c r="VV57" s="11"/>
      <c r="VW57" s="11"/>
      <c r="VX57" s="11"/>
      <c r="VY57" s="11"/>
      <c r="VZ57" s="11"/>
      <c r="WA57" s="11"/>
      <c r="WB57" s="11"/>
      <c r="WC57" s="11"/>
      <c r="WD57" s="11"/>
      <c r="WE57" s="11"/>
      <c r="WF57" s="11"/>
      <c r="WG57" s="11"/>
      <c r="WH57" s="11"/>
      <c r="WI57" s="11"/>
      <c r="WJ57" s="11"/>
      <c r="WK57" s="11"/>
      <c r="WL57" s="11"/>
      <c r="WM57" s="11"/>
      <c r="WN57" s="11"/>
      <c r="WO57" s="11"/>
      <c r="WP57" s="11"/>
      <c r="WQ57" s="11"/>
      <c r="WR57" s="11"/>
      <c r="WS57" s="11"/>
      <c r="WT57" s="11"/>
      <c r="WU57" s="11"/>
      <c r="WV57" s="11"/>
      <c r="WW57" s="11"/>
      <c r="WX57" s="11"/>
      <c r="WY57" s="11"/>
      <c r="WZ57" s="11"/>
      <c r="XA57" s="11"/>
      <c r="XB57" s="11"/>
      <c r="XC57" s="11"/>
      <c r="XD57" s="11"/>
      <c r="XE57" s="11"/>
      <c r="XF57" s="11"/>
      <c r="XG57" s="11"/>
      <c r="XH57" s="11"/>
      <c r="XI57" s="11"/>
      <c r="XJ57" s="11"/>
      <c r="XK57" s="11"/>
      <c r="XL57" s="11"/>
      <c r="XM57" s="11"/>
      <c r="XN57" s="11"/>
      <c r="XO57" s="11"/>
      <c r="XP57" s="11"/>
      <c r="XQ57" s="11"/>
      <c r="XR57" s="11"/>
      <c r="XS57" s="11"/>
      <c r="XT57" s="11"/>
      <c r="XU57" s="11"/>
      <c r="XV57" s="11"/>
      <c r="XW57" s="11"/>
      <c r="XX57" s="11"/>
      <c r="XY57" s="11"/>
      <c r="XZ57" s="11"/>
      <c r="YA57" s="11"/>
      <c r="YB57" s="11"/>
      <c r="YC57" s="11"/>
      <c r="YD57" s="11"/>
      <c r="YE57" s="11"/>
      <c r="YF57" s="11"/>
      <c r="YG57" s="11"/>
      <c r="YH57" s="11"/>
      <c r="YI57" s="11"/>
      <c r="YJ57" s="11"/>
      <c r="YK57" s="11"/>
      <c r="YL57" s="11"/>
      <c r="YM57" s="11"/>
      <c r="YN57" s="11"/>
      <c r="YO57" s="11"/>
      <c r="YP57" s="11"/>
      <c r="YQ57" s="11"/>
      <c r="YR57" s="11"/>
      <c r="YS57" s="11"/>
      <c r="YT57" s="11"/>
      <c r="YU57" s="11"/>
      <c r="YV57" s="11"/>
      <c r="YW57" s="11"/>
      <c r="YX57" s="11"/>
      <c r="YY57" s="11"/>
      <c r="YZ57" s="11"/>
      <c r="ZA57" s="11"/>
      <c r="ZB57" s="11"/>
      <c r="ZC57" s="11"/>
      <c r="ZD57" s="11"/>
      <c r="ZE57" s="11"/>
      <c r="ZF57" s="11"/>
      <c r="ZG57" s="11"/>
      <c r="ZH57" s="11"/>
      <c r="ZI57" s="11"/>
      <c r="ZJ57" s="11"/>
      <c r="ZK57" s="11"/>
      <c r="ZL57" s="11"/>
      <c r="ZM57" s="11"/>
      <c r="ZN57" s="11"/>
      <c r="ZO57" s="11"/>
      <c r="ZP57" s="11"/>
      <c r="ZQ57" s="11"/>
      <c r="ZR57" s="11"/>
      <c r="ZS57" s="11"/>
      <c r="ZT57" s="11"/>
      <c r="ZU57" s="11"/>
      <c r="ZV57" s="11"/>
      <c r="ZW57" s="11"/>
      <c r="ZX57" s="11"/>
      <c r="ZY57" s="11"/>
      <c r="ZZ57" s="11"/>
      <c r="AAA57" s="11"/>
      <c r="AAB57" s="11"/>
      <c r="AAC57" s="11"/>
      <c r="AAD57" s="11"/>
      <c r="AAE57" s="11"/>
      <c r="AAF57" s="11"/>
      <c r="AAG57" s="11"/>
      <c r="AAH57" s="11"/>
      <c r="AAI57" s="11"/>
      <c r="AAJ57" s="11"/>
      <c r="AAK57" s="11"/>
      <c r="AAL57" s="11"/>
      <c r="AAM57" s="11"/>
      <c r="AAN57" s="11"/>
      <c r="AAO57" s="11"/>
      <c r="AAP57" s="11"/>
      <c r="AAQ57" s="11"/>
      <c r="AAR57" s="11"/>
      <c r="AAS57" s="11"/>
      <c r="AAT57" s="11"/>
      <c r="AAU57" s="11"/>
      <c r="AAV57" s="11"/>
      <c r="AAW57" s="11"/>
      <c r="AAX57" s="11"/>
      <c r="AAY57" s="11"/>
      <c r="AAZ57" s="11"/>
      <c r="ABA57" s="11"/>
      <c r="ABB57" s="11"/>
      <c r="ABC57" s="11"/>
      <c r="ABD57" s="11"/>
      <c r="ABE57" s="11"/>
      <c r="ABF57" s="11"/>
      <c r="ABG57" s="11"/>
      <c r="ABH57" s="11"/>
      <c r="ABI57" s="11"/>
      <c r="ABJ57" s="11"/>
      <c r="ABK57" s="11"/>
      <c r="ABL57" s="11"/>
      <c r="ABM57" s="11"/>
      <c r="ABN57" s="11"/>
      <c r="ABO57" s="11"/>
      <c r="ABP57" s="11"/>
      <c r="ABQ57" s="11"/>
      <c r="ABR57" s="11"/>
      <c r="ABS57" s="11"/>
      <c r="ABT57" s="11"/>
      <c r="ABU57" s="11"/>
      <c r="ABV57" s="11"/>
      <c r="ABW57" s="11"/>
      <c r="ABX57" s="11"/>
      <c r="ABY57" s="11"/>
      <c r="ABZ57" s="11"/>
      <c r="ACA57" s="11"/>
      <c r="ACB57" s="11"/>
      <c r="ACC57" s="11"/>
      <c r="ACD57" s="11"/>
      <c r="ACE57" s="11"/>
      <c r="ACF57" s="11"/>
      <c r="ACG57" s="11"/>
      <c r="ACH57" s="11"/>
      <c r="ACI57" s="11"/>
      <c r="ACJ57" s="11"/>
      <c r="ACK57" s="11"/>
      <c r="ACL57" s="11"/>
      <c r="ACM57" s="11"/>
      <c r="ACN57" s="11"/>
      <c r="ACO57" s="11"/>
      <c r="ACP57" s="11"/>
      <c r="ACQ57" s="11"/>
      <c r="ACR57" s="11"/>
      <c r="ACS57" s="11"/>
      <c r="ACT57" s="11"/>
      <c r="ACU57" s="11"/>
      <c r="ACV57" s="11"/>
      <c r="ACW57" s="11"/>
      <c r="ACX57" s="11"/>
      <c r="ACY57" s="11"/>
      <c r="ACZ57" s="11"/>
      <c r="ADA57" s="11"/>
      <c r="ADB57" s="11"/>
      <c r="ADC57" s="11"/>
      <c r="ADD57" s="11"/>
      <c r="ADE57" s="11"/>
      <c r="ADF57" s="11"/>
      <c r="ADG57" s="11"/>
      <c r="ADH57" s="11"/>
      <c r="ADI57" s="11"/>
      <c r="ADJ57" s="11"/>
      <c r="ADK57" s="11"/>
      <c r="ADL57" s="11"/>
      <c r="ADM57" s="11"/>
      <c r="ADN57" s="11"/>
      <c r="ADO57" s="11"/>
      <c r="ADP57" s="11"/>
      <c r="ADQ57" s="11"/>
      <c r="ADR57" s="11"/>
      <c r="ADS57" s="11"/>
      <c r="ADT57" s="11"/>
      <c r="ADU57" s="11"/>
      <c r="ADV57" s="11"/>
      <c r="ADW57" s="11"/>
      <c r="ADX57" s="11"/>
      <c r="ADY57" s="11"/>
      <c r="ADZ57" s="11"/>
      <c r="AEA57" s="11"/>
      <c r="AEB57" s="11"/>
      <c r="AEC57" s="11"/>
      <c r="AED57" s="11"/>
      <c r="AEE57" s="11"/>
      <c r="AEF57" s="11"/>
      <c r="AEG57" s="11"/>
      <c r="AEH57" s="11"/>
      <c r="AEI57" s="11"/>
      <c r="AEJ57" s="11"/>
      <c r="AEK57" s="11"/>
      <c r="AEL57" s="11"/>
      <c r="AEM57" s="11"/>
      <c r="AEN57" s="11"/>
      <c r="AEO57" s="11"/>
      <c r="AEP57" s="11"/>
      <c r="AEQ57" s="11"/>
      <c r="AER57" s="11"/>
      <c r="AES57" s="11"/>
      <c r="AET57" s="11"/>
      <c r="AEU57" s="11"/>
      <c r="AEV57" s="11"/>
      <c r="AEW57" s="11"/>
      <c r="AEX57" s="11"/>
      <c r="AEY57" s="11"/>
      <c r="AEZ57" s="11"/>
      <c r="AFA57" s="11"/>
      <c r="AFB57" s="11"/>
      <c r="AFC57" s="11"/>
      <c r="AFD57" s="11"/>
      <c r="AFE57" s="11"/>
      <c r="AFF57" s="11"/>
      <c r="AFG57" s="11"/>
      <c r="AFH57" s="11"/>
      <c r="AFI57" s="11"/>
      <c r="AFJ57" s="11"/>
      <c r="AFK57" s="11"/>
      <c r="AFL57" s="11"/>
      <c r="AFM57" s="11"/>
      <c r="AFN57" s="11"/>
      <c r="AFO57" s="11"/>
      <c r="AFP57" s="11"/>
      <c r="AFQ57" s="11"/>
      <c r="AFR57" s="11"/>
      <c r="AFS57" s="11"/>
      <c r="AFT57" s="11"/>
      <c r="AFU57" s="11"/>
      <c r="AFV57" s="11"/>
      <c r="AFW57" s="11"/>
      <c r="AFX57" s="11"/>
      <c r="AFY57" s="11"/>
      <c r="AFZ57" s="11"/>
      <c r="AGA57" s="11"/>
      <c r="AGB57" s="11"/>
      <c r="AGC57" s="11"/>
      <c r="AGD57" s="11"/>
      <c r="AGE57" s="11"/>
      <c r="AGF57" s="11"/>
      <c r="AGG57" s="11"/>
      <c r="AGH57" s="11"/>
      <c r="AGI57" s="11"/>
      <c r="AGJ57" s="11"/>
      <c r="AGK57" s="11"/>
      <c r="AGL57" s="11"/>
      <c r="AGM57" s="11"/>
      <c r="AGN57" s="11"/>
      <c r="AGO57" s="11"/>
      <c r="AGP57" s="11"/>
      <c r="AGQ57" s="11"/>
      <c r="AGR57" s="11"/>
      <c r="AGS57" s="11"/>
      <c r="AGT57" s="11"/>
      <c r="AGU57" s="11"/>
      <c r="AGV57" s="11"/>
      <c r="AGW57" s="11"/>
      <c r="AGX57" s="11"/>
      <c r="AGY57" s="11"/>
      <c r="AGZ57" s="11"/>
      <c r="AHA57" s="11"/>
      <c r="AHB57" s="11"/>
      <c r="AHC57" s="11"/>
      <c r="AHD57" s="11"/>
      <c r="AHE57" s="11"/>
      <c r="AHF57" s="11"/>
      <c r="AHG57" s="11"/>
      <c r="AHH57" s="11"/>
      <c r="AHI57" s="11"/>
      <c r="AHJ57" s="11"/>
      <c r="AHK57" s="11"/>
      <c r="AHL57" s="11"/>
      <c r="AHM57" s="11"/>
      <c r="AHN57" s="11"/>
      <c r="AHO57" s="11"/>
      <c r="AHP57" s="11"/>
      <c r="AHQ57" s="11"/>
      <c r="AHR57" s="11"/>
      <c r="AHS57" s="11"/>
      <c r="AHT57" s="11"/>
      <c r="AHU57" s="11"/>
      <c r="AHV57" s="11"/>
      <c r="AHW57" s="11"/>
      <c r="AHX57" s="11"/>
      <c r="AHY57" s="11"/>
      <c r="AHZ57" s="11"/>
      <c r="AIA57" s="11"/>
      <c r="AIB57" s="11"/>
      <c r="AIC57" s="11"/>
      <c r="AID57" s="11"/>
      <c r="AIE57" s="11"/>
      <c r="AIF57" s="11"/>
      <c r="AIG57" s="11"/>
      <c r="AIH57" s="11"/>
      <c r="AII57" s="11"/>
      <c r="AIJ57" s="11"/>
      <c r="AIK57" s="11"/>
      <c r="AIL57" s="11"/>
      <c r="AIM57" s="11"/>
      <c r="AIN57" s="11"/>
      <c r="AIO57" s="11"/>
      <c r="AIP57" s="11"/>
      <c r="AIQ57" s="11"/>
      <c r="AIR57" s="11"/>
      <c r="AIS57" s="11"/>
      <c r="AIT57" s="11"/>
      <c r="AIU57" s="11"/>
      <c r="AIV57" s="11"/>
      <c r="AIW57" s="11"/>
      <c r="AIX57" s="11"/>
      <c r="AIY57" s="11"/>
      <c r="AIZ57" s="11"/>
      <c r="AJA57" s="11"/>
      <c r="AJB57" s="11"/>
      <c r="AJC57" s="11"/>
      <c r="AJD57" s="11"/>
      <c r="AJE57" s="11"/>
      <c r="AJF57" s="11"/>
      <c r="AJG57" s="11"/>
      <c r="AJH57" s="11"/>
      <c r="AJI57" s="11"/>
      <c r="AJJ57" s="11"/>
      <c r="AJK57" s="11"/>
      <c r="AJL57" s="11"/>
      <c r="AJM57" s="11"/>
      <c r="AJN57" s="11"/>
      <c r="AJO57" s="11"/>
      <c r="AJP57" s="11"/>
      <c r="AJQ57" s="11"/>
      <c r="AJR57" s="11"/>
      <c r="AJS57" s="11"/>
      <c r="AJT57" s="11"/>
      <c r="AJU57" s="11"/>
      <c r="AJV57" s="11"/>
      <c r="AJW57" s="11"/>
      <c r="AJX57" s="11"/>
      <c r="AJY57" s="11"/>
      <c r="AJZ57" s="11"/>
      <c r="AKA57" s="11"/>
      <c r="AKB57" s="11"/>
      <c r="AKC57" s="11"/>
      <c r="AKD57" s="11"/>
      <c r="AKE57" s="11"/>
      <c r="AKF57" s="11"/>
      <c r="AKG57" s="11"/>
      <c r="AKH57" s="11"/>
      <c r="AKI57" s="11"/>
      <c r="AKJ57" s="11"/>
      <c r="AKK57" s="11"/>
      <c r="AKL57" s="11"/>
      <c r="AKM57" s="11"/>
      <c r="AKN57" s="11"/>
      <c r="AKO57" s="11"/>
      <c r="AKP57" s="11"/>
      <c r="AKQ57" s="11"/>
      <c r="AKR57" s="11"/>
      <c r="AKS57" s="11"/>
      <c r="AKT57" s="11"/>
      <c r="AKU57" s="11"/>
      <c r="AKV57" s="11"/>
      <c r="AKW57" s="11"/>
      <c r="AKX57" s="11"/>
      <c r="AKY57" s="11"/>
      <c r="AKZ57" s="11"/>
      <c r="ALA57" s="11"/>
      <c r="ALB57" s="11"/>
      <c r="ALC57" s="11"/>
      <c r="ALD57" s="11"/>
      <c r="ALE57" s="11"/>
      <c r="ALF57" s="11"/>
      <c r="ALG57" s="11"/>
      <c r="ALH57" s="11"/>
      <c r="ALI57" s="11"/>
      <c r="ALJ57" s="11"/>
      <c r="ALK57" s="11"/>
      <c r="ALL57" s="11"/>
      <c r="ALM57" s="11"/>
      <c r="ALN57" s="11"/>
      <c r="ALO57" s="11"/>
      <c r="ALP57" s="11"/>
      <c r="ALQ57" s="11"/>
      <c r="ALR57" s="11"/>
      <c r="ALS57" s="11"/>
      <c r="ALT57" s="11"/>
      <c r="ALU57" s="11"/>
      <c r="ALV57" s="11"/>
      <c r="ALW57" s="11"/>
      <c r="ALX57" s="11"/>
      <c r="ALY57" s="11"/>
      <c r="ALZ57" s="11"/>
      <c r="AMA57" s="11"/>
      <c r="AMB57" s="11"/>
      <c r="DHS57" s="79"/>
      <c r="DHT57" s="79"/>
      <c r="DHU57" s="79"/>
      <c r="DHV57" s="79"/>
      <c r="DHW57" s="79"/>
      <c r="DHX57" s="79"/>
      <c r="DHY57" s="79"/>
      <c r="DHZ57" s="79"/>
    </row>
    <row r="58" s="78" customFormat="true" ht="156.75" hidden="false" customHeight="true" outlineLevel="0" collapsed="false">
      <c r="A58" s="69"/>
      <c r="B58" s="58"/>
      <c r="C58" s="58"/>
      <c r="D58" s="58"/>
      <c r="E58" s="58"/>
      <c r="F58" s="67"/>
      <c r="G58" s="98"/>
      <c r="H58" s="99"/>
      <c r="I58" s="99"/>
      <c r="J58" s="100"/>
      <c r="K58" s="99"/>
      <c r="L58" s="101"/>
      <c r="M58" s="102"/>
      <c r="N58" s="48" t="s">
        <v>170</v>
      </c>
      <c r="O58" s="46" t="s">
        <v>85</v>
      </c>
      <c r="P58" s="92" t="n">
        <f aca="false">0.68*1.6*100</f>
        <v>108.8</v>
      </c>
      <c r="Q58" s="46" t="n">
        <f aca="false">P58*L56*E56</f>
        <v>3.264</v>
      </c>
      <c r="R58" s="93" t="s">
        <v>171</v>
      </c>
      <c r="S58" s="94"/>
      <c r="T58" s="95"/>
      <c r="U58" s="96"/>
      <c r="V58" s="97"/>
      <c r="W58" s="112"/>
      <c r="X58" s="58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DHS58" s="79"/>
      <c r="DHT58" s="79"/>
      <c r="DHU58" s="79"/>
      <c r="DHV58" s="79"/>
      <c r="DHW58" s="79"/>
      <c r="DHX58" s="79"/>
      <c r="DHY58" s="79"/>
      <c r="DHZ58" s="79"/>
    </row>
    <row r="59" s="117" customFormat="true" ht="23.25" hidden="false" customHeight="false" outlineLevel="0" collapsed="false">
      <c r="A59" s="103" t="s">
        <v>177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95"/>
      <c r="N59" s="94"/>
      <c r="O59" s="46"/>
      <c r="P59" s="51"/>
      <c r="Q59" s="93"/>
      <c r="R59" s="93"/>
      <c r="S59" s="46"/>
      <c r="T59" s="114"/>
      <c r="U59" s="49"/>
      <c r="V59" s="46"/>
      <c r="W59" s="115"/>
      <c r="X59" s="116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6"/>
      <c r="DHT59" s="6"/>
      <c r="DHU59" s="6"/>
      <c r="DHV59" s="6"/>
      <c r="DHW59" s="6"/>
      <c r="DHX59" s="6"/>
      <c r="DHY59" s="6"/>
      <c r="DHZ59" s="6"/>
    </row>
    <row r="60" s="119" customFormat="true" ht="115.5" hidden="false" customHeight="true" outlineLevel="0" collapsed="false">
      <c r="A60" s="69" t="n">
        <f aca="false">A56+1</f>
        <v>32</v>
      </c>
      <c r="B60" s="58" t="s">
        <v>77</v>
      </c>
      <c r="C60" s="58" t="s">
        <v>178</v>
      </c>
      <c r="D60" s="58" t="s">
        <v>115</v>
      </c>
      <c r="E60" s="58" t="n">
        <v>0.01</v>
      </c>
      <c r="F60" s="118" t="s">
        <v>179</v>
      </c>
      <c r="G60" s="69" t="s">
        <v>180</v>
      </c>
      <c r="H60" s="58" t="s">
        <v>115</v>
      </c>
      <c r="I60" s="58" t="n">
        <f aca="false">61</f>
        <v>61</v>
      </c>
      <c r="J60" s="65" t="s">
        <v>181</v>
      </c>
      <c r="K60" s="68" t="n">
        <v>3</v>
      </c>
      <c r="L60" s="68" t="n">
        <v>2</v>
      </c>
      <c r="M60" s="60" t="n">
        <f aca="false">I60*E60*L60</f>
        <v>1.22</v>
      </c>
      <c r="N60" s="58" t="s">
        <v>182</v>
      </c>
      <c r="O60" s="58" t="s">
        <v>82</v>
      </c>
      <c r="P60" s="60" t="n">
        <v>100</v>
      </c>
      <c r="Q60" s="61" t="n">
        <f aca="false">P60*L60*E60</f>
        <v>2</v>
      </c>
      <c r="R60" s="61" t="s">
        <v>183</v>
      </c>
      <c r="S60" s="58"/>
      <c r="T60" s="59"/>
      <c r="U60" s="58"/>
      <c r="V60" s="58"/>
      <c r="W60" s="112"/>
      <c r="X60" s="58" t="s">
        <v>184</v>
      </c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6"/>
      <c r="DHT60" s="6"/>
      <c r="DHU60" s="6"/>
      <c r="DHV60" s="6"/>
      <c r="DHW60" s="6"/>
      <c r="DHX60" s="6"/>
      <c r="DHY60" s="6"/>
      <c r="DHZ60" s="6"/>
    </row>
    <row r="61" s="119" customFormat="true" ht="69.75" hidden="false" customHeight="true" outlineLevel="0" collapsed="false">
      <c r="A61" s="69"/>
      <c r="B61" s="58"/>
      <c r="C61" s="58"/>
      <c r="D61" s="58"/>
      <c r="E61" s="58"/>
      <c r="F61" s="118"/>
      <c r="G61" s="69"/>
      <c r="H61" s="58"/>
      <c r="I61" s="58"/>
      <c r="J61" s="65"/>
      <c r="K61" s="68"/>
      <c r="L61" s="68"/>
      <c r="M61" s="60"/>
      <c r="N61" s="58" t="s">
        <v>138</v>
      </c>
      <c r="O61" s="58" t="s">
        <v>110</v>
      </c>
      <c r="P61" s="77" t="n">
        <v>0.004</v>
      </c>
      <c r="Q61" s="61" t="n">
        <f aca="false">P61*L60*E60</f>
        <v>8E-005</v>
      </c>
      <c r="R61" s="61" t="s">
        <v>139</v>
      </c>
      <c r="S61" s="58"/>
      <c r="T61" s="75"/>
      <c r="U61" s="58"/>
      <c r="V61" s="58"/>
      <c r="W61" s="112"/>
      <c r="X61" s="58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  <c r="CYX61" s="5"/>
      <c r="CYY61" s="5"/>
      <c r="CYZ61" s="5"/>
      <c r="CZA61" s="5"/>
      <c r="CZB61" s="5"/>
      <c r="CZC61" s="5"/>
      <c r="CZD61" s="5"/>
      <c r="CZE61" s="5"/>
      <c r="CZF61" s="5"/>
      <c r="CZG61" s="5"/>
      <c r="CZH61" s="5"/>
      <c r="CZI61" s="5"/>
      <c r="CZJ61" s="5"/>
      <c r="CZK61" s="5"/>
      <c r="CZL61" s="5"/>
      <c r="CZM61" s="5"/>
      <c r="CZN61" s="5"/>
      <c r="CZO61" s="5"/>
      <c r="CZP61" s="5"/>
      <c r="CZQ61" s="5"/>
      <c r="CZR61" s="5"/>
      <c r="CZS61" s="5"/>
      <c r="CZT61" s="5"/>
      <c r="CZU61" s="5"/>
      <c r="CZV61" s="5"/>
      <c r="CZW61" s="5"/>
      <c r="CZX61" s="5"/>
      <c r="CZY61" s="5"/>
      <c r="CZZ61" s="5"/>
      <c r="DAA61" s="5"/>
      <c r="DAB61" s="5"/>
      <c r="DAC61" s="5"/>
      <c r="DAD61" s="5"/>
      <c r="DAE61" s="5"/>
      <c r="DAF61" s="5"/>
      <c r="DAG61" s="5"/>
      <c r="DAH61" s="5"/>
      <c r="DAI61" s="5"/>
      <c r="DAJ61" s="5"/>
      <c r="DAK61" s="5"/>
      <c r="DAL61" s="5"/>
      <c r="DAM61" s="5"/>
      <c r="DAN61" s="5"/>
      <c r="DAO61" s="5"/>
      <c r="DAP61" s="5"/>
      <c r="DAQ61" s="5"/>
      <c r="DAR61" s="5"/>
      <c r="DAS61" s="5"/>
      <c r="DAT61" s="5"/>
      <c r="DAU61" s="5"/>
      <c r="DAV61" s="5"/>
      <c r="DAW61" s="5"/>
      <c r="DAX61" s="5"/>
      <c r="DAY61" s="5"/>
      <c r="DAZ61" s="5"/>
      <c r="DBA61" s="5"/>
      <c r="DBB61" s="5"/>
      <c r="DBC61" s="5"/>
      <c r="DBD61" s="5"/>
      <c r="DBE61" s="5"/>
      <c r="DBF61" s="5"/>
      <c r="DBG61" s="5"/>
      <c r="DBH61" s="5"/>
      <c r="DBI61" s="5"/>
      <c r="DBJ61" s="5"/>
      <c r="DBK61" s="5"/>
      <c r="DBL61" s="5"/>
      <c r="DBM61" s="5"/>
      <c r="DBN61" s="5"/>
      <c r="DBO61" s="5"/>
      <c r="DBP61" s="5"/>
      <c r="DBQ61" s="5"/>
      <c r="DBR61" s="5"/>
      <c r="DBS61" s="5"/>
      <c r="DBT61" s="5"/>
      <c r="DBU61" s="5"/>
      <c r="DBV61" s="5"/>
      <c r="DBW61" s="5"/>
      <c r="DBX61" s="5"/>
      <c r="DBY61" s="5"/>
      <c r="DBZ61" s="5"/>
      <c r="DCA61" s="5"/>
      <c r="DCB61" s="5"/>
      <c r="DCC61" s="5"/>
      <c r="DCD61" s="5"/>
      <c r="DCE61" s="5"/>
      <c r="DCF61" s="5"/>
      <c r="DCG61" s="5"/>
      <c r="DCH61" s="5"/>
      <c r="DCI61" s="5"/>
      <c r="DCJ61" s="5"/>
      <c r="DCK61" s="5"/>
      <c r="DCL61" s="5"/>
      <c r="DCM61" s="5"/>
      <c r="DCN61" s="5"/>
      <c r="DCO61" s="5"/>
      <c r="DCP61" s="5"/>
      <c r="DCQ61" s="5"/>
      <c r="DCR61" s="5"/>
      <c r="DCS61" s="5"/>
      <c r="DCT61" s="5"/>
      <c r="DCU61" s="5"/>
      <c r="DCV61" s="5"/>
      <c r="DCW61" s="5"/>
      <c r="DCX61" s="5"/>
      <c r="DCY61" s="5"/>
      <c r="DCZ61" s="5"/>
      <c r="DDA61" s="5"/>
      <c r="DDB61" s="5"/>
      <c r="DDC61" s="5"/>
      <c r="DDD61" s="5"/>
      <c r="DDE61" s="5"/>
      <c r="DDF61" s="5"/>
      <c r="DDG61" s="5"/>
      <c r="DDH61" s="5"/>
      <c r="DDI61" s="5"/>
      <c r="DDJ61" s="5"/>
      <c r="DDK61" s="5"/>
      <c r="DDL61" s="5"/>
      <c r="DDM61" s="5"/>
      <c r="DDN61" s="5"/>
      <c r="DDO61" s="5"/>
      <c r="DDP61" s="5"/>
      <c r="DDQ61" s="5"/>
      <c r="DDR61" s="5"/>
      <c r="DDS61" s="5"/>
      <c r="DDT61" s="5"/>
      <c r="DDU61" s="5"/>
      <c r="DDV61" s="5"/>
      <c r="DDW61" s="5"/>
      <c r="DDX61" s="5"/>
      <c r="DDY61" s="5"/>
      <c r="DDZ61" s="5"/>
      <c r="DEA61" s="5"/>
      <c r="DEB61" s="5"/>
      <c r="DEC61" s="5"/>
      <c r="DED61" s="5"/>
      <c r="DEE61" s="5"/>
      <c r="DEF61" s="5"/>
      <c r="DEG61" s="5"/>
      <c r="DEH61" s="5"/>
      <c r="DEI61" s="5"/>
      <c r="DEJ61" s="5"/>
      <c r="DEK61" s="5"/>
      <c r="DEL61" s="5"/>
      <c r="DEM61" s="5"/>
      <c r="DEN61" s="5"/>
      <c r="DEO61" s="5"/>
      <c r="DEP61" s="5"/>
      <c r="DEQ61" s="5"/>
      <c r="DER61" s="5"/>
      <c r="DES61" s="5"/>
      <c r="DET61" s="5"/>
      <c r="DEU61" s="5"/>
      <c r="DEV61" s="5"/>
      <c r="DEW61" s="5"/>
      <c r="DEX61" s="5"/>
      <c r="DEY61" s="5"/>
      <c r="DEZ61" s="5"/>
      <c r="DFA61" s="5"/>
      <c r="DFB61" s="5"/>
      <c r="DFC61" s="5"/>
      <c r="DFD61" s="5"/>
      <c r="DFE61" s="5"/>
      <c r="DFF61" s="5"/>
      <c r="DFG61" s="5"/>
      <c r="DFH61" s="5"/>
      <c r="DFI61" s="5"/>
      <c r="DFJ61" s="5"/>
      <c r="DFK61" s="5"/>
      <c r="DFL61" s="5"/>
      <c r="DFM61" s="5"/>
      <c r="DFN61" s="5"/>
      <c r="DFO61" s="5"/>
      <c r="DFP61" s="5"/>
      <c r="DFQ61" s="5"/>
      <c r="DFR61" s="5"/>
      <c r="DFS61" s="5"/>
      <c r="DFT61" s="5"/>
      <c r="DFU61" s="5"/>
      <c r="DFV61" s="5"/>
      <c r="DFW61" s="5"/>
      <c r="DFX61" s="5"/>
      <c r="DFY61" s="5"/>
      <c r="DFZ61" s="5"/>
      <c r="DGA61" s="5"/>
      <c r="DGB61" s="5"/>
      <c r="DGC61" s="5"/>
      <c r="DGD61" s="5"/>
      <c r="DGE61" s="5"/>
      <c r="DGF61" s="5"/>
      <c r="DGG61" s="5"/>
      <c r="DGH61" s="5"/>
      <c r="DGI61" s="5"/>
      <c r="DGJ61" s="5"/>
      <c r="DGK61" s="5"/>
      <c r="DGL61" s="5"/>
      <c r="DGM61" s="5"/>
      <c r="DGN61" s="5"/>
      <c r="DGO61" s="5"/>
      <c r="DGP61" s="5"/>
      <c r="DGQ61" s="5"/>
      <c r="DGR61" s="5"/>
      <c r="DGS61" s="5"/>
      <c r="DGT61" s="5"/>
      <c r="DGU61" s="5"/>
      <c r="DGV61" s="5"/>
      <c r="DGW61" s="5"/>
      <c r="DGX61" s="5"/>
      <c r="DGY61" s="5"/>
      <c r="DGZ61" s="5"/>
      <c r="DHA61" s="5"/>
      <c r="DHB61" s="5"/>
      <c r="DHC61" s="5"/>
      <c r="DHD61" s="5"/>
      <c r="DHE61" s="5"/>
      <c r="DHF61" s="5"/>
      <c r="DHG61" s="5"/>
      <c r="DHH61" s="5"/>
      <c r="DHI61" s="5"/>
      <c r="DHJ61" s="5"/>
      <c r="DHK61" s="5"/>
      <c r="DHL61" s="5"/>
      <c r="DHM61" s="5"/>
      <c r="DHN61" s="5"/>
      <c r="DHO61" s="5"/>
      <c r="DHP61" s="5"/>
      <c r="DHQ61" s="5"/>
      <c r="DHR61" s="5"/>
      <c r="DHS61" s="6"/>
      <c r="DHT61" s="6"/>
      <c r="DHU61" s="6"/>
      <c r="DHV61" s="6"/>
      <c r="DHW61" s="6"/>
      <c r="DHX61" s="6"/>
      <c r="DHY61" s="6"/>
      <c r="DHZ61" s="6"/>
    </row>
    <row r="62" s="120" customFormat="true" ht="139.5" hidden="false" customHeight="true" outlineLevel="0" collapsed="false">
      <c r="A62" s="69" t="n">
        <f aca="false">A60+1</f>
        <v>33</v>
      </c>
      <c r="B62" s="58"/>
      <c r="C62" s="58"/>
      <c r="D62" s="58" t="s">
        <v>115</v>
      </c>
      <c r="E62" s="58" t="n">
        <v>0.01</v>
      </c>
      <c r="F62" s="118" t="s">
        <v>185</v>
      </c>
      <c r="G62" s="69" t="s">
        <v>186</v>
      </c>
      <c r="H62" s="58" t="s">
        <v>115</v>
      </c>
      <c r="I62" s="58" t="n">
        <f aca="false">89</f>
        <v>89</v>
      </c>
      <c r="J62" s="66" t="s">
        <v>181</v>
      </c>
      <c r="K62" s="68" t="n">
        <v>3</v>
      </c>
      <c r="L62" s="68" t="n">
        <v>2</v>
      </c>
      <c r="M62" s="60" t="n">
        <f aca="false">I62*E62*L62</f>
        <v>1.78</v>
      </c>
      <c r="N62" s="58" t="s">
        <v>187</v>
      </c>
      <c r="O62" s="58" t="s">
        <v>135</v>
      </c>
      <c r="P62" s="60" t="n">
        <v>100</v>
      </c>
      <c r="Q62" s="61" t="n">
        <f aca="false">P62*L62*E62</f>
        <v>2</v>
      </c>
      <c r="R62" s="61" t="s">
        <v>188</v>
      </c>
      <c r="S62" s="58"/>
      <c r="T62" s="59"/>
      <c r="U62" s="58"/>
      <c r="V62" s="58"/>
      <c r="W62" s="112"/>
      <c r="X62" s="58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  <c r="AEL62" s="5"/>
      <c r="AEM62" s="5"/>
      <c r="AEN62" s="5"/>
      <c r="AEO62" s="5"/>
      <c r="AEP62" s="5"/>
      <c r="AEQ62" s="5"/>
      <c r="AER62" s="5"/>
      <c r="AES62" s="5"/>
      <c r="AET62" s="5"/>
      <c r="AEU62" s="5"/>
      <c r="AEV62" s="5"/>
      <c r="AEW62" s="5"/>
      <c r="AEX62" s="5"/>
      <c r="AEY62" s="5"/>
      <c r="AEZ62" s="5"/>
      <c r="AFA62" s="5"/>
      <c r="AFB62" s="5"/>
      <c r="AFC62" s="5"/>
      <c r="AFD62" s="5"/>
      <c r="AFE62" s="5"/>
      <c r="AFF62" s="5"/>
      <c r="AFG62" s="5"/>
      <c r="AFH62" s="5"/>
      <c r="AFI62" s="5"/>
      <c r="AFJ62" s="5"/>
      <c r="AFK62" s="5"/>
      <c r="AFL62" s="5"/>
      <c r="AFM62" s="5"/>
      <c r="AFN62" s="5"/>
      <c r="AFO62" s="5"/>
      <c r="AFP62" s="5"/>
      <c r="AFQ62" s="5"/>
      <c r="AFR62" s="5"/>
      <c r="AFS62" s="5"/>
      <c r="AFT62" s="5"/>
      <c r="AFU62" s="5"/>
      <c r="AFV62" s="5"/>
      <c r="AFW62" s="5"/>
      <c r="AFX62" s="5"/>
      <c r="AFY62" s="5"/>
      <c r="AFZ62" s="5"/>
      <c r="AGA62" s="5"/>
      <c r="AGB62" s="5"/>
      <c r="AGC62" s="5"/>
      <c r="AGD62" s="5"/>
      <c r="AGE62" s="5"/>
      <c r="AGF62" s="5"/>
      <c r="AGG62" s="5"/>
      <c r="AGH62" s="5"/>
      <c r="AGI62" s="5"/>
      <c r="AGJ62" s="5"/>
      <c r="AGK62" s="5"/>
      <c r="AGL62" s="5"/>
      <c r="AGM62" s="5"/>
      <c r="AGN62" s="5"/>
      <c r="AGO62" s="5"/>
      <c r="AGP62" s="5"/>
      <c r="AGQ62" s="5"/>
      <c r="AGR62" s="5"/>
      <c r="AGS62" s="5"/>
      <c r="AGT62" s="5"/>
      <c r="AGU62" s="5"/>
      <c r="AGV62" s="5"/>
      <c r="AGW62" s="5"/>
      <c r="AGX62" s="5"/>
      <c r="AGY62" s="5"/>
      <c r="AGZ62" s="5"/>
      <c r="AHA62" s="5"/>
      <c r="AHB62" s="5"/>
      <c r="AHC62" s="5"/>
      <c r="AHD62" s="5"/>
      <c r="AHE62" s="5"/>
      <c r="AHF62" s="5"/>
      <c r="AHG62" s="5"/>
      <c r="AHH62" s="5"/>
      <c r="AHI62" s="5"/>
      <c r="AHJ62" s="5"/>
      <c r="AHK62" s="5"/>
      <c r="AHL62" s="5"/>
      <c r="AHM62" s="5"/>
      <c r="AHN62" s="5"/>
      <c r="AHO62" s="5"/>
      <c r="AHP62" s="5"/>
      <c r="AHQ62" s="5"/>
      <c r="AHR62" s="5"/>
      <c r="AHS62" s="5"/>
      <c r="AHT62" s="5"/>
      <c r="AHU62" s="5"/>
      <c r="AHV62" s="5"/>
      <c r="AHW62" s="5"/>
      <c r="AHX62" s="5"/>
      <c r="AHY62" s="5"/>
      <c r="AHZ62" s="5"/>
      <c r="AIA62" s="5"/>
      <c r="AIB62" s="5"/>
      <c r="AIC62" s="5"/>
      <c r="AID62" s="5"/>
      <c r="AIE62" s="5"/>
      <c r="AIF62" s="5"/>
      <c r="AIG62" s="5"/>
      <c r="AIH62" s="5"/>
      <c r="AII62" s="5"/>
      <c r="AIJ62" s="5"/>
      <c r="AIK62" s="5"/>
      <c r="AIL62" s="5"/>
      <c r="AIM62" s="5"/>
      <c r="AIN62" s="5"/>
      <c r="AIO62" s="5"/>
      <c r="AIP62" s="5"/>
      <c r="AIQ62" s="5"/>
      <c r="AIR62" s="5"/>
      <c r="AIS62" s="5"/>
      <c r="AIT62" s="5"/>
      <c r="AIU62" s="5"/>
      <c r="AIV62" s="5"/>
      <c r="AIW62" s="5"/>
      <c r="AIX62" s="5"/>
      <c r="AIY62" s="5"/>
      <c r="AIZ62" s="5"/>
      <c r="AJA62" s="5"/>
      <c r="AJB62" s="5"/>
      <c r="AJC62" s="5"/>
      <c r="AJD62" s="5"/>
      <c r="AJE62" s="5"/>
      <c r="AJF62" s="5"/>
      <c r="AJG62" s="5"/>
      <c r="AJH62" s="5"/>
      <c r="AJI62" s="5"/>
      <c r="AJJ62" s="5"/>
      <c r="AJK62" s="5"/>
      <c r="AJL62" s="5"/>
      <c r="AJM62" s="5"/>
      <c r="AJN62" s="5"/>
      <c r="AJO62" s="5"/>
      <c r="AJP62" s="5"/>
      <c r="AJQ62" s="5"/>
      <c r="AJR62" s="5"/>
      <c r="AJS62" s="5"/>
      <c r="AJT62" s="5"/>
      <c r="AJU62" s="5"/>
      <c r="AJV62" s="5"/>
      <c r="AJW62" s="5"/>
      <c r="AJX62" s="5"/>
      <c r="AJY62" s="5"/>
      <c r="AJZ62" s="5"/>
      <c r="AKA62" s="5"/>
      <c r="AKB62" s="5"/>
      <c r="AKC62" s="5"/>
      <c r="AKD62" s="5"/>
      <c r="AKE62" s="5"/>
      <c r="AKF62" s="5"/>
      <c r="AKG62" s="5"/>
      <c r="AKH62" s="5"/>
      <c r="AKI62" s="5"/>
      <c r="AKJ62" s="5"/>
      <c r="AKK62" s="5"/>
      <c r="AKL62" s="5"/>
      <c r="AKM62" s="5"/>
      <c r="AKN62" s="5"/>
      <c r="AKO62" s="5"/>
      <c r="AKP62" s="5"/>
      <c r="AKQ62" s="5"/>
      <c r="AKR62" s="5"/>
      <c r="AKS62" s="5"/>
      <c r="AKT62" s="5"/>
      <c r="AKU62" s="5"/>
      <c r="AKV62" s="5"/>
      <c r="AKW62" s="5"/>
      <c r="AKX62" s="5"/>
      <c r="AKY62" s="5"/>
      <c r="AKZ62" s="5"/>
      <c r="ALA62" s="5"/>
      <c r="ALB62" s="5"/>
      <c r="ALC62" s="5"/>
      <c r="ALD62" s="5"/>
      <c r="ALE62" s="5"/>
      <c r="ALF62" s="5"/>
      <c r="ALG62" s="5"/>
      <c r="ALH62" s="5"/>
      <c r="ALI62" s="5"/>
      <c r="ALJ62" s="5"/>
      <c r="ALK62" s="5"/>
      <c r="ALL62" s="5"/>
      <c r="ALM62" s="5"/>
      <c r="ALN62" s="5"/>
      <c r="ALO62" s="5"/>
      <c r="ALP62" s="5"/>
      <c r="ALQ62" s="5"/>
      <c r="ALR62" s="5"/>
      <c r="ALS62" s="5"/>
      <c r="ALT62" s="5"/>
      <c r="ALU62" s="5"/>
      <c r="ALV62" s="5"/>
      <c r="ALW62" s="5"/>
      <c r="ALX62" s="5"/>
      <c r="ALY62" s="5"/>
      <c r="ALZ62" s="5"/>
      <c r="AMA62" s="5"/>
      <c r="AMB62" s="5"/>
      <c r="AMC62" s="5"/>
      <c r="AMD62" s="5"/>
      <c r="AME62" s="5"/>
      <c r="AMF62" s="5"/>
      <c r="AMG62" s="5"/>
      <c r="AMH62" s="5"/>
      <c r="AMI62" s="5"/>
      <c r="AMJ62" s="5"/>
      <c r="AMK62" s="5"/>
      <c r="AML62" s="5"/>
      <c r="AMM62" s="5"/>
      <c r="AMN62" s="5"/>
      <c r="AMO62" s="5"/>
      <c r="AMP62" s="5"/>
      <c r="AMQ62" s="5"/>
      <c r="AMR62" s="5"/>
      <c r="AMS62" s="5"/>
      <c r="AMT62" s="5"/>
      <c r="AMU62" s="5"/>
      <c r="AMV62" s="5"/>
      <c r="AMW62" s="5"/>
      <c r="AMX62" s="5"/>
      <c r="AMY62" s="5"/>
      <c r="AMZ62" s="5"/>
      <c r="ANA62" s="5"/>
      <c r="ANB62" s="5"/>
      <c r="ANC62" s="5"/>
      <c r="AND62" s="5"/>
      <c r="ANE62" s="5"/>
      <c r="ANF62" s="5"/>
      <c r="ANG62" s="5"/>
      <c r="ANH62" s="5"/>
      <c r="ANI62" s="5"/>
      <c r="ANJ62" s="5"/>
      <c r="ANK62" s="5"/>
      <c r="ANL62" s="5"/>
      <c r="ANM62" s="5"/>
      <c r="ANN62" s="5"/>
      <c r="ANO62" s="5"/>
      <c r="ANP62" s="5"/>
      <c r="ANQ62" s="5"/>
      <c r="ANR62" s="5"/>
      <c r="ANS62" s="5"/>
      <c r="ANT62" s="5"/>
      <c r="ANU62" s="5"/>
      <c r="ANV62" s="5"/>
      <c r="ANW62" s="5"/>
      <c r="ANX62" s="5"/>
      <c r="ANY62" s="5"/>
      <c r="ANZ62" s="5"/>
      <c r="AOA62" s="5"/>
      <c r="AOB62" s="5"/>
      <c r="AOC62" s="5"/>
      <c r="AOD62" s="5"/>
      <c r="AOE62" s="5"/>
      <c r="AOF62" s="5"/>
      <c r="AOG62" s="5"/>
      <c r="AOH62" s="5"/>
      <c r="AOI62" s="5"/>
      <c r="AOJ62" s="5"/>
      <c r="AOK62" s="5"/>
      <c r="AOL62" s="5"/>
      <c r="AOM62" s="5"/>
      <c r="AON62" s="5"/>
      <c r="AOO62" s="5"/>
      <c r="AOP62" s="5"/>
      <c r="AOQ62" s="5"/>
      <c r="AOR62" s="5"/>
      <c r="AOS62" s="5"/>
      <c r="AOT62" s="5"/>
      <c r="AOU62" s="5"/>
      <c r="AOV62" s="5"/>
      <c r="AOW62" s="5"/>
      <c r="AOX62" s="5"/>
      <c r="AOY62" s="5"/>
      <c r="AOZ62" s="5"/>
      <c r="APA62" s="5"/>
      <c r="APB62" s="5"/>
      <c r="APC62" s="5"/>
      <c r="APD62" s="5"/>
      <c r="APE62" s="5"/>
      <c r="APF62" s="5"/>
      <c r="APG62" s="5"/>
      <c r="APH62" s="5"/>
      <c r="API62" s="5"/>
      <c r="APJ62" s="5"/>
      <c r="APK62" s="5"/>
      <c r="APL62" s="5"/>
      <c r="APM62" s="5"/>
      <c r="APN62" s="5"/>
      <c r="APO62" s="5"/>
      <c r="APP62" s="5"/>
      <c r="APQ62" s="5"/>
      <c r="APR62" s="5"/>
      <c r="APS62" s="5"/>
      <c r="APT62" s="5"/>
      <c r="APU62" s="5"/>
      <c r="APV62" s="5"/>
      <c r="APW62" s="5"/>
      <c r="APX62" s="5"/>
      <c r="APY62" s="5"/>
      <c r="APZ62" s="5"/>
      <c r="AQA62" s="5"/>
      <c r="AQB62" s="5"/>
      <c r="AQC62" s="5"/>
      <c r="AQD62" s="5"/>
      <c r="AQE62" s="5"/>
      <c r="AQF62" s="5"/>
      <c r="AQG62" s="5"/>
      <c r="AQH62" s="5"/>
      <c r="AQI62" s="5"/>
      <c r="AQJ62" s="5"/>
      <c r="AQK62" s="5"/>
      <c r="AQL62" s="5"/>
      <c r="AQM62" s="5"/>
      <c r="AQN62" s="5"/>
      <c r="AQO62" s="5"/>
      <c r="AQP62" s="5"/>
      <c r="AQQ62" s="5"/>
      <c r="AQR62" s="5"/>
      <c r="AQS62" s="5"/>
      <c r="AQT62" s="5"/>
      <c r="AQU62" s="5"/>
      <c r="AQV62" s="5"/>
      <c r="AQW62" s="5"/>
      <c r="AQX62" s="5"/>
      <c r="AQY62" s="5"/>
      <c r="AQZ62" s="5"/>
      <c r="ARA62" s="5"/>
      <c r="ARB62" s="5"/>
      <c r="ARC62" s="5"/>
      <c r="ARD62" s="5"/>
      <c r="ARE62" s="5"/>
      <c r="ARF62" s="5"/>
      <c r="ARG62" s="5"/>
      <c r="ARH62" s="5"/>
      <c r="ARI62" s="5"/>
      <c r="ARJ62" s="5"/>
      <c r="ARK62" s="5"/>
      <c r="ARL62" s="5"/>
      <c r="ARM62" s="5"/>
      <c r="ARN62" s="5"/>
      <c r="ARO62" s="5"/>
      <c r="ARP62" s="5"/>
      <c r="ARQ62" s="5"/>
      <c r="ARR62" s="5"/>
      <c r="ARS62" s="5"/>
      <c r="ART62" s="5"/>
      <c r="ARU62" s="5"/>
      <c r="ARV62" s="5"/>
      <c r="ARW62" s="5"/>
      <c r="ARX62" s="5"/>
      <c r="ARY62" s="5"/>
      <c r="ARZ62" s="5"/>
      <c r="ASA62" s="5"/>
      <c r="ASB62" s="5"/>
      <c r="ASC62" s="5"/>
      <c r="ASD62" s="5"/>
      <c r="ASE62" s="5"/>
      <c r="ASF62" s="5"/>
      <c r="ASG62" s="5"/>
      <c r="ASH62" s="5"/>
      <c r="ASI62" s="5"/>
      <c r="ASJ62" s="5"/>
      <c r="ASK62" s="5"/>
      <c r="ASL62" s="5"/>
      <c r="ASM62" s="5"/>
      <c r="ASN62" s="5"/>
      <c r="ASO62" s="5"/>
      <c r="ASP62" s="5"/>
      <c r="ASQ62" s="5"/>
      <c r="ASR62" s="5"/>
      <c r="ASS62" s="5"/>
      <c r="AST62" s="5"/>
      <c r="ASU62" s="5"/>
      <c r="ASV62" s="5"/>
      <c r="ASW62" s="5"/>
      <c r="ASX62" s="5"/>
      <c r="ASY62" s="5"/>
      <c r="ASZ62" s="5"/>
      <c r="ATA62" s="5"/>
      <c r="ATB62" s="5"/>
      <c r="ATC62" s="5"/>
      <c r="ATD62" s="5"/>
      <c r="ATE62" s="5"/>
      <c r="ATF62" s="5"/>
      <c r="ATG62" s="5"/>
      <c r="ATH62" s="5"/>
      <c r="ATI62" s="5"/>
      <c r="ATJ62" s="5"/>
      <c r="ATK62" s="5"/>
      <c r="ATL62" s="5"/>
      <c r="ATM62" s="5"/>
      <c r="ATN62" s="5"/>
      <c r="ATO62" s="5"/>
      <c r="ATP62" s="5"/>
      <c r="ATQ62" s="5"/>
      <c r="ATR62" s="5"/>
      <c r="ATS62" s="5"/>
      <c r="ATT62" s="5"/>
      <c r="ATU62" s="5"/>
      <c r="ATV62" s="5"/>
      <c r="ATW62" s="5"/>
      <c r="ATX62" s="5"/>
      <c r="ATY62" s="5"/>
      <c r="ATZ62" s="5"/>
      <c r="AUA62" s="5"/>
      <c r="AUB62" s="5"/>
      <c r="AUC62" s="5"/>
      <c r="AUD62" s="5"/>
      <c r="AUE62" s="5"/>
      <c r="AUF62" s="5"/>
      <c r="AUG62" s="5"/>
      <c r="AUH62" s="5"/>
      <c r="AUI62" s="5"/>
      <c r="AUJ62" s="5"/>
      <c r="AUK62" s="5"/>
      <c r="AUL62" s="5"/>
      <c r="AUM62" s="5"/>
      <c r="AUN62" s="5"/>
      <c r="AUO62" s="5"/>
      <c r="AUP62" s="5"/>
      <c r="AUQ62" s="5"/>
      <c r="AUR62" s="5"/>
      <c r="AUS62" s="5"/>
      <c r="AUT62" s="5"/>
      <c r="AUU62" s="5"/>
      <c r="AUV62" s="5"/>
      <c r="AUW62" s="5"/>
      <c r="AUX62" s="5"/>
      <c r="AUY62" s="5"/>
      <c r="AUZ62" s="5"/>
      <c r="AVA62" s="5"/>
      <c r="AVB62" s="5"/>
      <c r="AVC62" s="5"/>
      <c r="AVD62" s="5"/>
      <c r="AVE62" s="5"/>
      <c r="AVF62" s="5"/>
      <c r="AVG62" s="5"/>
      <c r="AVH62" s="5"/>
      <c r="AVI62" s="5"/>
      <c r="AVJ62" s="5"/>
      <c r="AVK62" s="5"/>
      <c r="AVL62" s="5"/>
      <c r="AVM62" s="5"/>
      <c r="AVN62" s="5"/>
      <c r="AVO62" s="5"/>
      <c r="AVP62" s="5"/>
      <c r="AVQ62" s="5"/>
      <c r="AVR62" s="5"/>
      <c r="AVS62" s="5"/>
      <c r="AVT62" s="5"/>
      <c r="AVU62" s="5"/>
      <c r="AVV62" s="5"/>
      <c r="AVW62" s="5"/>
      <c r="AVX62" s="5"/>
      <c r="AVY62" s="5"/>
      <c r="AVZ62" s="5"/>
      <c r="AWA62" s="5"/>
      <c r="AWB62" s="5"/>
      <c r="AWC62" s="5"/>
      <c r="AWD62" s="5"/>
      <c r="AWE62" s="5"/>
      <c r="AWF62" s="5"/>
      <c r="AWG62" s="5"/>
      <c r="AWH62" s="5"/>
      <c r="AWI62" s="5"/>
      <c r="AWJ62" s="5"/>
      <c r="AWK62" s="5"/>
      <c r="AWL62" s="5"/>
      <c r="AWM62" s="5"/>
      <c r="AWN62" s="5"/>
      <c r="AWO62" s="5"/>
      <c r="AWP62" s="5"/>
      <c r="AWQ62" s="5"/>
      <c r="AWR62" s="5"/>
      <c r="AWS62" s="5"/>
      <c r="AWT62" s="5"/>
      <c r="AWU62" s="5"/>
      <c r="AWV62" s="5"/>
      <c r="AWW62" s="5"/>
      <c r="AWX62" s="5"/>
      <c r="AWY62" s="5"/>
      <c r="AWZ62" s="5"/>
      <c r="AXA62" s="5"/>
      <c r="AXB62" s="5"/>
      <c r="AXC62" s="5"/>
      <c r="AXD62" s="5"/>
      <c r="AXE62" s="5"/>
      <c r="AXF62" s="5"/>
      <c r="AXG62" s="5"/>
      <c r="AXH62" s="5"/>
      <c r="AXI62" s="5"/>
      <c r="AXJ62" s="5"/>
      <c r="AXK62" s="5"/>
      <c r="AXL62" s="5"/>
      <c r="AXM62" s="5"/>
      <c r="AXN62" s="5"/>
      <c r="AXO62" s="5"/>
      <c r="AXP62" s="5"/>
      <c r="AXQ62" s="5"/>
      <c r="AXR62" s="5"/>
      <c r="AXS62" s="5"/>
      <c r="AXT62" s="5"/>
      <c r="AXU62" s="5"/>
      <c r="AXV62" s="5"/>
      <c r="AXW62" s="5"/>
      <c r="AXX62" s="5"/>
      <c r="AXY62" s="5"/>
      <c r="AXZ62" s="5"/>
      <c r="AYA62" s="5"/>
      <c r="AYB62" s="5"/>
      <c r="AYC62" s="5"/>
      <c r="AYD62" s="5"/>
      <c r="AYE62" s="5"/>
      <c r="AYF62" s="5"/>
      <c r="AYG62" s="5"/>
      <c r="AYH62" s="5"/>
      <c r="AYI62" s="5"/>
      <c r="AYJ62" s="5"/>
      <c r="AYK62" s="5"/>
      <c r="AYL62" s="5"/>
      <c r="AYM62" s="5"/>
      <c r="AYN62" s="5"/>
      <c r="AYO62" s="5"/>
      <c r="AYP62" s="5"/>
      <c r="AYQ62" s="5"/>
      <c r="AYR62" s="5"/>
      <c r="AYS62" s="5"/>
      <c r="AYT62" s="5"/>
      <c r="AYU62" s="5"/>
      <c r="AYV62" s="5"/>
      <c r="AYW62" s="5"/>
      <c r="AYX62" s="5"/>
      <c r="AYY62" s="5"/>
      <c r="AYZ62" s="5"/>
      <c r="AZA62" s="5"/>
      <c r="AZB62" s="5"/>
      <c r="AZC62" s="5"/>
      <c r="AZD62" s="5"/>
      <c r="AZE62" s="5"/>
      <c r="AZF62" s="5"/>
      <c r="AZG62" s="5"/>
      <c r="AZH62" s="5"/>
      <c r="AZI62" s="5"/>
      <c r="AZJ62" s="5"/>
      <c r="AZK62" s="5"/>
      <c r="AZL62" s="5"/>
      <c r="AZM62" s="5"/>
      <c r="AZN62" s="5"/>
      <c r="AZO62" s="5"/>
      <c r="AZP62" s="5"/>
      <c r="AZQ62" s="5"/>
      <c r="AZR62" s="5"/>
      <c r="AZS62" s="5"/>
      <c r="AZT62" s="5"/>
      <c r="AZU62" s="5"/>
      <c r="AZV62" s="5"/>
      <c r="AZW62" s="5"/>
      <c r="AZX62" s="5"/>
      <c r="AZY62" s="5"/>
      <c r="AZZ62" s="5"/>
      <c r="BAA62" s="5"/>
      <c r="BAB62" s="5"/>
      <c r="BAC62" s="5"/>
      <c r="BAD62" s="5"/>
      <c r="BAE62" s="5"/>
      <c r="BAF62" s="5"/>
      <c r="BAG62" s="5"/>
      <c r="BAH62" s="5"/>
      <c r="BAI62" s="5"/>
      <c r="BAJ62" s="5"/>
      <c r="BAK62" s="5"/>
      <c r="BAL62" s="5"/>
      <c r="BAM62" s="5"/>
      <c r="BAN62" s="5"/>
      <c r="BAO62" s="5"/>
      <c r="BAP62" s="5"/>
      <c r="BAQ62" s="5"/>
      <c r="BAR62" s="5"/>
      <c r="BAS62" s="5"/>
      <c r="BAT62" s="5"/>
      <c r="BAU62" s="5"/>
      <c r="BAV62" s="5"/>
      <c r="BAW62" s="5"/>
      <c r="BAX62" s="5"/>
      <c r="BAY62" s="5"/>
      <c r="BAZ62" s="5"/>
      <c r="BBA62" s="5"/>
      <c r="BBB62" s="5"/>
      <c r="BBC62" s="5"/>
      <c r="BBD62" s="5"/>
      <c r="BBE62" s="5"/>
      <c r="BBF62" s="5"/>
      <c r="BBG62" s="5"/>
      <c r="BBH62" s="5"/>
      <c r="BBI62" s="5"/>
      <c r="BBJ62" s="5"/>
      <c r="BBK62" s="5"/>
      <c r="BBL62" s="5"/>
      <c r="BBM62" s="5"/>
      <c r="BBN62" s="5"/>
      <c r="BBO62" s="5"/>
      <c r="BBP62" s="5"/>
      <c r="BBQ62" s="5"/>
      <c r="BBR62" s="5"/>
      <c r="BBS62" s="5"/>
      <c r="BBT62" s="5"/>
      <c r="BBU62" s="5"/>
      <c r="BBV62" s="5"/>
      <c r="BBW62" s="5"/>
      <c r="BBX62" s="5"/>
      <c r="BBY62" s="5"/>
      <c r="BBZ62" s="5"/>
      <c r="BCA62" s="5"/>
      <c r="BCB62" s="5"/>
      <c r="BCC62" s="5"/>
      <c r="BCD62" s="5"/>
      <c r="BCE62" s="5"/>
      <c r="BCF62" s="5"/>
      <c r="BCG62" s="5"/>
      <c r="BCH62" s="5"/>
      <c r="BCI62" s="5"/>
      <c r="BCJ62" s="5"/>
      <c r="BCK62" s="5"/>
      <c r="BCL62" s="5"/>
      <c r="BCM62" s="5"/>
      <c r="BCN62" s="5"/>
      <c r="BCO62" s="5"/>
      <c r="BCP62" s="5"/>
      <c r="BCQ62" s="5"/>
      <c r="BCR62" s="5"/>
      <c r="BCS62" s="5"/>
      <c r="BCT62" s="5"/>
      <c r="BCU62" s="5"/>
      <c r="BCV62" s="5"/>
      <c r="BCW62" s="5"/>
      <c r="BCX62" s="5"/>
      <c r="BCY62" s="5"/>
      <c r="BCZ62" s="5"/>
      <c r="BDA62" s="5"/>
      <c r="BDB62" s="5"/>
      <c r="BDC62" s="5"/>
      <c r="BDD62" s="5"/>
      <c r="BDE62" s="5"/>
      <c r="BDF62" s="5"/>
      <c r="BDG62" s="5"/>
      <c r="BDH62" s="5"/>
      <c r="BDI62" s="5"/>
      <c r="BDJ62" s="5"/>
      <c r="BDK62" s="5"/>
      <c r="BDL62" s="5"/>
      <c r="BDM62" s="5"/>
      <c r="BDN62" s="5"/>
      <c r="BDO62" s="5"/>
      <c r="BDP62" s="5"/>
      <c r="BDQ62" s="5"/>
      <c r="BDR62" s="5"/>
      <c r="BDS62" s="5"/>
      <c r="BDT62" s="5"/>
      <c r="BDU62" s="5"/>
      <c r="BDV62" s="5"/>
      <c r="BDW62" s="5"/>
      <c r="BDX62" s="5"/>
      <c r="BDY62" s="5"/>
      <c r="BDZ62" s="5"/>
      <c r="BEA62" s="5"/>
      <c r="BEB62" s="5"/>
      <c r="BEC62" s="5"/>
      <c r="BED62" s="5"/>
      <c r="BEE62" s="5"/>
      <c r="BEF62" s="5"/>
      <c r="BEG62" s="5"/>
      <c r="BEH62" s="5"/>
      <c r="BEI62" s="5"/>
      <c r="BEJ62" s="5"/>
      <c r="BEK62" s="5"/>
      <c r="BEL62" s="5"/>
      <c r="BEM62" s="5"/>
      <c r="BEN62" s="5"/>
      <c r="BEO62" s="5"/>
      <c r="BEP62" s="5"/>
      <c r="BEQ62" s="5"/>
      <c r="BER62" s="5"/>
      <c r="BES62" s="5"/>
      <c r="BET62" s="5"/>
      <c r="BEU62" s="5"/>
      <c r="BEV62" s="5"/>
      <c r="BEW62" s="5"/>
      <c r="BEX62" s="5"/>
      <c r="BEY62" s="5"/>
      <c r="BEZ62" s="5"/>
      <c r="BFA62" s="5"/>
      <c r="BFB62" s="5"/>
      <c r="BFC62" s="5"/>
      <c r="BFD62" s="5"/>
      <c r="BFE62" s="5"/>
      <c r="BFF62" s="5"/>
      <c r="BFG62" s="5"/>
      <c r="BFH62" s="5"/>
      <c r="BFI62" s="5"/>
      <c r="BFJ62" s="5"/>
      <c r="BFK62" s="5"/>
      <c r="BFL62" s="5"/>
      <c r="BFM62" s="5"/>
      <c r="BFN62" s="5"/>
      <c r="BFO62" s="5"/>
      <c r="BFP62" s="5"/>
      <c r="BFQ62" s="5"/>
      <c r="BFR62" s="5"/>
      <c r="BFS62" s="5"/>
      <c r="BFT62" s="5"/>
      <c r="BFU62" s="5"/>
      <c r="BFV62" s="5"/>
      <c r="BFW62" s="5"/>
      <c r="BFX62" s="5"/>
      <c r="BFY62" s="5"/>
      <c r="BFZ62" s="5"/>
      <c r="BGA62" s="5"/>
      <c r="BGB62" s="5"/>
      <c r="BGC62" s="5"/>
      <c r="BGD62" s="5"/>
      <c r="BGE62" s="5"/>
      <c r="BGF62" s="5"/>
      <c r="BGG62" s="5"/>
      <c r="BGH62" s="5"/>
      <c r="BGI62" s="5"/>
      <c r="BGJ62" s="5"/>
      <c r="BGK62" s="5"/>
      <c r="BGL62" s="5"/>
      <c r="BGM62" s="5"/>
      <c r="BGN62" s="5"/>
      <c r="BGO62" s="5"/>
      <c r="BGP62" s="5"/>
      <c r="BGQ62" s="5"/>
      <c r="BGR62" s="5"/>
      <c r="BGS62" s="5"/>
      <c r="BGT62" s="5"/>
      <c r="BGU62" s="5"/>
      <c r="BGV62" s="5"/>
      <c r="BGW62" s="5"/>
      <c r="BGX62" s="5"/>
      <c r="BGY62" s="5"/>
      <c r="BGZ62" s="5"/>
      <c r="BHA62" s="5"/>
      <c r="BHB62" s="5"/>
      <c r="BHC62" s="5"/>
      <c r="BHD62" s="5"/>
      <c r="BHE62" s="5"/>
      <c r="BHF62" s="5"/>
      <c r="BHG62" s="5"/>
      <c r="BHH62" s="5"/>
      <c r="BHI62" s="5"/>
      <c r="BHJ62" s="5"/>
      <c r="BHK62" s="5"/>
      <c r="BHL62" s="5"/>
      <c r="BHM62" s="5"/>
      <c r="BHN62" s="5"/>
      <c r="BHO62" s="5"/>
      <c r="BHP62" s="5"/>
      <c r="BHQ62" s="5"/>
      <c r="BHR62" s="5"/>
      <c r="BHS62" s="5"/>
      <c r="BHT62" s="5"/>
      <c r="BHU62" s="5"/>
      <c r="BHV62" s="5"/>
      <c r="BHW62" s="5"/>
      <c r="BHX62" s="5"/>
      <c r="BHY62" s="5"/>
      <c r="BHZ62" s="5"/>
      <c r="BIA62" s="5"/>
      <c r="BIB62" s="5"/>
      <c r="BIC62" s="5"/>
      <c r="BID62" s="5"/>
      <c r="BIE62" s="5"/>
      <c r="BIF62" s="5"/>
      <c r="BIG62" s="5"/>
      <c r="BIH62" s="5"/>
      <c r="BII62" s="5"/>
      <c r="BIJ62" s="5"/>
      <c r="BIK62" s="5"/>
      <c r="BIL62" s="5"/>
      <c r="BIM62" s="5"/>
      <c r="BIN62" s="5"/>
      <c r="BIO62" s="5"/>
      <c r="BIP62" s="5"/>
      <c r="BIQ62" s="5"/>
      <c r="BIR62" s="5"/>
      <c r="BIS62" s="5"/>
      <c r="BIT62" s="5"/>
      <c r="BIU62" s="5"/>
      <c r="BIV62" s="5"/>
      <c r="BIW62" s="5"/>
      <c r="BIX62" s="5"/>
      <c r="BIY62" s="5"/>
      <c r="BIZ62" s="5"/>
      <c r="BJA62" s="5"/>
      <c r="BJB62" s="5"/>
      <c r="BJC62" s="5"/>
      <c r="BJD62" s="5"/>
      <c r="BJE62" s="5"/>
      <c r="BJF62" s="5"/>
      <c r="BJG62" s="5"/>
      <c r="BJH62" s="5"/>
      <c r="BJI62" s="5"/>
      <c r="BJJ62" s="5"/>
      <c r="BJK62" s="5"/>
      <c r="BJL62" s="5"/>
      <c r="BJM62" s="5"/>
      <c r="BJN62" s="5"/>
      <c r="BJO62" s="5"/>
      <c r="BJP62" s="5"/>
      <c r="BJQ62" s="5"/>
      <c r="BJR62" s="5"/>
      <c r="BJS62" s="5"/>
      <c r="BJT62" s="5"/>
      <c r="BJU62" s="5"/>
      <c r="BJV62" s="5"/>
      <c r="BJW62" s="5"/>
      <c r="BJX62" s="5"/>
      <c r="BJY62" s="5"/>
      <c r="BJZ62" s="5"/>
      <c r="BKA62" s="5"/>
      <c r="BKB62" s="5"/>
      <c r="BKC62" s="5"/>
      <c r="BKD62" s="5"/>
      <c r="BKE62" s="5"/>
      <c r="BKF62" s="5"/>
      <c r="BKG62" s="5"/>
      <c r="BKH62" s="5"/>
      <c r="BKI62" s="5"/>
      <c r="BKJ62" s="5"/>
      <c r="BKK62" s="5"/>
      <c r="BKL62" s="5"/>
      <c r="BKM62" s="5"/>
      <c r="BKN62" s="5"/>
      <c r="BKO62" s="5"/>
      <c r="BKP62" s="5"/>
      <c r="BKQ62" s="5"/>
      <c r="BKR62" s="5"/>
      <c r="BKS62" s="5"/>
      <c r="BKT62" s="5"/>
      <c r="BKU62" s="5"/>
      <c r="BKV62" s="5"/>
      <c r="BKW62" s="5"/>
      <c r="BKX62" s="5"/>
      <c r="BKY62" s="5"/>
      <c r="BKZ62" s="5"/>
      <c r="BLA62" s="5"/>
      <c r="BLB62" s="5"/>
      <c r="BLC62" s="5"/>
      <c r="BLD62" s="5"/>
      <c r="BLE62" s="5"/>
      <c r="BLF62" s="5"/>
      <c r="BLG62" s="5"/>
      <c r="BLH62" s="5"/>
      <c r="BLI62" s="5"/>
      <c r="BLJ62" s="5"/>
      <c r="BLK62" s="5"/>
      <c r="BLL62" s="5"/>
      <c r="BLM62" s="5"/>
      <c r="BLN62" s="5"/>
      <c r="BLO62" s="5"/>
      <c r="BLP62" s="5"/>
      <c r="BLQ62" s="5"/>
      <c r="BLR62" s="5"/>
      <c r="BLS62" s="5"/>
      <c r="BLT62" s="5"/>
      <c r="BLU62" s="5"/>
      <c r="BLV62" s="5"/>
      <c r="BLW62" s="5"/>
      <c r="BLX62" s="5"/>
      <c r="BLY62" s="5"/>
      <c r="BLZ62" s="5"/>
      <c r="BMA62" s="5"/>
      <c r="BMB62" s="5"/>
      <c r="BMC62" s="5"/>
      <c r="BMD62" s="5"/>
      <c r="BME62" s="5"/>
      <c r="BMF62" s="5"/>
      <c r="BMG62" s="5"/>
      <c r="BMH62" s="5"/>
      <c r="BMI62" s="5"/>
      <c r="BMJ62" s="5"/>
      <c r="BMK62" s="5"/>
      <c r="BML62" s="5"/>
      <c r="BMM62" s="5"/>
      <c r="BMN62" s="5"/>
      <c r="BMO62" s="5"/>
      <c r="BMP62" s="5"/>
      <c r="BMQ62" s="5"/>
      <c r="BMR62" s="5"/>
      <c r="BMS62" s="5"/>
      <c r="BMT62" s="5"/>
      <c r="BMU62" s="5"/>
      <c r="BMV62" s="5"/>
      <c r="BMW62" s="5"/>
      <c r="BMX62" s="5"/>
      <c r="BMY62" s="5"/>
      <c r="BMZ62" s="5"/>
      <c r="BNA62" s="5"/>
      <c r="BNB62" s="5"/>
      <c r="BNC62" s="5"/>
      <c r="BND62" s="5"/>
      <c r="BNE62" s="5"/>
      <c r="BNF62" s="5"/>
      <c r="BNG62" s="5"/>
      <c r="BNH62" s="5"/>
      <c r="BNI62" s="5"/>
      <c r="BNJ62" s="5"/>
      <c r="BNK62" s="5"/>
      <c r="BNL62" s="5"/>
      <c r="BNM62" s="5"/>
      <c r="BNN62" s="5"/>
      <c r="BNO62" s="5"/>
      <c r="BNP62" s="5"/>
      <c r="BNQ62" s="5"/>
      <c r="BNR62" s="5"/>
      <c r="BNS62" s="5"/>
      <c r="BNT62" s="5"/>
      <c r="BNU62" s="5"/>
      <c r="BNV62" s="5"/>
      <c r="BNW62" s="5"/>
      <c r="BNX62" s="5"/>
      <c r="BNY62" s="5"/>
      <c r="BNZ62" s="5"/>
      <c r="BOA62" s="5"/>
      <c r="BOB62" s="5"/>
      <c r="BOC62" s="5"/>
      <c r="BOD62" s="5"/>
      <c r="BOE62" s="5"/>
      <c r="BOF62" s="5"/>
      <c r="BOG62" s="5"/>
      <c r="BOH62" s="5"/>
      <c r="BOI62" s="5"/>
      <c r="BOJ62" s="5"/>
      <c r="BOK62" s="5"/>
      <c r="BOL62" s="5"/>
      <c r="BOM62" s="5"/>
      <c r="BON62" s="5"/>
      <c r="BOO62" s="5"/>
      <c r="BOP62" s="5"/>
      <c r="BOQ62" s="5"/>
      <c r="BOR62" s="5"/>
      <c r="BOS62" s="5"/>
      <c r="BOT62" s="5"/>
      <c r="BOU62" s="5"/>
      <c r="BOV62" s="5"/>
      <c r="BOW62" s="5"/>
      <c r="BOX62" s="5"/>
      <c r="BOY62" s="5"/>
      <c r="BOZ62" s="5"/>
      <c r="BPA62" s="5"/>
      <c r="BPB62" s="5"/>
      <c r="BPC62" s="5"/>
      <c r="BPD62" s="5"/>
      <c r="BPE62" s="5"/>
      <c r="BPF62" s="5"/>
      <c r="BPG62" s="5"/>
      <c r="BPH62" s="5"/>
      <c r="BPI62" s="5"/>
      <c r="BPJ62" s="5"/>
      <c r="BPK62" s="5"/>
      <c r="BPL62" s="5"/>
      <c r="BPM62" s="5"/>
      <c r="BPN62" s="5"/>
      <c r="BPO62" s="5"/>
      <c r="BPP62" s="5"/>
      <c r="BPQ62" s="5"/>
      <c r="BPR62" s="5"/>
      <c r="BPS62" s="5"/>
      <c r="BPT62" s="5"/>
      <c r="BPU62" s="5"/>
      <c r="BPV62" s="5"/>
      <c r="BPW62" s="5"/>
      <c r="BPX62" s="5"/>
      <c r="BPY62" s="5"/>
      <c r="BPZ62" s="5"/>
      <c r="BQA62" s="5"/>
      <c r="BQB62" s="5"/>
      <c r="BQC62" s="5"/>
      <c r="BQD62" s="5"/>
      <c r="BQE62" s="5"/>
      <c r="BQF62" s="5"/>
      <c r="BQG62" s="5"/>
      <c r="BQH62" s="5"/>
      <c r="BQI62" s="5"/>
      <c r="BQJ62" s="5"/>
      <c r="BQK62" s="5"/>
      <c r="BQL62" s="5"/>
      <c r="BQM62" s="5"/>
      <c r="BQN62" s="5"/>
      <c r="BQO62" s="5"/>
      <c r="BQP62" s="5"/>
      <c r="BQQ62" s="5"/>
      <c r="BQR62" s="5"/>
      <c r="BQS62" s="5"/>
      <c r="BQT62" s="5"/>
      <c r="BQU62" s="5"/>
      <c r="BQV62" s="5"/>
      <c r="BQW62" s="5"/>
      <c r="BQX62" s="5"/>
      <c r="BQY62" s="5"/>
      <c r="BQZ62" s="5"/>
      <c r="BRA62" s="5"/>
      <c r="BRB62" s="5"/>
      <c r="BRC62" s="5"/>
      <c r="BRD62" s="5"/>
      <c r="BRE62" s="5"/>
      <c r="BRF62" s="5"/>
      <c r="BRG62" s="5"/>
      <c r="BRH62" s="5"/>
      <c r="BRI62" s="5"/>
      <c r="BRJ62" s="5"/>
      <c r="BRK62" s="5"/>
      <c r="BRL62" s="5"/>
      <c r="BRM62" s="5"/>
      <c r="BRN62" s="5"/>
      <c r="BRO62" s="5"/>
      <c r="BRP62" s="5"/>
      <c r="BRQ62" s="5"/>
      <c r="BRR62" s="5"/>
      <c r="BRS62" s="5"/>
      <c r="BRT62" s="5"/>
      <c r="BRU62" s="5"/>
      <c r="BRV62" s="5"/>
      <c r="BRW62" s="5"/>
      <c r="BRX62" s="5"/>
      <c r="BRY62" s="5"/>
      <c r="BRZ62" s="5"/>
      <c r="BSA62" s="5"/>
      <c r="BSB62" s="5"/>
      <c r="BSC62" s="5"/>
      <c r="BSD62" s="5"/>
      <c r="BSE62" s="5"/>
      <c r="BSF62" s="5"/>
      <c r="BSG62" s="5"/>
      <c r="BSH62" s="5"/>
      <c r="BSI62" s="5"/>
      <c r="BSJ62" s="5"/>
      <c r="BSK62" s="5"/>
      <c r="BSL62" s="5"/>
      <c r="BSM62" s="5"/>
      <c r="BSN62" s="5"/>
      <c r="BSO62" s="5"/>
      <c r="BSP62" s="5"/>
      <c r="BSQ62" s="5"/>
      <c r="BSR62" s="5"/>
      <c r="BSS62" s="5"/>
      <c r="BST62" s="5"/>
      <c r="BSU62" s="5"/>
      <c r="BSV62" s="5"/>
      <c r="BSW62" s="5"/>
      <c r="BSX62" s="5"/>
      <c r="BSY62" s="5"/>
      <c r="BSZ62" s="5"/>
      <c r="BTA62" s="5"/>
      <c r="BTB62" s="5"/>
      <c r="BTC62" s="5"/>
      <c r="BTD62" s="5"/>
      <c r="BTE62" s="5"/>
      <c r="BTF62" s="5"/>
      <c r="BTG62" s="5"/>
      <c r="BTH62" s="5"/>
      <c r="BTI62" s="5"/>
      <c r="BTJ62" s="5"/>
      <c r="BTK62" s="5"/>
      <c r="BTL62" s="5"/>
      <c r="BTM62" s="5"/>
      <c r="BTN62" s="5"/>
      <c r="BTO62" s="5"/>
      <c r="BTP62" s="5"/>
      <c r="BTQ62" s="5"/>
      <c r="BTR62" s="5"/>
      <c r="BTS62" s="5"/>
      <c r="BTT62" s="5"/>
      <c r="BTU62" s="5"/>
      <c r="BTV62" s="5"/>
      <c r="BTW62" s="5"/>
      <c r="BTX62" s="5"/>
      <c r="BTY62" s="5"/>
      <c r="BTZ62" s="5"/>
      <c r="BUA62" s="5"/>
      <c r="BUB62" s="5"/>
      <c r="BUC62" s="5"/>
      <c r="BUD62" s="5"/>
      <c r="BUE62" s="5"/>
      <c r="BUF62" s="5"/>
      <c r="BUG62" s="5"/>
      <c r="BUH62" s="5"/>
      <c r="BUI62" s="5"/>
      <c r="BUJ62" s="5"/>
      <c r="BUK62" s="5"/>
      <c r="BUL62" s="5"/>
      <c r="BUM62" s="5"/>
      <c r="BUN62" s="5"/>
      <c r="BUO62" s="5"/>
      <c r="BUP62" s="5"/>
      <c r="BUQ62" s="5"/>
      <c r="BUR62" s="5"/>
      <c r="BUS62" s="5"/>
      <c r="BUT62" s="5"/>
      <c r="BUU62" s="5"/>
      <c r="BUV62" s="5"/>
      <c r="BUW62" s="5"/>
      <c r="BUX62" s="5"/>
      <c r="BUY62" s="5"/>
      <c r="BUZ62" s="5"/>
      <c r="BVA62" s="5"/>
      <c r="BVB62" s="5"/>
      <c r="BVC62" s="5"/>
      <c r="BVD62" s="5"/>
      <c r="BVE62" s="5"/>
      <c r="BVF62" s="5"/>
      <c r="BVG62" s="5"/>
      <c r="BVH62" s="5"/>
      <c r="BVI62" s="5"/>
      <c r="BVJ62" s="5"/>
      <c r="BVK62" s="5"/>
      <c r="BVL62" s="5"/>
      <c r="BVM62" s="5"/>
      <c r="BVN62" s="5"/>
      <c r="BVO62" s="5"/>
      <c r="BVP62" s="5"/>
      <c r="BVQ62" s="5"/>
      <c r="BVR62" s="5"/>
      <c r="BVS62" s="5"/>
      <c r="BVT62" s="5"/>
      <c r="BVU62" s="5"/>
      <c r="BVV62" s="5"/>
      <c r="BVW62" s="5"/>
      <c r="BVX62" s="5"/>
      <c r="BVY62" s="5"/>
      <c r="BVZ62" s="5"/>
      <c r="BWA62" s="5"/>
      <c r="BWB62" s="5"/>
      <c r="BWC62" s="5"/>
      <c r="BWD62" s="5"/>
      <c r="BWE62" s="5"/>
      <c r="BWF62" s="5"/>
      <c r="BWG62" s="5"/>
      <c r="BWH62" s="5"/>
      <c r="BWI62" s="5"/>
      <c r="BWJ62" s="5"/>
      <c r="BWK62" s="5"/>
      <c r="BWL62" s="5"/>
      <c r="BWM62" s="5"/>
      <c r="BWN62" s="5"/>
      <c r="BWO62" s="5"/>
      <c r="BWP62" s="5"/>
      <c r="BWQ62" s="5"/>
      <c r="BWR62" s="5"/>
      <c r="BWS62" s="5"/>
      <c r="BWT62" s="5"/>
      <c r="BWU62" s="5"/>
      <c r="BWV62" s="5"/>
      <c r="BWW62" s="5"/>
      <c r="BWX62" s="5"/>
      <c r="BWY62" s="5"/>
      <c r="BWZ62" s="5"/>
      <c r="BXA62" s="5"/>
      <c r="BXB62" s="5"/>
      <c r="BXC62" s="5"/>
      <c r="BXD62" s="5"/>
      <c r="BXE62" s="5"/>
      <c r="BXF62" s="5"/>
      <c r="BXG62" s="5"/>
      <c r="BXH62" s="5"/>
      <c r="BXI62" s="5"/>
      <c r="BXJ62" s="5"/>
      <c r="BXK62" s="5"/>
      <c r="BXL62" s="5"/>
      <c r="BXM62" s="5"/>
      <c r="BXN62" s="5"/>
      <c r="BXO62" s="5"/>
      <c r="BXP62" s="5"/>
      <c r="BXQ62" s="5"/>
      <c r="BXR62" s="5"/>
      <c r="BXS62" s="5"/>
      <c r="BXT62" s="5"/>
      <c r="BXU62" s="5"/>
      <c r="BXV62" s="5"/>
      <c r="BXW62" s="5"/>
      <c r="BXX62" s="5"/>
      <c r="BXY62" s="5"/>
      <c r="BXZ62" s="5"/>
      <c r="BYA62" s="5"/>
      <c r="BYB62" s="5"/>
      <c r="BYC62" s="5"/>
      <c r="BYD62" s="5"/>
      <c r="BYE62" s="5"/>
      <c r="BYF62" s="5"/>
      <c r="BYG62" s="5"/>
      <c r="BYH62" s="5"/>
      <c r="BYI62" s="5"/>
      <c r="BYJ62" s="5"/>
      <c r="BYK62" s="5"/>
      <c r="BYL62" s="5"/>
      <c r="BYM62" s="5"/>
      <c r="BYN62" s="5"/>
      <c r="BYO62" s="5"/>
      <c r="BYP62" s="5"/>
      <c r="BYQ62" s="5"/>
      <c r="BYR62" s="5"/>
      <c r="BYS62" s="5"/>
      <c r="BYT62" s="5"/>
      <c r="BYU62" s="5"/>
      <c r="BYV62" s="5"/>
      <c r="BYW62" s="5"/>
      <c r="BYX62" s="5"/>
      <c r="BYY62" s="5"/>
      <c r="BYZ62" s="5"/>
      <c r="BZA62" s="5"/>
      <c r="BZB62" s="5"/>
      <c r="BZC62" s="5"/>
      <c r="BZD62" s="5"/>
      <c r="BZE62" s="5"/>
      <c r="BZF62" s="5"/>
      <c r="BZG62" s="5"/>
      <c r="BZH62" s="5"/>
      <c r="BZI62" s="5"/>
      <c r="BZJ62" s="5"/>
      <c r="BZK62" s="5"/>
      <c r="BZL62" s="5"/>
      <c r="BZM62" s="5"/>
      <c r="BZN62" s="5"/>
      <c r="BZO62" s="5"/>
      <c r="BZP62" s="5"/>
      <c r="BZQ62" s="5"/>
      <c r="BZR62" s="5"/>
      <c r="BZS62" s="5"/>
      <c r="BZT62" s="5"/>
      <c r="BZU62" s="5"/>
      <c r="BZV62" s="5"/>
      <c r="BZW62" s="5"/>
      <c r="BZX62" s="5"/>
      <c r="BZY62" s="5"/>
      <c r="BZZ62" s="5"/>
      <c r="CAA62" s="5"/>
      <c r="CAB62" s="5"/>
      <c r="CAC62" s="5"/>
      <c r="CAD62" s="5"/>
      <c r="CAE62" s="5"/>
      <c r="CAF62" s="5"/>
      <c r="CAG62" s="5"/>
      <c r="CAH62" s="5"/>
      <c r="CAI62" s="5"/>
      <c r="CAJ62" s="5"/>
      <c r="CAK62" s="5"/>
      <c r="CAL62" s="5"/>
      <c r="CAM62" s="5"/>
      <c r="CAN62" s="5"/>
      <c r="CAO62" s="5"/>
      <c r="CAP62" s="5"/>
      <c r="CAQ62" s="5"/>
      <c r="CAR62" s="5"/>
      <c r="CAS62" s="5"/>
      <c r="CAT62" s="5"/>
      <c r="CAU62" s="5"/>
      <c r="CAV62" s="5"/>
      <c r="CAW62" s="5"/>
      <c r="CAX62" s="5"/>
      <c r="CAY62" s="5"/>
      <c r="CAZ62" s="5"/>
      <c r="CBA62" s="5"/>
      <c r="CBB62" s="5"/>
      <c r="CBC62" s="5"/>
      <c r="CBD62" s="5"/>
      <c r="CBE62" s="5"/>
      <c r="CBF62" s="5"/>
      <c r="CBG62" s="5"/>
      <c r="CBH62" s="5"/>
      <c r="CBI62" s="5"/>
      <c r="CBJ62" s="5"/>
      <c r="CBK62" s="5"/>
      <c r="CBL62" s="5"/>
      <c r="CBM62" s="5"/>
      <c r="CBN62" s="5"/>
      <c r="CBO62" s="5"/>
      <c r="CBP62" s="5"/>
      <c r="CBQ62" s="5"/>
      <c r="CBR62" s="5"/>
      <c r="CBS62" s="5"/>
      <c r="CBT62" s="5"/>
      <c r="CBU62" s="5"/>
      <c r="CBV62" s="5"/>
      <c r="CBW62" s="5"/>
      <c r="CBX62" s="5"/>
      <c r="CBY62" s="5"/>
      <c r="CBZ62" s="5"/>
      <c r="CCA62" s="5"/>
      <c r="CCB62" s="5"/>
      <c r="CCC62" s="5"/>
      <c r="CCD62" s="5"/>
      <c r="CCE62" s="5"/>
      <c r="CCF62" s="5"/>
      <c r="CCG62" s="5"/>
      <c r="CCH62" s="5"/>
      <c r="CCI62" s="5"/>
      <c r="CCJ62" s="5"/>
      <c r="CCK62" s="5"/>
      <c r="CCL62" s="5"/>
      <c r="CCM62" s="5"/>
      <c r="CCN62" s="5"/>
      <c r="CCO62" s="5"/>
      <c r="CCP62" s="5"/>
      <c r="CCQ62" s="5"/>
      <c r="CCR62" s="5"/>
      <c r="CCS62" s="5"/>
      <c r="CCT62" s="5"/>
      <c r="CCU62" s="5"/>
      <c r="CCV62" s="5"/>
      <c r="CCW62" s="5"/>
      <c r="CCX62" s="5"/>
      <c r="CCY62" s="5"/>
      <c r="CCZ62" s="5"/>
      <c r="CDA62" s="5"/>
      <c r="CDB62" s="5"/>
      <c r="CDC62" s="5"/>
      <c r="CDD62" s="5"/>
      <c r="CDE62" s="5"/>
      <c r="CDF62" s="5"/>
      <c r="CDG62" s="5"/>
      <c r="CDH62" s="5"/>
      <c r="CDI62" s="5"/>
      <c r="CDJ62" s="5"/>
      <c r="CDK62" s="5"/>
      <c r="CDL62" s="5"/>
      <c r="CDM62" s="5"/>
      <c r="CDN62" s="5"/>
      <c r="CDO62" s="5"/>
      <c r="CDP62" s="5"/>
      <c r="CDQ62" s="5"/>
      <c r="CDR62" s="5"/>
      <c r="CDS62" s="5"/>
      <c r="CDT62" s="5"/>
      <c r="CDU62" s="5"/>
      <c r="CDV62" s="5"/>
      <c r="CDW62" s="5"/>
      <c r="CDX62" s="5"/>
      <c r="CDY62" s="5"/>
      <c r="CDZ62" s="5"/>
      <c r="CEA62" s="5"/>
      <c r="CEB62" s="5"/>
      <c r="CEC62" s="5"/>
      <c r="CED62" s="5"/>
      <c r="CEE62" s="5"/>
      <c r="CEF62" s="5"/>
      <c r="CEG62" s="5"/>
      <c r="CEH62" s="5"/>
      <c r="CEI62" s="5"/>
      <c r="CEJ62" s="5"/>
      <c r="CEK62" s="5"/>
      <c r="CEL62" s="5"/>
      <c r="CEM62" s="5"/>
      <c r="CEN62" s="5"/>
      <c r="CEO62" s="5"/>
      <c r="CEP62" s="5"/>
      <c r="CEQ62" s="5"/>
      <c r="CER62" s="5"/>
      <c r="CES62" s="5"/>
      <c r="CET62" s="5"/>
      <c r="CEU62" s="5"/>
      <c r="CEV62" s="5"/>
      <c r="CEW62" s="5"/>
      <c r="CEX62" s="5"/>
      <c r="CEY62" s="5"/>
      <c r="CEZ62" s="5"/>
      <c r="CFA62" s="5"/>
      <c r="CFB62" s="5"/>
      <c r="CFC62" s="5"/>
      <c r="CFD62" s="5"/>
      <c r="CFE62" s="5"/>
      <c r="CFF62" s="5"/>
      <c r="CFG62" s="5"/>
      <c r="CFH62" s="5"/>
      <c r="CFI62" s="5"/>
      <c r="CFJ62" s="5"/>
      <c r="CFK62" s="5"/>
      <c r="CFL62" s="5"/>
      <c r="CFM62" s="5"/>
      <c r="CFN62" s="5"/>
      <c r="CFO62" s="5"/>
      <c r="CFP62" s="5"/>
      <c r="CFQ62" s="5"/>
      <c r="CFR62" s="5"/>
      <c r="CFS62" s="5"/>
      <c r="CFT62" s="5"/>
      <c r="CFU62" s="5"/>
      <c r="CFV62" s="5"/>
      <c r="CFW62" s="5"/>
      <c r="CFX62" s="5"/>
      <c r="CFY62" s="5"/>
      <c r="CFZ62" s="5"/>
      <c r="CGA62" s="5"/>
      <c r="CGB62" s="5"/>
      <c r="CGC62" s="5"/>
      <c r="CGD62" s="5"/>
      <c r="CGE62" s="5"/>
      <c r="CGF62" s="5"/>
      <c r="CGG62" s="5"/>
      <c r="CGH62" s="5"/>
      <c r="CGI62" s="5"/>
      <c r="CGJ62" s="5"/>
      <c r="CGK62" s="5"/>
      <c r="CGL62" s="5"/>
      <c r="CGM62" s="5"/>
      <c r="CGN62" s="5"/>
      <c r="CGO62" s="5"/>
      <c r="CGP62" s="5"/>
      <c r="CGQ62" s="5"/>
      <c r="CGR62" s="5"/>
      <c r="CGS62" s="5"/>
      <c r="CGT62" s="5"/>
      <c r="CGU62" s="5"/>
      <c r="CGV62" s="5"/>
      <c r="CGW62" s="5"/>
      <c r="CGX62" s="5"/>
      <c r="CGY62" s="5"/>
      <c r="CGZ62" s="5"/>
      <c r="CHA62" s="5"/>
      <c r="CHB62" s="5"/>
      <c r="CHC62" s="5"/>
      <c r="CHD62" s="5"/>
      <c r="CHE62" s="5"/>
      <c r="CHF62" s="5"/>
      <c r="CHG62" s="5"/>
      <c r="CHH62" s="5"/>
      <c r="CHI62" s="5"/>
      <c r="CHJ62" s="5"/>
      <c r="CHK62" s="5"/>
      <c r="CHL62" s="5"/>
      <c r="CHM62" s="5"/>
      <c r="CHN62" s="5"/>
      <c r="CHO62" s="5"/>
      <c r="CHP62" s="5"/>
      <c r="CHQ62" s="5"/>
      <c r="CHR62" s="5"/>
      <c r="CHS62" s="5"/>
      <c r="CHT62" s="5"/>
      <c r="CHU62" s="5"/>
      <c r="CHV62" s="5"/>
      <c r="CHW62" s="5"/>
      <c r="CHX62" s="5"/>
      <c r="CHY62" s="5"/>
      <c r="CHZ62" s="5"/>
      <c r="CIA62" s="5"/>
      <c r="CIB62" s="5"/>
      <c r="CIC62" s="5"/>
      <c r="CID62" s="5"/>
      <c r="CIE62" s="5"/>
      <c r="CIF62" s="5"/>
      <c r="CIG62" s="5"/>
      <c r="CIH62" s="5"/>
      <c r="CII62" s="5"/>
      <c r="CIJ62" s="5"/>
      <c r="CIK62" s="5"/>
      <c r="CIL62" s="5"/>
      <c r="CIM62" s="5"/>
      <c r="CIN62" s="5"/>
      <c r="CIO62" s="5"/>
      <c r="CIP62" s="5"/>
      <c r="CIQ62" s="5"/>
      <c r="CIR62" s="5"/>
      <c r="CIS62" s="5"/>
      <c r="CIT62" s="5"/>
      <c r="CIU62" s="5"/>
      <c r="CIV62" s="5"/>
      <c r="CIW62" s="5"/>
      <c r="CIX62" s="5"/>
      <c r="CIY62" s="5"/>
      <c r="CIZ62" s="5"/>
      <c r="CJA62" s="5"/>
      <c r="CJB62" s="5"/>
      <c r="CJC62" s="5"/>
      <c r="CJD62" s="5"/>
      <c r="CJE62" s="5"/>
      <c r="CJF62" s="5"/>
      <c r="CJG62" s="5"/>
      <c r="CJH62" s="5"/>
      <c r="CJI62" s="5"/>
      <c r="CJJ62" s="5"/>
      <c r="CJK62" s="5"/>
      <c r="CJL62" s="5"/>
      <c r="CJM62" s="5"/>
      <c r="CJN62" s="5"/>
      <c r="CJO62" s="5"/>
      <c r="CJP62" s="5"/>
      <c r="CJQ62" s="5"/>
      <c r="CJR62" s="5"/>
      <c r="CJS62" s="5"/>
      <c r="CJT62" s="5"/>
      <c r="CJU62" s="5"/>
      <c r="CJV62" s="5"/>
      <c r="CJW62" s="5"/>
      <c r="CJX62" s="5"/>
      <c r="CJY62" s="5"/>
      <c r="CJZ62" s="5"/>
      <c r="CKA62" s="5"/>
      <c r="CKB62" s="5"/>
      <c r="CKC62" s="5"/>
      <c r="CKD62" s="5"/>
      <c r="CKE62" s="5"/>
      <c r="CKF62" s="5"/>
      <c r="CKG62" s="5"/>
      <c r="CKH62" s="5"/>
      <c r="CKI62" s="5"/>
      <c r="CKJ62" s="5"/>
      <c r="CKK62" s="5"/>
      <c r="CKL62" s="5"/>
      <c r="CKM62" s="5"/>
      <c r="CKN62" s="5"/>
      <c r="CKO62" s="5"/>
      <c r="CKP62" s="5"/>
      <c r="CKQ62" s="5"/>
      <c r="CKR62" s="5"/>
      <c r="CKS62" s="5"/>
      <c r="CKT62" s="5"/>
      <c r="CKU62" s="5"/>
      <c r="CKV62" s="5"/>
      <c r="CKW62" s="5"/>
      <c r="CKX62" s="5"/>
      <c r="CKY62" s="5"/>
      <c r="CKZ62" s="5"/>
      <c r="CLA62" s="5"/>
      <c r="CLB62" s="5"/>
      <c r="CLC62" s="5"/>
      <c r="CLD62" s="5"/>
      <c r="CLE62" s="5"/>
      <c r="CLF62" s="5"/>
      <c r="CLG62" s="5"/>
      <c r="CLH62" s="5"/>
      <c r="CLI62" s="5"/>
      <c r="CLJ62" s="5"/>
      <c r="CLK62" s="5"/>
      <c r="CLL62" s="5"/>
      <c r="CLM62" s="5"/>
      <c r="CLN62" s="5"/>
      <c r="CLO62" s="5"/>
      <c r="CLP62" s="5"/>
      <c r="CLQ62" s="5"/>
      <c r="CLR62" s="5"/>
      <c r="CLS62" s="5"/>
      <c r="CLT62" s="5"/>
      <c r="CLU62" s="5"/>
      <c r="CLV62" s="5"/>
      <c r="CLW62" s="5"/>
      <c r="CLX62" s="5"/>
      <c r="CLY62" s="5"/>
      <c r="CLZ62" s="5"/>
      <c r="CMA62" s="5"/>
      <c r="CMB62" s="5"/>
      <c r="CMC62" s="5"/>
      <c r="CMD62" s="5"/>
      <c r="CME62" s="5"/>
      <c r="CMF62" s="5"/>
      <c r="CMG62" s="5"/>
      <c r="CMH62" s="5"/>
      <c r="CMI62" s="5"/>
      <c r="CMJ62" s="5"/>
      <c r="CMK62" s="5"/>
      <c r="CML62" s="5"/>
      <c r="CMM62" s="5"/>
      <c r="CMN62" s="5"/>
      <c r="CMO62" s="5"/>
      <c r="CMP62" s="5"/>
      <c r="CMQ62" s="5"/>
      <c r="CMR62" s="5"/>
      <c r="CMS62" s="5"/>
      <c r="CMT62" s="5"/>
      <c r="CMU62" s="5"/>
      <c r="CMV62" s="5"/>
      <c r="CMW62" s="5"/>
      <c r="CMX62" s="5"/>
      <c r="CMY62" s="5"/>
      <c r="CMZ62" s="5"/>
      <c r="CNA62" s="5"/>
      <c r="CNB62" s="5"/>
      <c r="CNC62" s="5"/>
      <c r="CND62" s="5"/>
      <c r="CNE62" s="5"/>
      <c r="CNF62" s="5"/>
      <c r="CNG62" s="5"/>
      <c r="CNH62" s="5"/>
      <c r="CNI62" s="5"/>
      <c r="CNJ62" s="5"/>
      <c r="CNK62" s="5"/>
      <c r="CNL62" s="5"/>
      <c r="CNM62" s="5"/>
      <c r="CNN62" s="5"/>
      <c r="CNO62" s="5"/>
      <c r="CNP62" s="5"/>
      <c r="CNQ62" s="5"/>
      <c r="CNR62" s="5"/>
      <c r="CNS62" s="5"/>
      <c r="CNT62" s="5"/>
      <c r="CNU62" s="5"/>
      <c r="CNV62" s="5"/>
      <c r="CNW62" s="5"/>
      <c r="CNX62" s="5"/>
      <c r="CNY62" s="5"/>
      <c r="CNZ62" s="5"/>
      <c r="COA62" s="5"/>
      <c r="COB62" s="5"/>
      <c r="COC62" s="5"/>
      <c r="COD62" s="5"/>
      <c r="COE62" s="5"/>
      <c r="COF62" s="5"/>
      <c r="COG62" s="5"/>
      <c r="COH62" s="5"/>
      <c r="COI62" s="5"/>
      <c r="COJ62" s="5"/>
      <c r="COK62" s="5"/>
      <c r="COL62" s="5"/>
      <c r="COM62" s="5"/>
      <c r="CON62" s="5"/>
      <c r="COO62" s="5"/>
      <c r="COP62" s="5"/>
      <c r="COQ62" s="5"/>
      <c r="COR62" s="5"/>
      <c r="COS62" s="5"/>
      <c r="COT62" s="5"/>
      <c r="COU62" s="5"/>
      <c r="COV62" s="5"/>
      <c r="COW62" s="5"/>
      <c r="COX62" s="5"/>
      <c r="COY62" s="5"/>
      <c r="COZ62" s="5"/>
      <c r="CPA62" s="5"/>
      <c r="CPB62" s="5"/>
      <c r="CPC62" s="5"/>
      <c r="CPD62" s="5"/>
      <c r="CPE62" s="5"/>
      <c r="CPF62" s="5"/>
      <c r="CPG62" s="5"/>
      <c r="CPH62" s="5"/>
      <c r="CPI62" s="5"/>
      <c r="CPJ62" s="5"/>
      <c r="CPK62" s="5"/>
      <c r="CPL62" s="5"/>
      <c r="CPM62" s="5"/>
      <c r="CPN62" s="5"/>
      <c r="CPO62" s="5"/>
      <c r="CPP62" s="5"/>
      <c r="CPQ62" s="5"/>
      <c r="CPR62" s="5"/>
      <c r="CPS62" s="5"/>
      <c r="CPT62" s="5"/>
      <c r="CPU62" s="5"/>
      <c r="CPV62" s="5"/>
      <c r="CPW62" s="5"/>
      <c r="CPX62" s="5"/>
      <c r="CPY62" s="5"/>
      <c r="CPZ62" s="5"/>
      <c r="CQA62" s="5"/>
      <c r="CQB62" s="5"/>
      <c r="CQC62" s="5"/>
      <c r="CQD62" s="5"/>
      <c r="CQE62" s="5"/>
      <c r="CQF62" s="5"/>
      <c r="CQG62" s="5"/>
      <c r="CQH62" s="5"/>
      <c r="CQI62" s="5"/>
      <c r="CQJ62" s="5"/>
      <c r="CQK62" s="5"/>
      <c r="CQL62" s="5"/>
      <c r="CQM62" s="5"/>
      <c r="CQN62" s="5"/>
      <c r="CQO62" s="5"/>
      <c r="CQP62" s="5"/>
      <c r="CQQ62" s="5"/>
      <c r="CQR62" s="5"/>
      <c r="CQS62" s="5"/>
      <c r="CQT62" s="5"/>
      <c r="CQU62" s="5"/>
      <c r="CQV62" s="5"/>
      <c r="CQW62" s="5"/>
      <c r="CQX62" s="5"/>
      <c r="CQY62" s="5"/>
      <c r="CQZ62" s="5"/>
      <c r="CRA62" s="5"/>
      <c r="CRB62" s="5"/>
      <c r="CRC62" s="5"/>
      <c r="CRD62" s="5"/>
      <c r="CRE62" s="5"/>
      <c r="CRF62" s="5"/>
      <c r="CRG62" s="5"/>
      <c r="CRH62" s="5"/>
      <c r="CRI62" s="5"/>
      <c r="CRJ62" s="5"/>
      <c r="CRK62" s="5"/>
      <c r="CRL62" s="5"/>
      <c r="CRM62" s="5"/>
      <c r="CRN62" s="5"/>
      <c r="CRO62" s="5"/>
      <c r="CRP62" s="5"/>
      <c r="CRQ62" s="5"/>
      <c r="CRR62" s="5"/>
      <c r="CRS62" s="5"/>
      <c r="CRT62" s="5"/>
      <c r="CRU62" s="5"/>
      <c r="CRV62" s="5"/>
      <c r="CRW62" s="5"/>
      <c r="CRX62" s="5"/>
      <c r="CRY62" s="5"/>
      <c r="CRZ62" s="5"/>
      <c r="CSA62" s="5"/>
      <c r="CSB62" s="5"/>
      <c r="CSC62" s="5"/>
      <c r="CSD62" s="5"/>
      <c r="CSE62" s="5"/>
      <c r="CSF62" s="5"/>
      <c r="CSG62" s="5"/>
      <c r="CSH62" s="5"/>
      <c r="CSI62" s="5"/>
      <c r="CSJ62" s="5"/>
      <c r="CSK62" s="5"/>
      <c r="CSL62" s="5"/>
      <c r="CSM62" s="5"/>
      <c r="CSN62" s="5"/>
      <c r="CSO62" s="5"/>
      <c r="CSP62" s="5"/>
      <c r="CSQ62" s="5"/>
      <c r="CSR62" s="5"/>
      <c r="CSS62" s="5"/>
      <c r="CST62" s="5"/>
      <c r="CSU62" s="5"/>
      <c r="CSV62" s="5"/>
      <c r="CSW62" s="5"/>
      <c r="CSX62" s="5"/>
      <c r="CSY62" s="5"/>
      <c r="CSZ62" s="5"/>
      <c r="CTA62" s="5"/>
      <c r="CTB62" s="5"/>
      <c r="CTC62" s="5"/>
      <c r="CTD62" s="5"/>
      <c r="CTE62" s="5"/>
      <c r="CTF62" s="5"/>
      <c r="CTG62" s="5"/>
      <c r="CTH62" s="5"/>
      <c r="CTI62" s="5"/>
      <c r="CTJ62" s="5"/>
      <c r="CTK62" s="5"/>
      <c r="CTL62" s="5"/>
      <c r="CTM62" s="5"/>
      <c r="CTN62" s="5"/>
      <c r="CTO62" s="5"/>
      <c r="CTP62" s="5"/>
      <c r="CTQ62" s="5"/>
      <c r="CTR62" s="5"/>
      <c r="CTS62" s="5"/>
      <c r="CTT62" s="5"/>
      <c r="CTU62" s="5"/>
      <c r="CTV62" s="5"/>
      <c r="CTW62" s="5"/>
      <c r="CTX62" s="5"/>
      <c r="CTY62" s="5"/>
      <c r="CTZ62" s="5"/>
      <c r="CUA62" s="5"/>
      <c r="CUB62" s="5"/>
      <c r="CUC62" s="5"/>
      <c r="CUD62" s="5"/>
      <c r="CUE62" s="5"/>
      <c r="CUF62" s="5"/>
      <c r="CUG62" s="5"/>
      <c r="CUH62" s="5"/>
      <c r="CUI62" s="5"/>
      <c r="CUJ62" s="5"/>
      <c r="CUK62" s="5"/>
      <c r="CUL62" s="5"/>
      <c r="CUM62" s="5"/>
      <c r="CUN62" s="5"/>
      <c r="CUO62" s="5"/>
      <c r="CUP62" s="5"/>
      <c r="CUQ62" s="5"/>
      <c r="CUR62" s="5"/>
      <c r="CUS62" s="5"/>
      <c r="CUT62" s="5"/>
      <c r="CUU62" s="5"/>
      <c r="CUV62" s="5"/>
      <c r="CUW62" s="5"/>
      <c r="CUX62" s="5"/>
      <c r="CUY62" s="5"/>
      <c r="CUZ62" s="5"/>
      <c r="CVA62" s="5"/>
      <c r="CVB62" s="5"/>
      <c r="CVC62" s="5"/>
      <c r="CVD62" s="5"/>
      <c r="CVE62" s="5"/>
      <c r="CVF62" s="5"/>
      <c r="CVG62" s="5"/>
      <c r="CVH62" s="5"/>
      <c r="CVI62" s="5"/>
      <c r="CVJ62" s="5"/>
      <c r="CVK62" s="5"/>
      <c r="CVL62" s="5"/>
      <c r="CVM62" s="5"/>
      <c r="CVN62" s="5"/>
      <c r="CVO62" s="5"/>
      <c r="CVP62" s="5"/>
      <c r="CVQ62" s="5"/>
      <c r="CVR62" s="5"/>
      <c r="CVS62" s="5"/>
      <c r="CVT62" s="5"/>
      <c r="CVU62" s="5"/>
      <c r="CVV62" s="5"/>
      <c r="CVW62" s="5"/>
      <c r="CVX62" s="5"/>
      <c r="CVY62" s="5"/>
      <c r="CVZ62" s="5"/>
      <c r="CWA62" s="5"/>
      <c r="CWB62" s="5"/>
      <c r="CWC62" s="5"/>
      <c r="CWD62" s="5"/>
      <c r="CWE62" s="5"/>
      <c r="CWF62" s="5"/>
      <c r="CWG62" s="5"/>
      <c r="CWH62" s="5"/>
      <c r="CWI62" s="5"/>
      <c r="CWJ62" s="5"/>
      <c r="CWK62" s="5"/>
      <c r="CWL62" s="5"/>
      <c r="CWM62" s="5"/>
      <c r="CWN62" s="5"/>
      <c r="CWO62" s="5"/>
      <c r="CWP62" s="5"/>
      <c r="CWQ62" s="5"/>
      <c r="CWR62" s="5"/>
      <c r="CWS62" s="5"/>
      <c r="CWT62" s="5"/>
      <c r="CWU62" s="5"/>
      <c r="CWV62" s="5"/>
      <c r="CWW62" s="5"/>
      <c r="CWX62" s="5"/>
      <c r="CWY62" s="5"/>
      <c r="CWZ62" s="5"/>
      <c r="CXA62" s="5"/>
      <c r="CXB62" s="5"/>
      <c r="CXC62" s="5"/>
      <c r="CXD62" s="5"/>
      <c r="CXE62" s="5"/>
      <c r="CXF62" s="5"/>
      <c r="CXG62" s="5"/>
      <c r="CXH62" s="5"/>
      <c r="CXI62" s="5"/>
      <c r="CXJ62" s="5"/>
      <c r="CXK62" s="5"/>
      <c r="CXL62" s="5"/>
      <c r="CXM62" s="5"/>
      <c r="CXN62" s="5"/>
      <c r="CXO62" s="5"/>
      <c r="CXP62" s="5"/>
      <c r="CXQ62" s="5"/>
      <c r="CXR62" s="5"/>
      <c r="CXS62" s="5"/>
      <c r="CXT62" s="5"/>
      <c r="CXU62" s="5"/>
      <c r="CXV62" s="5"/>
      <c r="CXW62" s="5"/>
      <c r="CXX62" s="5"/>
      <c r="CXY62" s="5"/>
      <c r="CXZ62" s="5"/>
      <c r="CYA62" s="5"/>
      <c r="CYB62" s="5"/>
      <c r="CYC62" s="5"/>
      <c r="CYD62" s="5"/>
      <c r="CYE62" s="5"/>
      <c r="CYF62" s="5"/>
      <c r="CYG62" s="5"/>
      <c r="CYH62" s="5"/>
      <c r="CYI62" s="5"/>
      <c r="CYJ62" s="5"/>
      <c r="CYK62" s="5"/>
      <c r="CYL62" s="5"/>
      <c r="CYM62" s="5"/>
      <c r="CYN62" s="5"/>
      <c r="CYO62" s="5"/>
      <c r="CYP62" s="5"/>
      <c r="CYQ62" s="5"/>
      <c r="CYR62" s="5"/>
      <c r="CYS62" s="5"/>
      <c r="CYT62" s="5"/>
      <c r="CYU62" s="5"/>
      <c r="CYV62" s="5"/>
      <c r="CYW62" s="5"/>
      <c r="CYX62" s="5"/>
      <c r="CYY62" s="5"/>
      <c r="CYZ62" s="5"/>
      <c r="CZA62" s="5"/>
      <c r="CZB62" s="5"/>
      <c r="CZC62" s="5"/>
      <c r="CZD62" s="5"/>
      <c r="CZE62" s="5"/>
      <c r="CZF62" s="5"/>
      <c r="CZG62" s="5"/>
      <c r="CZH62" s="5"/>
      <c r="CZI62" s="5"/>
      <c r="CZJ62" s="5"/>
      <c r="CZK62" s="5"/>
      <c r="CZL62" s="5"/>
      <c r="CZM62" s="5"/>
      <c r="CZN62" s="5"/>
      <c r="CZO62" s="5"/>
      <c r="CZP62" s="5"/>
      <c r="CZQ62" s="5"/>
      <c r="CZR62" s="5"/>
      <c r="CZS62" s="5"/>
      <c r="CZT62" s="5"/>
      <c r="CZU62" s="5"/>
      <c r="CZV62" s="5"/>
      <c r="CZW62" s="5"/>
      <c r="CZX62" s="5"/>
      <c r="CZY62" s="5"/>
      <c r="CZZ62" s="5"/>
      <c r="DAA62" s="5"/>
      <c r="DAB62" s="5"/>
      <c r="DAC62" s="5"/>
      <c r="DAD62" s="5"/>
      <c r="DAE62" s="5"/>
      <c r="DAF62" s="5"/>
      <c r="DAG62" s="5"/>
      <c r="DAH62" s="5"/>
      <c r="DAI62" s="5"/>
      <c r="DAJ62" s="5"/>
      <c r="DAK62" s="5"/>
      <c r="DAL62" s="5"/>
      <c r="DAM62" s="5"/>
      <c r="DAN62" s="5"/>
      <c r="DAO62" s="5"/>
      <c r="DAP62" s="5"/>
      <c r="DAQ62" s="5"/>
      <c r="DAR62" s="5"/>
      <c r="DAS62" s="5"/>
      <c r="DAT62" s="5"/>
      <c r="DAU62" s="5"/>
      <c r="DAV62" s="5"/>
      <c r="DAW62" s="5"/>
      <c r="DAX62" s="5"/>
      <c r="DAY62" s="5"/>
      <c r="DAZ62" s="5"/>
      <c r="DBA62" s="5"/>
      <c r="DBB62" s="5"/>
      <c r="DBC62" s="5"/>
      <c r="DBD62" s="5"/>
      <c r="DBE62" s="5"/>
      <c r="DBF62" s="5"/>
      <c r="DBG62" s="5"/>
      <c r="DBH62" s="5"/>
      <c r="DBI62" s="5"/>
      <c r="DBJ62" s="5"/>
      <c r="DBK62" s="5"/>
      <c r="DBL62" s="5"/>
      <c r="DBM62" s="5"/>
      <c r="DBN62" s="5"/>
      <c r="DBO62" s="5"/>
      <c r="DBP62" s="5"/>
      <c r="DBQ62" s="5"/>
      <c r="DBR62" s="5"/>
      <c r="DBS62" s="5"/>
      <c r="DBT62" s="5"/>
      <c r="DBU62" s="5"/>
      <c r="DBV62" s="5"/>
      <c r="DBW62" s="5"/>
      <c r="DBX62" s="5"/>
      <c r="DBY62" s="5"/>
      <c r="DBZ62" s="5"/>
      <c r="DCA62" s="5"/>
      <c r="DCB62" s="5"/>
      <c r="DCC62" s="5"/>
      <c r="DCD62" s="5"/>
      <c r="DCE62" s="5"/>
      <c r="DCF62" s="5"/>
      <c r="DCG62" s="5"/>
      <c r="DCH62" s="5"/>
      <c r="DCI62" s="5"/>
      <c r="DCJ62" s="5"/>
      <c r="DCK62" s="5"/>
      <c r="DCL62" s="5"/>
      <c r="DCM62" s="5"/>
      <c r="DCN62" s="5"/>
      <c r="DCO62" s="5"/>
      <c r="DCP62" s="5"/>
      <c r="DCQ62" s="5"/>
      <c r="DCR62" s="5"/>
      <c r="DCS62" s="5"/>
      <c r="DCT62" s="5"/>
      <c r="DCU62" s="5"/>
      <c r="DCV62" s="5"/>
      <c r="DCW62" s="5"/>
      <c r="DCX62" s="5"/>
      <c r="DCY62" s="5"/>
      <c r="DCZ62" s="5"/>
      <c r="DDA62" s="5"/>
      <c r="DDB62" s="5"/>
      <c r="DDC62" s="5"/>
      <c r="DDD62" s="5"/>
      <c r="DDE62" s="5"/>
      <c r="DDF62" s="5"/>
      <c r="DDG62" s="5"/>
      <c r="DDH62" s="5"/>
      <c r="DDI62" s="5"/>
      <c r="DDJ62" s="5"/>
      <c r="DDK62" s="5"/>
      <c r="DDL62" s="5"/>
      <c r="DDM62" s="5"/>
      <c r="DDN62" s="5"/>
      <c r="DDO62" s="5"/>
      <c r="DDP62" s="5"/>
      <c r="DDQ62" s="5"/>
      <c r="DDR62" s="5"/>
      <c r="DDS62" s="5"/>
      <c r="DDT62" s="5"/>
      <c r="DDU62" s="5"/>
      <c r="DDV62" s="5"/>
      <c r="DDW62" s="5"/>
      <c r="DDX62" s="5"/>
      <c r="DDY62" s="5"/>
      <c r="DDZ62" s="5"/>
      <c r="DEA62" s="5"/>
      <c r="DEB62" s="5"/>
      <c r="DEC62" s="5"/>
      <c r="DED62" s="5"/>
      <c r="DEE62" s="5"/>
      <c r="DEF62" s="5"/>
      <c r="DEG62" s="5"/>
      <c r="DEH62" s="5"/>
      <c r="DEI62" s="5"/>
      <c r="DEJ62" s="5"/>
      <c r="DEK62" s="5"/>
      <c r="DEL62" s="5"/>
      <c r="DEM62" s="5"/>
      <c r="DEN62" s="5"/>
      <c r="DEO62" s="5"/>
      <c r="DEP62" s="5"/>
      <c r="DEQ62" s="5"/>
      <c r="DER62" s="5"/>
      <c r="DES62" s="5"/>
      <c r="DET62" s="5"/>
      <c r="DEU62" s="5"/>
      <c r="DEV62" s="5"/>
      <c r="DEW62" s="5"/>
      <c r="DEX62" s="5"/>
      <c r="DEY62" s="5"/>
      <c r="DEZ62" s="5"/>
      <c r="DFA62" s="5"/>
      <c r="DFB62" s="5"/>
      <c r="DFC62" s="5"/>
      <c r="DFD62" s="5"/>
      <c r="DFE62" s="5"/>
      <c r="DFF62" s="5"/>
      <c r="DFG62" s="5"/>
      <c r="DFH62" s="5"/>
      <c r="DFI62" s="5"/>
      <c r="DFJ62" s="5"/>
      <c r="DFK62" s="5"/>
      <c r="DFL62" s="5"/>
      <c r="DFM62" s="5"/>
      <c r="DFN62" s="5"/>
      <c r="DFO62" s="5"/>
      <c r="DFP62" s="5"/>
      <c r="DFQ62" s="5"/>
      <c r="DFR62" s="5"/>
      <c r="DFS62" s="5"/>
      <c r="DFT62" s="5"/>
      <c r="DFU62" s="5"/>
      <c r="DFV62" s="5"/>
      <c r="DFW62" s="5"/>
      <c r="DFX62" s="5"/>
      <c r="DFY62" s="5"/>
      <c r="DFZ62" s="5"/>
      <c r="DGA62" s="5"/>
      <c r="DGB62" s="5"/>
      <c r="DGC62" s="5"/>
      <c r="DGD62" s="5"/>
      <c r="DGE62" s="5"/>
      <c r="DGF62" s="5"/>
      <c r="DGG62" s="5"/>
      <c r="DGH62" s="5"/>
      <c r="DGI62" s="5"/>
      <c r="DGJ62" s="5"/>
      <c r="DGK62" s="5"/>
      <c r="DGL62" s="5"/>
      <c r="DGM62" s="5"/>
      <c r="DGN62" s="5"/>
      <c r="DGO62" s="5"/>
      <c r="DGP62" s="5"/>
      <c r="DGQ62" s="5"/>
      <c r="DGR62" s="5"/>
      <c r="DGS62" s="5"/>
      <c r="DGT62" s="5"/>
      <c r="DGU62" s="5"/>
      <c r="DGV62" s="5"/>
      <c r="DGW62" s="5"/>
      <c r="DGX62" s="5"/>
      <c r="DGY62" s="5"/>
      <c r="DGZ62" s="5"/>
      <c r="DHA62" s="5"/>
      <c r="DHB62" s="5"/>
      <c r="DHC62" s="5"/>
      <c r="DHD62" s="5"/>
      <c r="DHE62" s="5"/>
      <c r="DHF62" s="5"/>
      <c r="DHG62" s="5"/>
      <c r="DHH62" s="5"/>
      <c r="DHI62" s="5"/>
      <c r="DHJ62" s="5"/>
      <c r="DHK62" s="5"/>
      <c r="DHL62" s="5"/>
      <c r="DHM62" s="5"/>
      <c r="DHN62" s="5"/>
      <c r="DHO62" s="5"/>
      <c r="DHP62" s="5"/>
      <c r="DHQ62" s="5"/>
      <c r="DHR62" s="5"/>
      <c r="DHS62" s="6"/>
      <c r="DHT62" s="6"/>
      <c r="DHU62" s="6"/>
      <c r="DHV62" s="6"/>
      <c r="DHW62" s="6"/>
      <c r="DHX62" s="6"/>
      <c r="DHY62" s="6"/>
      <c r="DHZ62" s="6"/>
    </row>
    <row r="63" s="120" customFormat="true" ht="69.75" hidden="false" customHeight="true" outlineLevel="0" collapsed="false">
      <c r="A63" s="69"/>
      <c r="B63" s="58"/>
      <c r="C63" s="58"/>
      <c r="D63" s="58"/>
      <c r="E63" s="58"/>
      <c r="F63" s="118"/>
      <c r="G63" s="69"/>
      <c r="H63" s="58"/>
      <c r="I63" s="58"/>
      <c r="J63" s="66"/>
      <c r="K63" s="68"/>
      <c r="L63" s="68"/>
      <c r="M63" s="60"/>
      <c r="N63" s="58" t="s">
        <v>138</v>
      </c>
      <c r="O63" s="58" t="s">
        <v>110</v>
      </c>
      <c r="P63" s="77" t="n">
        <v>0.008</v>
      </c>
      <c r="Q63" s="61" t="n">
        <f aca="false">P63*L62*E62</f>
        <v>0.00016</v>
      </c>
      <c r="R63" s="61" t="s">
        <v>139</v>
      </c>
      <c r="S63" s="58"/>
      <c r="T63" s="75"/>
      <c r="U63" s="58"/>
      <c r="V63" s="58"/>
      <c r="W63" s="112"/>
      <c r="X63" s="58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6"/>
      <c r="DHT63" s="6"/>
      <c r="DHU63" s="6"/>
      <c r="DHV63" s="6"/>
      <c r="DHW63" s="6"/>
      <c r="DHX63" s="6"/>
      <c r="DHY63" s="6"/>
      <c r="DHZ63" s="6"/>
    </row>
    <row r="64" s="119" customFormat="true" ht="93.75" hidden="false" customHeight="true" outlineLevel="0" collapsed="false">
      <c r="A64" s="69" t="n">
        <f aca="false">A62+1</f>
        <v>34</v>
      </c>
      <c r="B64" s="58"/>
      <c r="C64" s="58"/>
      <c r="D64" s="58" t="s">
        <v>115</v>
      </c>
      <c r="E64" s="58" t="n">
        <v>0.01</v>
      </c>
      <c r="F64" s="118" t="s">
        <v>189</v>
      </c>
      <c r="G64" s="69" t="s">
        <v>190</v>
      </c>
      <c r="H64" s="58" t="s">
        <v>115</v>
      </c>
      <c r="I64" s="58" t="n">
        <f aca="false">13.6</f>
        <v>13.6</v>
      </c>
      <c r="J64" s="66" t="s">
        <v>181</v>
      </c>
      <c r="K64" s="68" t="n">
        <v>3</v>
      </c>
      <c r="L64" s="68" t="n">
        <v>2</v>
      </c>
      <c r="M64" s="60" t="n">
        <f aca="false">I64*E64*L64</f>
        <v>0.272</v>
      </c>
      <c r="N64" s="58" t="s">
        <v>191</v>
      </c>
      <c r="O64" s="58" t="s">
        <v>135</v>
      </c>
      <c r="P64" s="60" t="n">
        <v>100</v>
      </c>
      <c r="Q64" s="61" t="n">
        <f aca="false">P64*L64*E64</f>
        <v>2</v>
      </c>
      <c r="R64" s="61" t="s">
        <v>192</v>
      </c>
      <c r="S64" s="58"/>
      <c r="T64" s="59"/>
      <c r="U64" s="58"/>
      <c r="V64" s="58"/>
      <c r="W64" s="112"/>
      <c r="X64" s="58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6"/>
      <c r="DHT64" s="6"/>
      <c r="DHU64" s="6"/>
      <c r="DHV64" s="6"/>
      <c r="DHW64" s="6"/>
      <c r="DHX64" s="6"/>
      <c r="DHY64" s="6"/>
      <c r="DHZ64" s="6"/>
    </row>
    <row r="65" s="119" customFormat="true" ht="69.75" hidden="false" customHeight="true" outlineLevel="0" collapsed="false">
      <c r="A65" s="69"/>
      <c r="B65" s="58"/>
      <c r="C65" s="58"/>
      <c r="D65" s="58"/>
      <c r="E65" s="58"/>
      <c r="F65" s="118"/>
      <c r="G65" s="69"/>
      <c r="H65" s="58"/>
      <c r="I65" s="58"/>
      <c r="J65" s="66"/>
      <c r="K65" s="68"/>
      <c r="L65" s="68"/>
      <c r="M65" s="60"/>
      <c r="N65" s="58" t="s">
        <v>138</v>
      </c>
      <c r="O65" s="58" t="s">
        <v>110</v>
      </c>
      <c r="P65" s="77" t="n">
        <v>0.004</v>
      </c>
      <c r="Q65" s="61" t="n">
        <f aca="false">P65*L64*E64</f>
        <v>8E-005</v>
      </c>
      <c r="R65" s="61" t="s">
        <v>139</v>
      </c>
      <c r="S65" s="58"/>
      <c r="T65" s="75"/>
      <c r="U65" s="58"/>
      <c r="V65" s="58"/>
      <c r="W65" s="112"/>
      <c r="X65" s="58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6"/>
      <c r="DHT65" s="6"/>
      <c r="DHU65" s="6"/>
      <c r="DHV65" s="6"/>
      <c r="DHW65" s="6"/>
      <c r="DHX65" s="6"/>
      <c r="DHY65" s="6"/>
      <c r="DHZ65" s="6"/>
    </row>
    <row r="66" s="119" customFormat="true" ht="70.5" hidden="false" customHeight="true" outlineLevel="0" collapsed="false">
      <c r="A66" s="69" t="n">
        <f aca="false">A64+1</f>
        <v>35</v>
      </c>
      <c r="B66" s="58"/>
      <c r="C66" s="58"/>
      <c r="D66" s="58" t="s">
        <v>82</v>
      </c>
      <c r="E66" s="58" t="n">
        <v>1</v>
      </c>
      <c r="F66" s="57" t="s">
        <v>193</v>
      </c>
      <c r="G66" s="69" t="s">
        <v>194</v>
      </c>
      <c r="H66" s="58" t="s">
        <v>82</v>
      </c>
      <c r="I66" s="58" t="n">
        <f aca="false">1.11</f>
        <v>1.11</v>
      </c>
      <c r="J66" s="66" t="s">
        <v>195</v>
      </c>
      <c r="K66" s="87" t="n">
        <v>4.2</v>
      </c>
      <c r="L66" s="68" t="n">
        <v>2</v>
      </c>
      <c r="M66" s="60" t="n">
        <f aca="false">I66*E66*L66</f>
        <v>2.22</v>
      </c>
      <c r="N66" s="58" t="s">
        <v>196</v>
      </c>
      <c r="O66" s="58" t="s">
        <v>91</v>
      </c>
      <c r="P66" s="58" t="n">
        <v>1</v>
      </c>
      <c r="Q66" s="61" t="n">
        <f aca="false">P66*L66*E66</f>
        <v>2</v>
      </c>
      <c r="R66" s="61" t="s">
        <v>197</v>
      </c>
      <c r="S66" s="58"/>
      <c r="T66" s="59"/>
      <c r="U66" s="58"/>
      <c r="V66" s="58"/>
      <c r="W66" s="112"/>
      <c r="X66" s="58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6"/>
      <c r="DHT66" s="6"/>
      <c r="DHU66" s="6"/>
      <c r="DHV66" s="6"/>
      <c r="DHW66" s="6"/>
      <c r="DHX66" s="6"/>
      <c r="DHY66" s="6"/>
      <c r="DHZ66" s="6"/>
    </row>
    <row r="67" s="119" customFormat="true" ht="69.75" hidden="false" customHeight="false" outlineLevel="0" collapsed="false">
      <c r="A67" s="69"/>
      <c r="B67" s="58"/>
      <c r="C67" s="58"/>
      <c r="D67" s="58"/>
      <c r="E67" s="58"/>
      <c r="F67" s="57"/>
      <c r="G67" s="69"/>
      <c r="H67" s="58"/>
      <c r="I67" s="58"/>
      <c r="J67" s="66"/>
      <c r="K67" s="87"/>
      <c r="L67" s="68"/>
      <c r="M67" s="60"/>
      <c r="N67" s="58" t="s">
        <v>198</v>
      </c>
      <c r="O67" s="58" t="s">
        <v>110</v>
      </c>
      <c r="P67" s="121" t="n">
        <v>7E-005</v>
      </c>
      <c r="Q67" s="61" t="n">
        <f aca="false">P67*L66*E66</f>
        <v>0.00014</v>
      </c>
      <c r="R67" s="61" t="s">
        <v>199</v>
      </c>
      <c r="S67" s="58"/>
      <c r="T67" s="59"/>
      <c r="U67" s="58"/>
      <c r="V67" s="58"/>
      <c r="W67" s="112"/>
      <c r="X67" s="58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  <c r="ALK67" s="5"/>
      <c r="ALL67" s="5"/>
      <c r="ALM67" s="5"/>
      <c r="ALN67" s="5"/>
      <c r="ALO67" s="5"/>
      <c r="ALP67" s="5"/>
      <c r="ALQ67" s="5"/>
      <c r="ALR67" s="5"/>
      <c r="ALS67" s="5"/>
      <c r="ALT67" s="5"/>
      <c r="ALU67" s="5"/>
      <c r="ALV67" s="5"/>
      <c r="ALW67" s="5"/>
      <c r="ALX67" s="5"/>
      <c r="ALY67" s="5"/>
      <c r="ALZ67" s="5"/>
      <c r="AMA67" s="5"/>
      <c r="AMB67" s="5"/>
      <c r="AMC67" s="5"/>
      <c r="AMD67" s="5"/>
      <c r="AME67" s="5"/>
      <c r="AMF67" s="5"/>
      <c r="AMG67" s="5"/>
      <c r="AMH67" s="5"/>
      <c r="AMI67" s="5"/>
      <c r="AMJ67" s="5"/>
      <c r="AMK67" s="5"/>
      <c r="AML67" s="5"/>
      <c r="AMM67" s="5"/>
      <c r="AMN67" s="5"/>
      <c r="AMO67" s="5"/>
      <c r="AMP67" s="5"/>
      <c r="AMQ67" s="5"/>
      <c r="AMR67" s="5"/>
      <c r="AMS67" s="5"/>
      <c r="AMT67" s="5"/>
      <c r="AMU67" s="5"/>
      <c r="AMV67" s="5"/>
      <c r="AMW67" s="5"/>
      <c r="AMX67" s="5"/>
      <c r="AMY67" s="5"/>
      <c r="AMZ67" s="5"/>
      <c r="ANA67" s="5"/>
      <c r="ANB67" s="5"/>
      <c r="ANC67" s="5"/>
      <c r="AND67" s="5"/>
      <c r="ANE67" s="5"/>
      <c r="ANF67" s="5"/>
      <c r="ANG67" s="5"/>
      <c r="ANH67" s="5"/>
      <c r="ANI67" s="5"/>
      <c r="ANJ67" s="5"/>
      <c r="ANK67" s="5"/>
      <c r="ANL67" s="5"/>
      <c r="ANM67" s="5"/>
      <c r="ANN67" s="5"/>
      <c r="ANO67" s="5"/>
      <c r="ANP67" s="5"/>
      <c r="ANQ67" s="5"/>
      <c r="ANR67" s="5"/>
      <c r="ANS67" s="5"/>
      <c r="ANT67" s="5"/>
      <c r="ANU67" s="5"/>
      <c r="ANV67" s="5"/>
      <c r="ANW67" s="5"/>
      <c r="ANX67" s="5"/>
      <c r="ANY67" s="5"/>
      <c r="ANZ67" s="5"/>
      <c r="AOA67" s="5"/>
      <c r="AOB67" s="5"/>
      <c r="AOC67" s="5"/>
      <c r="AOD67" s="5"/>
      <c r="AOE67" s="5"/>
      <c r="AOF67" s="5"/>
      <c r="AOG67" s="5"/>
      <c r="AOH67" s="5"/>
      <c r="AOI67" s="5"/>
      <c r="AOJ67" s="5"/>
      <c r="AOK67" s="5"/>
      <c r="AOL67" s="5"/>
      <c r="AOM67" s="5"/>
      <c r="AON67" s="5"/>
      <c r="AOO67" s="5"/>
      <c r="AOP67" s="5"/>
      <c r="AOQ67" s="5"/>
      <c r="AOR67" s="5"/>
      <c r="AOS67" s="5"/>
      <c r="AOT67" s="5"/>
      <c r="AOU67" s="5"/>
      <c r="AOV67" s="5"/>
      <c r="AOW67" s="5"/>
      <c r="AOX67" s="5"/>
      <c r="AOY67" s="5"/>
      <c r="AOZ67" s="5"/>
      <c r="APA67" s="5"/>
      <c r="APB67" s="5"/>
      <c r="APC67" s="5"/>
      <c r="APD67" s="5"/>
      <c r="APE67" s="5"/>
      <c r="APF67" s="5"/>
      <c r="APG67" s="5"/>
      <c r="APH67" s="5"/>
      <c r="API67" s="5"/>
      <c r="APJ67" s="5"/>
      <c r="APK67" s="5"/>
      <c r="APL67" s="5"/>
      <c r="APM67" s="5"/>
      <c r="APN67" s="5"/>
      <c r="APO67" s="5"/>
      <c r="APP67" s="5"/>
      <c r="APQ67" s="5"/>
      <c r="APR67" s="5"/>
      <c r="APS67" s="5"/>
      <c r="APT67" s="5"/>
      <c r="APU67" s="5"/>
      <c r="APV67" s="5"/>
      <c r="APW67" s="5"/>
      <c r="APX67" s="5"/>
      <c r="APY67" s="5"/>
      <c r="APZ67" s="5"/>
      <c r="AQA67" s="5"/>
      <c r="AQB67" s="5"/>
      <c r="AQC67" s="5"/>
      <c r="AQD67" s="5"/>
      <c r="AQE67" s="5"/>
      <c r="AQF67" s="5"/>
      <c r="AQG67" s="5"/>
      <c r="AQH67" s="5"/>
      <c r="AQI67" s="5"/>
      <c r="AQJ67" s="5"/>
      <c r="AQK67" s="5"/>
      <c r="AQL67" s="5"/>
      <c r="AQM67" s="5"/>
      <c r="AQN67" s="5"/>
      <c r="AQO67" s="5"/>
      <c r="AQP67" s="5"/>
      <c r="AQQ67" s="5"/>
      <c r="AQR67" s="5"/>
      <c r="AQS67" s="5"/>
      <c r="AQT67" s="5"/>
      <c r="AQU67" s="5"/>
      <c r="AQV67" s="5"/>
      <c r="AQW67" s="5"/>
      <c r="AQX67" s="5"/>
      <c r="AQY67" s="5"/>
      <c r="AQZ67" s="5"/>
      <c r="ARA67" s="5"/>
      <c r="ARB67" s="5"/>
      <c r="ARC67" s="5"/>
      <c r="ARD67" s="5"/>
      <c r="ARE67" s="5"/>
      <c r="ARF67" s="5"/>
      <c r="ARG67" s="5"/>
      <c r="ARH67" s="5"/>
      <c r="ARI67" s="5"/>
      <c r="ARJ67" s="5"/>
      <c r="ARK67" s="5"/>
      <c r="ARL67" s="5"/>
      <c r="ARM67" s="5"/>
      <c r="ARN67" s="5"/>
      <c r="ARO67" s="5"/>
      <c r="ARP67" s="5"/>
      <c r="ARQ67" s="5"/>
      <c r="ARR67" s="5"/>
      <c r="ARS67" s="5"/>
      <c r="ART67" s="5"/>
      <c r="ARU67" s="5"/>
      <c r="ARV67" s="5"/>
      <c r="ARW67" s="5"/>
      <c r="ARX67" s="5"/>
      <c r="ARY67" s="5"/>
      <c r="ARZ67" s="5"/>
      <c r="ASA67" s="5"/>
      <c r="ASB67" s="5"/>
      <c r="ASC67" s="5"/>
      <c r="ASD67" s="5"/>
      <c r="ASE67" s="5"/>
      <c r="ASF67" s="5"/>
      <c r="ASG67" s="5"/>
      <c r="ASH67" s="5"/>
      <c r="ASI67" s="5"/>
      <c r="ASJ67" s="5"/>
      <c r="ASK67" s="5"/>
      <c r="ASL67" s="5"/>
      <c r="ASM67" s="5"/>
      <c r="ASN67" s="5"/>
      <c r="ASO67" s="5"/>
      <c r="ASP67" s="5"/>
      <c r="ASQ67" s="5"/>
      <c r="ASR67" s="5"/>
      <c r="ASS67" s="5"/>
      <c r="AST67" s="5"/>
      <c r="ASU67" s="5"/>
      <c r="ASV67" s="5"/>
      <c r="ASW67" s="5"/>
      <c r="ASX67" s="5"/>
      <c r="ASY67" s="5"/>
      <c r="ASZ67" s="5"/>
      <c r="ATA67" s="5"/>
      <c r="ATB67" s="5"/>
      <c r="ATC67" s="5"/>
      <c r="ATD67" s="5"/>
      <c r="ATE67" s="5"/>
      <c r="ATF67" s="5"/>
      <c r="ATG67" s="5"/>
      <c r="ATH67" s="5"/>
      <c r="ATI67" s="5"/>
      <c r="ATJ67" s="5"/>
      <c r="ATK67" s="5"/>
      <c r="ATL67" s="5"/>
      <c r="ATM67" s="5"/>
      <c r="ATN67" s="5"/>
      <c r="ATO67" s="5"/>
      <c r="ATP67" s="5"/>
      <c r="ATQ67" s="5"/>
      <c r="ATR67" s="5"/>
      <c r="ATS67" s="5"/>
      <c r="ATT67" s="5"/>
      <c r="ATU67" s="5"/>
      <c r="ATV67" s="5"/>
      <c r="ATW67" s="5"/>
      <c r="ATX67" s="5"/>
      <c r="ATY67" s="5"/>
      <c r="ATZ67" s="5"/>
      <c r="AUA67" s="5"/>
      <c r="AUB67" s="5"/>
      <c r="AUC67" s="5"/>
      <c r="AUD67" s="5"/>
      <c r="AUE67" s="5"/>
      <c r="AUF67" s="5"/>
      <c r="AUG67" s="5"/>
      <c r="AUH67" s="5"/>
      <c r="AUI67" s="5"/>
      <c r="AUJ67" s="5"/>
      <c r="AUK67" s="5"/>
      <c r="AUL67" s="5"/>
      <c r="AUM67" s="5"/>
      <c r="AUN67" s="5"/>
      <c r="AUO67" s="5"/>
      <c r="AUP67" s="5"/>
      <c r="AUQ67" s="5"/>
      <c r="AUR67" s="5"/>
      <c r="AUS67" s="5"/>
      <c r="AUT67" s="5"/>
      <c r="AUU67" s="5"/>
      <c r="AUV67" s="5"/>
      <c r="AUW67" s="5"/>
      <c r="AUX67" s="5"/>
      <c r="AUY67" s="5"/>
      <c r="AUZ67" s="5"/>
      <c r="AVA67" s="5"/>
      <c r="AVB67" s="5"/>
      <c r="AVC67" s="5"/>
      <c r="AVD67" s="5"/>
      <c r="AVE67" s="5"/>
      <c r="AVF67" s="5"/>
      <c r="AVG67" s="5"/>
      <c r="AVH67" s="5"/>
      <c r="AVI67" s="5"/>
      <c r="AVJ67" s="5"/>
      <c r="AVK67" s="5"/>
      <c r="AVL67" s="5"/>
      <c r="AVM67" s="5"/>
      <c r="AVN67" s="5"/>
      <c r="AVO67" s="5"/>
      <c r="AVP67" s="5"/>
      <c r="AVQ67" s="5"/>
      <c r="AVR67" s="5"/>
      <c r="AVS67" s="5"/>
      <c r="AVT67" s="5"/>
      <c r="AVU67" s="5"/>
      <c r="AVV67" s="5"/>
      <c r="AVW67" s="5"/>
      <c r="AVX67" s="5"/>
      <c r="AVY67" s="5"/>
      <c r="AVZ67" s="5"/>
      <c r="AWA67" s="5"/>
      <c r="AWB67" s="5"/>
      <c r="AWC67" s="5"/>
      <c r="AWD67" s="5"/>
      <c r="AWE67" s="5"/>
      <c r="AWF67" s="5"/>
      <c r="AWG67" s="5"/>
      <c r="AWH67" s="5"/>
      <c r="AWI67" s="5"/>
      <c r="AWJ67" s="5"/>
      <c r="AWK67" s="5"/>
      <c r="AWL67" s="5"/>
      <c r="AWM67" s="5"/>
      <c r="AWN67" s="5"/>
      <c r="AWO67" s="5"/>
      <c r="AWP67" s="5"/>
      <c r="AWQ67" s="5"/>
      <c r="AWR67" s="5"/>
      <c r="AWS67" s="5"/>
      <c r="AWT67" s="5"/>
      <c r="AWU67" s="5"/>
      <c r="AWV67" s="5"/>
      <c r="AWW67" s="5"/>
      <c r="AWX67" s="5"/>
      <c r="AWY67" s="5"/>
      <c r="AWZ67" s="5"/>
      <c r="AXA67" s="5"/>
      <c r="AXB67" s="5"/>
      <c r="AXC67" s="5"/>
      <c r="AXD67" s="5"/>
      <c r="AXE67" s="5"/>
      <c r="AXF67" s="5"/>
      <c r="AXG67" s="5"/>
      <c r="AXH67" s="5"/>
      <c r="AXI67" s="5"/>
      <c r="AXJ67" s="5"/>
      <c r="AXK67" s="5"/>
      <c r="AXL67" s="5"/>
      <c r="AXM67" s="5"/>
      <c r="AXN67" s="5"/>
      <c r="AXO67" s="5"/>
      <c r="AXP67" s="5"/>
      <c r="AXQ67" s="5"/>
      <c r="AXR67" s="5"/>
      <c r="AXS67" s="5"/>
      <c r="AXT67" s="5"/>
      <c r="AXU67" s="5"/>
      <c r="AXV67" s="5"/>
      <c r="AXW67" s="5"/>
      <c r="AXX67" s="5"/>
      <c r="AXY67" s="5"/>
      <c r="AXZ67" s="5"/>
      <c r="AYA67" s="5"/>
      <c r="AYB67" s="5"/>
      <c r="AYC67" s="5"/>
      <c r="AYD67" s="5"/>
      <c r="AYE67" s="5"/>
      <c r="AYF67" s="5"/>
      <c r="AYG67" s="5"/>
      <c r="AYH67" s="5"/>
      <c r="AYI67" s="5"/>
      <c r="AYJ67" s="5"/>
      <c r="AYK67" s="5"/>
      <c r="AYL67" s="5"/>
      <c r="AYM67" s="5"/>
      <c r="AYN67" s="5"/>
      <c r="AYO67" s="5"/>
      <c r="AYP67" s="5"/>
      <c r="AYQ67" s="5"/>
      <c r="AYR67" s="5"/>
      <c r="AYS67" s="5"/>
      <c r="AYT67" s="5"/>
      <c r="AYU67" s="5"/>
      <c r="AYV67" s="5"/>
      <c r="AYW67" s="5"/>
      <c r="AYX67" s="5"/>
      <c r="AYY67" s="5"/>
      <c r="AYZ67" s="5"/>
      <c r="AZA67" s="5"/>
      <c r="AZB67" s="5"/>
      <c r="AZC67" s="5"/>
      <c r="AZD67" s="5"/>
      <c r="AZE67" s="5"/>
      <c r="AZF67" s="5"/>
      <c r="AZG67" s="5"/>
      <c r="AZH67" s="5"/>
      <c r="AZI67" s="5"/>
      <c r="AZJ67" s="5"/>
      <c r="AZK67" s="5"/>
      <c r="AZL67" s="5"/>
      <c r="AZM67" s="5"/>
      <c r="AZN67" s="5"/>
      <c r="AZO67" s="5"/>
      <c r="AZP67" s="5"/>
      <c r="AZQ67" s="5"/>
      <c r="AZR67" s="5"/>
      <c r="AZS67" s="5"/>
      <c r="AZT67" s="5"/>
      <c r="AZU67" s="5"/>
      <c r="AZV67" s="5"/>
      <c r="AZW67" s="5"/>
      <c r="AZX67" s="5"/>
      <c r="AZY67" s="5"/>
      <c r="AZZ67" s="5"/>
      <c r="BAA67" s="5"/>
      <c r="BAB67" s="5"/>
      <c r="BAC67" s="5"/>
      <c r="BAD67" s="5"/>
      <c r="BAE67" s="5"/>
      <c r="BAF67" s="5"/>
      <c r="BAG67" s="5"/>
      <c r="BAH67" s="5"/>
      <c r="BAI67" s="5"/>
      <c r="BAJ67" s="5"/>
      <c r="BAK67" s="5"/>
      <c r="BAL67" s="5"/>
      <c r="BAM67" s="5"/>
      <c r="BAN67" s="5"/>
      <c r="BAO67" s="5"/>
      <c r="BAP67" s="5"/>
      <c r="BAQ67" s="5"/>
      <c r="BAR67" s="5"/>
      <c r="BAS67" s="5"/>
      <c r="BAT67" s="5"/>
      <c r="BAU67" s="5"/>
      <c r="BAV67" s="5"/>
      <c r="BAW67" s="5"/>
      <c r="BAX67" s="5"/>
      <c r="BAY67" s="5"/>
      <c r="BAZ67" s="5"/>
      <c r="BBA67" s="5"/>
      <c r="BBB67" s="5"/>
      <c r="BBC67" s="5"/>
      <c r="BBD67" s="5"/>
      <c r="BBE67" s="5"/>
      <c r="BBF67" s="5"/>
      <c r="BBG67" s="5"/>
      <c r="BBH67" s="5"/>
      <c r="BBI67" s="5"/>
      <c r="BBJ67" s="5"/>
      <c r="BBK67" s="5"/>
      <c r="BBL67" s="5"/>
      <c r="BBM67" s="5"/>
      <c r="BBN67" s="5"/>
      <c r="BBO67" s="5"/>
      <c r="BBP67" s="5"/>
      <c r="BBQ67" s="5"/>
      <c r="BBR67" s="5"/>
      <c r="BBS67" s="5"/>
      <c r="BBT67" s="5"/>
      <c r="BBU67" s="5"/>
      <c r="BBV67" s="5"/>
      <c r="BBW67" s="5"/>
      <c r="BBX67" s="5"/>
      <c r="BBY67" s="5"/>
      <c r="BBZ67" s="5"/>
      <c r="BCA67" s="5"/>
      <c r="BCB67" s="5"/>
      <c r="BCC67" s="5"/>
      <c r="BCD67" s="5"/>
      <c r="BCE67" s="5"/>
      <c r="BCF67" s="5"/>
      <c r="BCG67" s="5"/>
      <c r="BCH67" s="5"/>
      <c r="BCI67" s="5"/>
      <c r="BCJ67" s="5"/>
      <c r="BCK67" s="5"/>
      <c r="BCL67" s="5"/>
      <c r="BCM67" s="5"/>
      <c r="BCN67" s="5"/>
      <c r="BCO67" s="5"/>
      <c r="BCP67" s="5"/>
      <c r="BCQ67" s="5"/>
      <c r="BCR67" s="5"/>
      <c r="BCS67" s="5"/>
      <c r="BCT67" s="5"/>
      <c r="BCU67" s="5"/>
      <c r="BCV67" s="5"/>
      <c r="BCW67" s="5"/>
      <c r="BCX67" s="5"/>
      <c r="BCY67" s="5"/>
      <c r="BCZ67" s="5"/>
      <c r="BDA67" s="5"/>
      <c r="BDB67" s="5"/>
      <c r="BDC67" s="5"/>
      <c r="BDD67" s="5"/>
      <c r="BDE67" s="5"/>
      <c r="BDF67" s="5"/>
      <c r="BDG67" s="5"/>
      <c r="BDH67" s="5"/>
      <c r="BDI67" s="5"/>
      <c r="BDJ67" s="5"/>
      <c r="BDK67" s="5"/>
      <c r="BDL67" s="5"/>
      <c r="BDM67" s="5"/>
      <c r="BDN67" s="5"/>
      <c r="BDO67" s="5"/>
      <c r="BDP67" s="5"/>
      <c r="BDQ67" s="5"/>
      <c r="BDR67" s="5"/>
      <c r="BDS67" s="5"/>
      <c r="BDT67" s="5"/>
      <c r="BDU67" s="5"/>
      <c r="BDV67" s="5"/>
      <c r="BDW67" s="5"/>
      <c r="BDX67" s="5"/>
      <c r="BDY67" s="5"/>
      <c r="BDZ67" s="5"/>
      <c r="BEA67" s="5"/>
      <c r="BEB67" s="5"/>
      <c r="BEC67" s="5"/>
      <c r="BED67" s="5"/>
      <c r="BEE67" s="5"/>
      <c r="BEF67" s="5"/>
      <c r="BEG67" s="5"/>
      <c r="BEH67" s="5"/>
      <c r="BEI67" s="5"/>
      <c r="BEJ67" s="5"/>
      <c r="BEK67" s="5"/>
      <c r="BEL67" s="5"/>
      <c r="BEM67" s="5"/>
      <c r="BEN67" s="5"/>
      <c r="BEO67" s="5"/>
      <c r="BEP67" s="5"/>
      <c r="BEQ67" s="5"/>
      <c r="BER67" s="5"/>
      <c r="BES67" s="5"/>
      <c r="BET67" s="5"/>
      <c r="BEU67" s="5"/>
      <c r="BEV67" s="5"/>
      <c r="BEW67" s="5"/>
      <c r="BEX67" s="5"/>
      <c r="BEY67" s="5"/>
      <c r="BEZ67" s="5"/>
      <c r="BFA67" s="5"/>
      <c r="BFB67" s="5"/>
      <c r="BFC67" s="5"/>
      <c r="BFD67" s="5"/>
      <c r="BFE67" s="5"/>
      <c r="BFF67" s="5"/>
      <c r="BFG67" s="5"/>
      <c r="BFH67" s="5"/>
      <c r="BFI67" s="5"/>
      <c r="BFJ67" s="5"/>
      <c r="BFK67" s="5"/>
      <c r="BFL67" s="5"/>
      <c r="BFM67" s="5"/>
      <c r="BFN67" s="5"/>
      <c r="BFO67" s="5"/>
      <c r="BFP67" s="5"/>
      <c r="BFQ67" s="5"/>
      <c r="BFR67" s="5"/>
      <c r="BFS67" s="5"/>
      <c r="BFT67" s="5"/>
      <c r="BFU67" s="5"/>
      <c r="BFV67" s="5"/>
      <c r="BFW67" s="5"/>
      <c r="BFX67" s="5"/>
      <c r="BFY67" s="5"/>
      <c r="BFZ67" s="5"/>
      <c r="BGA67" s="5"/>
      <c r="BGB67" s="5"/>
      <c r="BGC67" s="5"/>
      <c r="BGD67" s="5"/>
      <c r="BGE67" s="5"/>
      <c r="BGF67" s="5"/>
      <c r="BGG67" s="5"/>
      <c r="BGH67" s="5"/>
      <c r="BGI67" s="5"/>
      <c r="BGJ67" s="5"/>
      <c r="BGK67" s="5"/>
      <c r="BGL67" s="5"/>
      <c r="BGM67" s="5"/>
      <c r="BGN67" s="5"/>
      <c r="BGO67" s="5"/>
      <c r="BGP67" s="5"/>
      <c r="BGQ67" s="5"/>
      <c r="BGR67" s="5"/>
      <c r="BGS67" s="5"/>
      <c r="BGT67" s="5"/>
      <c r="BGU67" s="5"/>
      <c r="BGV67" s="5"/>
      <c r="BGW67" s="5"/>
      <c r="BGX67" s="5"/>
      <c r="BGY67" s="5"/>
      <c r="BGZ67" s="5"/>
      <c r="BHA67" s="5"/>
      <c r="BHB67" s="5"/>
      <c r="BHC67" s="5"/>
      <c r="BHD67" s="5"/>
      <c r="BHE67" s="5"/>
      <c r="BHF67" s="5"/>
      <c r="BHG67" s="5"/>
      <c r="BHH67" s="5"/>
      <c r="BHI67" s="5"/>
      <c r="BHJ67" s="5"/>
      <c r="BHK67" s="5"/>
      <c r="BHL67" s="5"/>
      <c r="BHM67" s="5"/>
      <c r="BHN67" s="5"/>
      <c r="BHO67" s="5"/>
      <c r="BHP67" s="5"/>
      <c r="BHQ67" s="5"/>
      <c r="BHR67" s="5"/>
      <c r="BHS67" s="5"/>
      <c r="BHT67" s="5"/>
      <c r="BHU67" s="5"/>
      <c r="BHV67" s="5"/>
      <c r="BHW67" s="5"/>
      <c r="BHX67" s="5"/>
      <c r="BHY67" s="5"/>
      <c r="BHZ67" s="5"/>
      <c r="BIA67" s="5"/>
      <c r="BIB67" s="5"/>
      <c r="BIC67" s="5"/>
      <c r="BID67" s="5"/>
      <c r="BIE67" s="5"/>
      <c r="BIF67" s="5"/>
      <c r="BIG67" s="5"/>
      <c r="BIH67" s="5"/>
      <c r="BII67" s="5"/>
      <c r="BIJ67" s="5"/>
      <c r="BIK67" s="5"/>
      <c r="BIL67" s="5"/>
      <c r="BIM67" s="5"/>
      <c r="BIN67" s="5"/>
      <c r="BIO67" s="5"/>
      <c r="BIP67" s="5"/>
      <c r="BIQ67" s="5"/>
      <c r="BIR67" s="5"/>
      <c r="BIS67" s="5"/>
      <c r="BIT67" s="5"/>
      <c r="BIU67" s="5"/>
      <c r="BIV67" s="5"/>
      <c r="BIW67" s="5"/>
      <c r="BIX67" s="5"/>
      <c r="BIY67" s="5"/>
      <c r="BIZ67" s="5"/>
      <c r="BJA67" s="5"/>
      <c r="BJB67" s="5"/>
      <c r="BJC67" s="5"/>
      <c r="BJD67" s="5"/>
      <c r="BJE67" s="5"/>
      <c r="BJF67" s="5"/>
      <c r="BJG67" s="5"/>
      <c r="BJH67" s="5"/>
      <c r="BJI67" s="5"/>
      <c r="BJJ67" s="5"/>
      <c r="BJK67" s="5"/>
      <c r="BJL67" s="5"/>
      <c r="BJM67" s="5"/>
      <c r="BJN67" s="5"/>
      <c r="BJO67" s="5"/>
      <c r="BJP67" s="5"/>
      <c r="BJQ67" s="5"/>
      <c r="BJR67" s="5"/>
      <c r="BJS67" s="5"/>
      <c r="BJT67" s="5"/>
      <c r="BJU67" s="5"/>
      <c r="BJV67" s="5"/>
      <c r="BJW67" s="5"/>
      <c r="BJX67" s="5"/>
      <c r="BJY67" s="5"/>
      <c r="BJZ67" s="5"/>
      <c r="BKA67" s="5"/>
      <c r="BKB67" s="5"/>
      <c r="BKC67" s="5"/>
      <c r="BKD67" s="5"/>
      <c r="BKE67" s="5"/>
      <c r="BKF67" s="5"/>
      <c r="BKG67" s="5"/>
      <c r="BKH67" s="5"/>
      <c r="BKI67" s="5"/>
      <c r="BKJ67" s="5"/>
      <c r="BKK67" s="5"/>
      <c r="BKL67" s="5"/>
      <c r="BKM67" s="5"/>
      <c r="BKN67" s="5"/>
      <c r="BKO67" s="5"/>
      <c r="BKP67" s="5"/>
      <c r="BKQ67" s="5"/>
      <c r="BKR67" s="5"/>
      <c r="BKS67" s="5"/>
      <c r="BKT67" s="5"/>
      <c r="BKU67" s="5"/>
      <c r="BKV67" s="5"/>
      <c r="BKW67" s="5"/>
      <c r="BKX67" s="5"/>
      <c r="BKY67" s="5"/>
      <c r="BKZ67" s="5"/>
      <c r="BLA67" s="5"/>
      <c r="BLB67" s="5"/>
      <c r="BLC67" s="5"/>
      <c r="BLD67" s="5"/>
      <c r="BLE67" s="5"/>
      <c r="BLF67" s="5"/>
      <c r="BLG67" s="5"/>
      <c r="BLH67" s="5"/>
      <c r="BLI67" s="5"/>
      <c r="BLJ67" s="5"/>
      <c r="BLK67" s="5"/>
      <c r="BLL67" s="5"/>
      <c r="BLM67" s="5"/>
      <c r="BLN67" s="5"/>
      <c r="BLO67" s="5"/>
      <c r="BLP67" s="5"/>
      <c r="BLQ67" s="5"/>
      <c r="BLR67" s="5"/>
      <c r="BLS67" s="5"/>
      <c r="BLT67" s="5"/>
      <c r="BLU67" s="5"/>
      <c r="BLV67" s="5"/>
      <c r="BLW67" s="5"/>
      <c r="BLX67" s="5"/>
      <c r="BLY67" s="5"/>
      <c r="BLZ67" s="5"/>
      <c r="BMA67" s="5"/>
      <c r="BMB67" s="5"/>
      <c r="BMC67" s="5"/>
      <c r="BMD67" s="5"/>
      <c r="BME67" s="5"/>
      <c r="BMF67" s="5"/>
      <c r="BMG67" s="5"/>
      <c r="BMH67" s="5"/>
      <c r="BMI67" s="5"/>
      <c r="BMJ67" s="5"/>
      <c r="BMK67" s="5"/>
      <c r="BML67" s="5"/>
      <c r="BMM67" s="5"/>
      <c r="BMN67" s="5"/>
      <c r="BMO67" s="5"/>
      <c r="BMP67" s="5"/>
      <c r="BMQ67" s="5"/>
      <c r="BMR67" s="5"/>
      <c r="BMS67" s="5"/>
      <c r="BMT67" s="5"/>
      <c r="BMU67" s="5"/>
      <c r="BMV67" s="5"/>
      <c r="BMW67" s="5"/>
      <c r="BMX67" s="5"/>
      <c r="BMY67" s="5"/>
      <c r="BMZ67" s="5"/>
      <c r="BNA67" s="5"/>
      <c r="BNB67" s="5"/>
      <c r="BNC67" s="5"/>
      <c r="BND67" s="5"/>
      <c r="BNE67" s="5"/>
      <c r="BNF67" s="5"/>
      <c r="BNG67" s="5"/>
      <c r="BNH67" s="5"/>
      <c r="BNI67" s="5"/>
      <c r="BNJ67" s="5"/>
      <c r="BNK67" s="5"/>
      <c r="BNL67" s="5"/>
      <c r="BNM67" s="5"/>
      <c r="BNN67" s="5"/>
      <c r="BNO67" s="5"/>
      <c r="BNP67" s="5"/>
      <c r="BNQ67" s="5"/>
      <c r="BNR67" s="5"/>
      <c r="BNS67" s="5"/>
      <c r="BNT67" s="5"/>
      <c r="BNU67" s="5"/>
      <c r="BNV67" s="5"/>
      <c r="BNW67" s="5"/>
      <c r="BNX67" s="5"/>
      <c r="BNY67" s="5"/>
      <c r="BNZ67" s="5"/>
      <c r="BOA67" s="5"/>
      <c r="BOB67" s="5"/>
      <c r="BOC67" s="5"/>
      <c r="BOD67" s="5"/>
      <c r="BOE67" s="5"/>
      <c r="BOF67" s="5"/>
      <c r="BOG67" s="5"/>
      <c r="BOH67" s="5"/>
      <c r="BOI67" s="5"/>
      <c r="BOJ67" s="5"/>
      <c r="BOK67" s="5"/>
      <c r="BOL67" s="5"/>
      <c r="BOM67" s="5"/>
      <c r="BON67" s="5"/>
      <c r="BOO67" s="5"/>
      <c r="BOP67" s="5"/>
      <c r="BOQ67" s="5"/>
      <c r="BOR67" s="5"/>
      <c r="BOS67" s="5"/>
      <c r="BOT67" s="5"/>
      <c r="BOU67" s="5"/>
      <c r="BOV67" s="5"/>
      <c r="BOW67" s="5"/>
      <c r="BOX67" s="5"/>
      <c r="BOY67" s="5"/>
      <c r="BOZ67" s="5"/>
      <c r="BPA67" s="5"/>
      <c r="BPB67" s="5"/>
      <c r="BPC67" s="5"/>
      <c r="BPD67" s="5"/>
      <c r="BPE67" s="5"/>
      <c r="BPF67" s="5"/>
      <c r="BPG67" s="5"/>
      <c r="BPH67" s="5"/>
      <c r="BPI67" s="5"/>
      <c r="BPJ67" s="5"/>
      <c r="BPK67" s="5"/>
      <c r="BPL67" s="5"/>
      <c r="BPM67" s="5"/>
      <c r="BPN67" s="5"/>
      <c r="BPO67" s="5"/>
      <c r="BPP67" s="5"/>
      <c r="BPQ67" s="5"/>
      <c r="BPR67" s="5"/>
      <c r="BPS67" s="5"/>
      <c r="BPT67" s="5"/>
      <c r="BPU67" s="5"/>
      <c r="BPV67" s="5"/>
      <c r="BPW67" s="5"/>
      <c r="BPX67" s="5"/>
      <c r="BPY67" s="5"/>
      <c r="BPZ67" s="5"/>
      <c r="BQA67" s="5"/>
      <c r="BQB67" s="5"/>
      <c r="BQC67" s="5"/>
      <c r="BQD67" s="5"/>
      <c r="BQE67" s="5"/>
      <c r="BQF67" s="5"/>
      <c r="BQG67" s="5"/>
      <c r="BQH67" s="5"/>
      <c r="BQI67" s="5"/>
      <c r="BQJ67" s="5"/>
      <c r="BQK67" s="5"/>
      <c r="BQL67" s="5"/>
      <c r="BQM67" s="5"/>
      <c r="BQN67" s="5"/>
      <c r="BQO67" s="5"/>
      <c r="BQP67" s="5"/>
      <c r="BQQ67" s="5"/>
      <c r="BQR67" s="5"/>
      <c r="BQS67" s="5"/>
      <c r="BQT67" s="5"/>
      <c r="BQU67" s="5"/>
      <c r="BQV67" s="5"/>
      <c r="BQW67" s="5"/>
      <c r="BQX67" s="5"/>
      <c r="BQY67" s="5"/>
      <c r="BQZ67" s="5"/>
      <c r="BRA67" s="5"/>
      <c r="BRB67" s="5"/>
      <c r="BRC67" s="5"/>
      <c r="BRD67" s="5"/>
      <c r="BRE67" s="5"/>
      <c r="BRF67" s="5"/>
      <c r="BRG67" s="5"/>
      <c r="BRH67" s="5"/>
      <c r="BRI67" s="5"/>
      <c r="BRJ67" s="5"/>
      <c r="BRK67" s="5"/>
      <c r="BRL67" s="5"/>
      <c r="BRM67" s="5"/>
      <c r="BRN67" s="5"/>
      <c r="BRO67" s="5"/>
      <c r="BRP67" s="5"/>
      <c r="BRQ67" s="5"/>
      <c r="BRR67" s="5"/>
      <c r="BRS67" s="5"/>
      <c r="BRT67" s="5"/>
      <c r="BRU67" s="5"/>
      <c r="BRV67" s="5"/>
      <c r="BRW67" s="5"/>
      <c r="BRX67" s="5"/>
      <c r="BRY67" s="5"/>
      <c r="BRZ67" s="5"/>
      <c r="BSA67" s="5"/>
      <c r="BSB67" s="5"/>
      <c r="BSC67" s="5"/>
      <c r="BSD67" s="5"/>
      <c r="BSE67" s="5"/>
      <c r="BSF67" s="5"/>
      <c r="BSG67" s="5"/>
      <c r="BSH67" s="5"/>
      <c r="BSI67" s="5"/>
      <c r="BSJ67" s="5"/>
      <c r="BSK67" s="5"/>
      <c r="BSL67" s="5"/>
      <c r="BSM67" s="5"/>
      <c r="BSN67" s="5"/>
      <c r="BSO67" s="5"/>
      <c r="BSP67" s="5"/>
      <c r="BSQ67" s="5"/>
      <c r="BSR67" s="5"/>
      <c r="BSS67" s="5"/>
      <c r="BST67" s="5"/>
      <c r="BSU67" s="5"/>
      <c r="BSV67" s="5"/>
      <c r="BSW67" s="5"/>
      <c r="BSX67" s="5"/>
      <c r="BSY67" s="5"/>
      <c r="BSZ67" s="5"/>
      <c r="BTA67" s="5"/>
      <c r="BTB67" s="5"/>
      <c r="BTC67" s="5"/>
      <c r="BTD67" s="5"/>
      <c r="BTE67" s="5"/>
      <c r="BTF67" s="5"/>
      <c r="BTG67" s="5"/>
      <c r="BTH67" s="5"/>
      <c r="BTI67" s="5"/>
      <c r="BTJ67" s="5"/>
      <c r="BTK67" s="5"/>
      <c r="BTL67" s="5"/>
      <c r="BTM67" s="5"/>
      <c r="BTN67" s="5"/>
      <c r="BTO67" s="5"/>
      <c r="BTP67" s="5"/>
      <c r="BTQ67" s="5"/>
      <c r="BTR67" s="5"/>
      <c r="BTS67" s="5"/>
      <c r="BTT67" s="5"/>
      <c r="BTU67" s="5"/>
      <c r="BTV67" s="5"/>
      <c r="BTW67" s="5"/>
      <c r="BTX67" s="5"/>
      <c r="BTY67" s="5"/>
      <c r="BTZ67" s="5"/>
      <c r="BUA67" s="5"/>
      <c r="BUB67" s="5"/>
      <c r="BUC67" s="5"/>
      <c r="BUD67" s="5"/>
      <c r="BUE67" s="5"/>
      <c r="BUF67" s="5"/>
      <c r="BUG67" s="5"/>
      <c r="BUH67" s="5"/>
      <c r="BUI67" s="5"/>
      <c r="BUJ67" s="5"/>
      <c r="BUK67" s="5"/>
      <c r="BUL67" s="5"/>
      <c r="BUM67" s="5"/>
      <c r="BUN67" s="5"/>
      <c r="BUO67" s="5"/>
      <c r="BUP67" s="5"/>
      <c r="BUQ67" s="5"/>
      <c r="BUR67" s="5"/>
      <c r="BUS67" s="5"/>
      <c r="BUT67" s="5"/>
      <c r="BUU67" s="5"/>
      <c r="BUV67" s="5"/>
      <c r="BUW67" s="5"/>
      <c r="BUX67" s="5"/>
      <c r="BUY67" s="5"/>
      <c r="BUZ67" s="5"/>
      <c r="BVA67" s="5"/>
      <c r="BVB67" s="5"/>
      <c r="BVC67" s="5"/>
      <c r="BVD67" s="5"/>
      <c r="BVE67" s="5"/>
      <c r="BVF67" s="5"/>
      <c r="BVG67" s="5"/>
      <c r="BVH67" s="5"/>
      <c r="BVI67" s="5"/>
      <c r="BVJ67" s="5"/>
      <c r="BVK67" s="5"/>
      <c r="BVL67" s="5"/>
      <c r="BVM67" s="5"/>
      <c r="BVN67" s="5"/>
      <c r="BVO67" s="5"/>
      <c r="BVP67" s="5"/>
      <c r="BVQ67" s="5"/>
      <c r="BVR67" s="5"/>
      <c r="BVS67" s="5"/>
      <c r="BVT67" s="5"/>
      <c r="BVU67" s="5"/>
      <c r="BVV67" s="5"/>
      <c r="BVW67" s="5"/>
      <c r="BVX67" s="5"/>
      <c r="BVY67" s="5"/>
      <c r="BVZ67" s="5"/>
      <c r="BWA67" s="5"/>
      <c r="BWB67" s="5"/>
      <c r="BWC67" s="5"/>
      <c r="BWD67" s="5"/>
      <c r="BWE67" s="5"/>
      <c r="BWF67" s="5"/>
      <c r="BWG67" s="5"/>
      <c r="BWH67" s="5"/>
      <c r="BWI67" s="5"/>
      <c r="BWJ67" s="5"/>
      <c r="BWK67" s="5"/>
      <c r="BWL67" s="5"/>
      <c r="BWM67" s="5"/>
      <c r="BWN67" s="5"/>
      <c r="BWO67" s="5"/>
      <c r="BWP67" s="5"/>
      <c r="BWQ67" s="5"/>
      <c r="BWR67" s="5"/>
      <c r="BWS67" s="5"/>
      <c r="BWT67" s="5"/>
      <c r="BWU67" s="5"/>
      <c r="BWV67" s="5"/>
      <c r="BWW67" s="5"/>
      <c r="BWX67" s="5"/>
      <c r="BWY67" s="5"/>
      <c r="BWZ67" s="5"/>
      <c r="BXA67" s="5"/>
      <c r="BXB67" s="5"/>
      <c r="BXC67" s="5"/>
      <c r="BXD67" s="5"/>
      <c r="BXE67" s="5"/>
      <c r="BXF67" s="5"/>
      <c r="BXG67" s="5"/>
      <c r="BXH67" s="5"/>
      <c r="BXI67" s="5"/>
      <c r="BXJ67" s="5"/>
      <c r="BXK67" s="5"/>
      <c r="BXL67" s="5"/>
      <c r="BXM67" s="5"/>
      <c r="BXN67" s="5"/>
      <c r="BXO67" s="5"/>
      <c r="BXP67" s="5"/>
      <c r="BXQ67" s="5"/>
      <c r="BXR67" s="5"/>
      <c r="BXS67" s="5"/>
      <c r="BXT67" s="5"/>
      <c r="BXU67" s="5"/>
      <c r="BXV67" s="5"/>
      <c r="BXW67" s="5"/>
      <c r="BXX67" s="5"/>
      <c r="BXY67" s="5"/>
      <c r="BXZ67" s="5"/>
      <c r="BYA67" s="5"/>
      <c r="BYB67" s="5"/>
      <c r="BYC67" s="5"/>
      <c r="BYD67" s="5"/>
      <c r="BYE67" s="5"/>
      <c r="BYF67" s="5"/>
      <c r="BYG67" s="5"/>
      <c r="BYH67" s="5"/>
      <c r="BYI67" s="5"/>
      <c r="BYJ67" s="5"/>
      <c r="BYK67" s="5"/>
      <c r="BYL67" s="5"/>
      <c r="BYM67" s="5"/>
      <c r="BYN67" s="5"/>
      <c r="BYO67" s="5"/>
      <c r="BYP67" s="5"/>
      <c r="BYQ67" s="5"/>
      <c r="BYR67" s="5"/>
      <c r="BYS67" s="5"/>
      <c r="BYT67" s="5"/>
      <c r="BYU67" s="5"/>
      <c r="BYV67" s="5"/>
      <c r="BYW67" s="5"/>
      <c r="BYX67" s="5"/>
      <c r="BYY67" s="5"/>
      <c r="BYZ67" s="5"/>
      <c r="BZA67" s="5"/>
      <c r="BZB67" s="5"/>
      <c r="BZC67" s="5"/>
      <c r="BZD67" s="5"/>
      <c r="BZE67" s="5"/>
      <c r="BZF67" s="5"/>
      <c r="BZG67" s="5"/>
      <c r="BZH67" s="5"/>
      <c r="BZI67" s="5"/>
      <c r="BZJ67" s="5"/>
      <c r="BZK67" s="5"/>
      <c r="BZL67" s="5"/>
      <c r="BZM67" s="5"/>
      <c r="BZN67" s="5"/>
      <c r="BZO67" s="5"/>
      <c r="BZP67" s="5"/>
      <c r="BZQ67" s="5"/>
      <c r="BZR67" s="5"/>
      <c r="BZS67" s="5"/>
      <c r="BZT67" s="5"/>
      <c r="BZU67" s="5"/>
      <c r="BZV67" s="5"/>
      <c r="BZW67" s="5"/>
      <c r="BZX67" s="5"/>
      <c r="BZY67" s="5"/>
      <c r="BZZ67" s="5"/>
      <c r="CAA67" s="5"/>
      <c r="CAB67" s="5"/>
      <c r="CAC67" s="5"/>
      <c r="CAD67" s="5"/>
      <c r="CAE67" s="5"/>
      <c r="CAF67" s="5"/>
      <c r="CAG67" s="5"/>
      <c r="CAH67" s="5"/>
      <c r="CAI67" s="5"/>
      <c r="CAJ67" s="5"/>
      <c r="CAK67" s="5"/>
      <c r="CAL67" s="5"/>
      <c r="CAM67" s="5"/>
      <c r="CAN67" s="5"/>
      <c r="CAO67" s="5"/>
      <c r="CAP67" s="5"/>
      <c r="CAQ67" s="5"/>
      <c r="CAR67" s="5"/>
      <c r="CAS67" s="5"/>
      <c r="CAT67" s="5"/>
      <c r="CAU67" s="5"/>
      <c r="CAV67" s="5"/>
      <c r="CAW67" s="5"/>
      <c r="CAX67" s="5"/>
      <c r="CAY67" s="5"/>
      <c r="CAZ67" s="5"/>
      <c r="CBA67" s="5"/>
      <c r="CBB67" s="5"/>
      <c r="CBC67" s="5"/>
      <c r="CBD67" s="5"/>
      <c r="CBE67" s="5"/>
      <c r="CBF67" s="5"/>
      <c r="CBG67" s="5"/>
      <c r="CBH67" s="5"/>
      <c r="CBI67" s="5"/>
      <c r="CBJ67" s="5"/>
      <c r="CBK67" s="5"/>
      <c r="CBL67" s="5"/>
      <c r="CBM67" s="5"/>
      <c r="CBN67" s="5"/>
      <c r="CBO67" s="5"/>
      <c r="CBP67" s="5"/>
      <c r="CBQ67" s="5"/>
      <c r="CBR67" s="5"/>
      <c r="CBS67" s="5"/>
      <c r="CBT67" s="5"/>
      <c r="CBU67" s="5"/>
      <c r="CBV67" s="5"/>
      <c r="CBW67" s="5"/>
      <c r="CBX67" s="5"/>
      <c r="CBY67" s="5"/>
      <c r="CBZ67" s="5"/>
      <c r="CCA67" s="5"/>
      <c r="CCB67" s="5"/>
      <c r="CCC67" s="5"/>
      <c r="CCD67" s="5"/>
      <c r="CCE67" s="5"/>
      <c r="CCF67" s="5"/>
      <c r="CCG67" s="5"/>
      <c r="CCH67" s="5"/>
      <c r="CCI67" s="5"/>
      <c r="CCJ67" s="5"/>
      <c r="CCK67" s="5"/>
      <c r="CCL67" s="5"/>
      <c r="CCM67" s="5"/>
      <c r="CCN67" s="5"/>
      <c r="CCO67" s="5"/>
      <c r="CCP67" s="5"/>
      <c r="CCQ67" s="5"/>
      <c r="CCR67" s="5"/>
      <c r="CCS67" s="5"/>
      <c r="CCT67" s="5"/>
      <c r="CCU67" s="5"/>
      <c r="CCV67" s="5"/>
      <c r="CCW67" s="5"/>
      <c r="CCX67" s="5"/>
      <c r="CCY67" s="5"/>
      <c r="CCZ67" s="5"/>
      <c r="CDA67" s="5"/>
      <c r="CDB67" s="5"/>
      <c r="CDC67" s="5"/>
      <c r="CDD67" s="5"/>
      <c r="CDE67" s="5"/>
      <c r="CDF67" s="5"/>
      <c r="CDG67" s="5"/>
      <c r="CDH67" s="5"/>
      <c r="CDI67" s="5"/>
      <c r="CDJ67" s="5"/>
      <c r="CDK67" s="5"/>
      <c r="CDL67" s="5"/>
      <c r="CDM67" s="5"/>
      <c r="CDN67" s="5"/>
      <c r="CDO67" s="5"/>
      <c r="CDP67" s="5"/>
      <c r="CDQ67" s="5"/>
      <c r="CDR67" s="5"/>
      <c r="CDS67" s="5"/>
      <c r="CDT67" s="5"/>
      <c r="CDU67" s="5"/>
      <c r="CDV67" s="5"/>
      <c r="CDW67" s="5"/>
      <c r="CDX67" s="5"/>
      <c r="CDY67" s="5"/>
      <c r="CDZ67" s="5"/>
      <c r="CEA67" s="5"/>
      <c r="CEB67" s="5"/>
      <c r="CEC67" s="5"/>
      <c r="CED67" s="5"/>
      <c r="CEE67" s="5"/>
      <c r="CEF67" s="5"/>
      <c r="CEG67" s="5"/>
      <c r="CEH67" s="5"/>
      <c r="CEI67" s="5"/>
      <c r="CEJ67" s="5"/>
      <c r="CEK67" s="5"/>
      <c r="CEL67" s="5"/>
      <c r="CEM67" s="5"/>
      <c r="CEN67" s="5"/>
      <c r="CEO67" s="5"/>
      <c r="CEP67" s="5"/>
      <c r="CEQ67" s="5"/>
      <c r="CER67" s="5"/>
      <c r="CES67" s="5"/>
      <c r="CET67" s="5"/>
      <c r="CEU67" s="5"/>
      <c r="CEV67" s="5"/>
      <c r="CEW67" s="5"/>
      <c r="CEX67" s="5"/>
      <c r="CEY67" s="5"/>
      <c r="CEZ67" s="5"/>
      <c r="CFA67" s="5"/>
      <c r="CFB67" s="5"/>
      <c r="CFC67" s="5"/>
      <c r="CFD67" s="5"/>
      <c r="CFE67" s="5"/>
      <c r="CFF67" s="5"/>
      <c r="CFG67" s="5"/>
      <c r="CFH67" s="5"/>
      <c r="CFI67" s="5"/>
      <c r="CFJ67" s="5"/>
      <c r="CFK67" s="5"/>
      <c r="CFL67" s="5"/>
      <c r="CFM67" s="5"/>
      <c r="CFN67" s="5"/>
      <c r="CFO67" s="5"/>
      <c r="CFP67" s="5"/>
      <c r="CFQ67" s="5"/>
      <c r="CFR67" s="5"/>
      <c r="CFS67" s="5"/>
      <c r="CFT67" s="5"/>
      <c r="CFU67" s="5"/>
      <c r="CFV67" s="5"/>
      <c r="CFW67" s="5"/>
      <c r="CFX67" s="5"/>
      <c r="CFY67" s="5"/>
      <c r="CFZ67" s="5"/>
      <c r="CGA67" s="5"/>
      <c r="CGB67" s="5"/>
      <c r="CGC67" s="5"/>
      <c r="CGD67" s="5"/>
      <c r="CGE67" s="5"/>
      <c r="CGF67" s="5"/>
      <c r="CGG67" s="5"/>
      <c r="CGH67" s="5"/>
      <c r="CGI67" s="5"/>
      <c r="CGJ67" s="5"/>
      <c r="CGK67" s="5"/>
      <c r="CGL67" s="5"/>
      <c r="CGM67" s="5"/>
      <c r="CGN67" s="5"/>
      <c r="CGO67" s="5"/>
      <c r="CGP67" s="5"/>
      <c r="CGQ67" s="5"/>
      <c r="CGR67" s="5"/>
      <c r="CGS67" s="5"/>
      <c r="CGT67" s="5"/>
      <c r="CGU67" s="5"/>
      <c r="CGV67" s="5"/>
      <c r="CGW67" s="5"/>
      <c r="CGX67" s="5"/>
      <c r="CGY67" s="5"/>
      <c r="CGZ67" s="5"/>
      <c r="CHA67" s="5"/>
      <c r="CHB67" s="5"/>
      <c r="CHC67" s="5"/>
      <c r="CHD67" s="5"/>
      <c r="CHE67" s="5"/>
      <c r="CHF67" s="5"/>
      <c r="CHG67" s="5"/>
      <c r="CHH67" s="5"/>
      <c r="CHI67" s="5"/>
      <c r="CHJ67" s="5"/>
      <c r="CHK67" s="5"/>
      <c r="CHL67" s="5"/>
      <c r="CHM67" s="5"/>
      <c r="CHN67" s="5"/>
      <c r="CHO67" s="5"/>
      <c r="CHP67" s="5"/>
      <c r="CHQ67" s="5"/>
      <c r="CHR67" s="5"/>
      <c r="CHS67" s="5"/>
      <c r="CHT67" s="5"/>
      <c r="CHU67" s="5"/>
      <c r="CHV67" s="5"/>
      <c r="CHW67" s="5"/>
      <c r="CHX67" s="5"/>
      <c r="CHY67" s="5"/>
      <c r="CHZ67" s="5"/>
      <c r="CIA67" s="5"/>
      <c r="CIB67" s="5"/>
      <c r="CIC67" s="5"/>
      <c r="CID67" s="5"/>
      <c r="CIE67" s="5"/>
      <c r="CIF67" s="5"/>
      <c r="CIG67" s="5"/>
      <c r="CIH67" s="5"/>
      <c r="CII67" s="5"/>
      <c r="CIJ67" s="5"/>
      <c r="CIK67" s="5"/>
      <c r="CIL67" s="5"/>
      <c r="CIM67" s="5"/>
      <c r="CIN67" s="5"/>
      <c r="CIO67" s="5"/>
      <c r="CIP67" s="5"/>
      <c r="CIQ67" s="5"/>
      <c r="CIR67" s="5"/>
      <c r="CIS67" s="5"/>
      <c r="CIT67" s="5"/>
      <c r="CIU67" s="5"/>
      <c r="CIV67" s="5"/>
      <c r="CIW67" s="5"/>
      <c r="CIX67" s="5"/>
      <c r="CIY67" s="5"/>
      <c r="CIZ67" s="5"/>
      <c r="CJA67" s="5"/>
      <c r="CJB67" s="5"/>
      <c r="CJC67" s="5"/>
      <c r="CJD67" s="5"/>
      <c r="CJE67" s="5"/>
      <c r="CJF67" s="5"/>
      <c r="CJG67" s="5"/>
      <c r="CJH67" s="5"/>
      <c r="CJI67" s="5"/>
      <c r="CJJ67" s="5"/>
      <c r="CJK67" s="5"/>
      <c r="CJL67" s="5"/>
      <c r="CJM67" s="5"/>
      <c r="CJN67" s="5"/>
      <c r="CJO67" s="5"/>
      <c r="CJP67" s="5"/>
      <c r="CJQ67" s="5"/>
      <c r="CJR67" s="5"/>
      <c r="CJS67" s="5"/>
      <c r="CJT67" s="5"/>
      <c r="CJU67" s="5"/>
      <c r="CJV67" s="5"/>
      <c r="CJW67" s="5"/>
      <c r="CJX67" s="5"/>
      <c r="CJY67" s="5"/>
      <c r="CJZ67" s="5"/>
      <c r="CKA67" s="5"/>
      <c r="CKB67" s="5"/>
      <c r="CKC67" s="5"/>
      <c r="CKD67" s="5"/>
      <c r="CKE67" s="5"/>
      <c r="CKF67" s="5"/>
      <c r="CKG67" s="5"/>
      <c r="CKH67" s="5"/>
      <c r="CKI67" s="5"/>
      <c r="CKJ67" s="5"/>
      <c r="CKK67" s="5"/>
      <c r="CKL67" s="5"/>
      <c r="CKM67" s="5"/>
      <c r="CKN67" s="5"/>
      <c r="CKO67" s="5"/>
      <c r="CKP67" s="5"/>
      <c r="CKQ67" s="5"/>
      <c r="CKR67" s="5"/>
      <c r="CKS67" s="5"/>
      <c r="CKT67" s="5"/>
      <c r="CKU67" s="5"/>
      <c r="CKV67" s="5"/>
      <c r="CKW67" s="5"/>
      <c r="CKX67" s="5"/>
      <c r="CKY67" s="5"/>
      <c r="CKZ67" s="5"/>
      <c r="CLA67" s="5"/>
      <c r="CLB67" s="5"/>
      <c r="CLC67" s="5"/>
      <c r="CLD67" s="5"/>
      <c r="CLE67" s="5"/>
      <c r="CLF67" s="5"/>
      <c r="CLG67" s="5"/>
      <c r="CLH67" s="5"/>
      <c r="CLI67" s="5"/>
      <c r="CLJ67" s="5"/>
      <c r="CLK67" s="5"/>
      <c r="CLL67" s="5"/>
      <c r="CLM67" s="5"/>
      <c r="CLN67" s="5"/>
      <c r="CLO67" s="5"/>
      <c r="CLP67" s="5"/>
      <c r="CLQ67" s="5"/>
      <c r="CLR67" s="5"/>
      <c r="CLS67" s="5"/>
      <c r="CLT67" s="5"/>
      <c r="CLU67" s="5"/>
      <c r="CLV67" s="5"/>
      <c r="CLW67" s="5"/>
      <c r="CLX67" s="5"/>
      <c r="CLY67" s="5"/>
      <c r="CLZ67" s="5"/>
      <c r="CMA67" s="5"/>
      <c r="CMB67" s="5"/>
      <c r="CMC67" s="5"/>
      <c r="CMD67" s="5"/>
      <c r="CME67" s="5"/>
      <c r="CMF67" s="5"/>
      <c r="CMG67" s="5"/>
      <c r="CMH67" s="5"/>
      <c r="CMI67" s="5"/>
      <c r="CMJ67" s="5"/>
      <c r="CMK67" s="5"/>
      <c r="CML67" s="5"/>
      <c r="CMM67" s="5"/>
      <c r="CMN67" s="5"/>
      <c r="CMO67" s="5"/>
      <c r="CMP67" s="5"/>
      <c r="CMQ67" s="5"/>
      <c r="CMR67" s="5"/>
      <c r="CMS67" s="5"/>
      <c r="CMT67" s="5"/>
      <c r="CMU67" s="5"/>
      <c r="CMV67" s="5"/>
      <c r="CMW67" s="5"/>
      <c r="CMX67" s="5"/>
      <c r="CMY67" s="5"/>
      <c r="CMZ67" s="5"/>
      <c r="CNA67" s="5"/>
      <c r="CNB67" s="5"/>
      <c r="CNC67" s="5"/>
      <c r="CND67" s="5"/>
      <c r="CNE67" s="5"/>
      <c r="CNF67" s="5"/>
      <c r="CNG67" s="5"/>
      <c r="CNH67" s="5"/>
      <c r="CNI67" s="5"/>
      <c r="CNJ67" s="5"/>
      <c r="CNK67" s="5"/>
      <c r="CNL67" s="5"/>
      <c r="CNM67" s="5"/>
      <c r="CNN67" s="5"/>
      <c r="CNO67" s="5"/>
      <c r="CNP67" s="5"/>
      <c r="CNQ67" s="5"/>
      <c r="CNR67" s="5"/>
      <c r="CNS67" s="5"/>
      <c r="CNT67" s="5"/>
      <c r="CNU67" s="5"/>
      <c r="CNV67" s="5"/>
      <c r="CNW67" s="5"/>
      <c r="CNX67" s="5"/>
      <c r="CNY67" s="5"/>
      <c r="CNZ67" s="5"/>
      <c r="COA67" s="5"/>
      <c r="COB67" s="5"/>
      <c r="COC67" s="5"/>
      <c r="COD67" s="5"/>
      <c r="COE67" s="5"/>
      <c r="COF67" s="5"/>
      <c r="COG67" s="5"/>
      <c r="COH67" s="5"/>
      <c r="COI67" s="5"/>
      <c r="COJ67" s="5"/>
      <c r="COK67" s="5"/>
      <c r="COL67" s="5"/>
      <c r="COM67" s="5"/>
      <c r="CON67" s="5"/>
      <c r="COO67" s="5"/>
      <c r="COP67" s="5"/>
      <c r="COQ67" s="5"/>
      <c r="COR67" s="5"/>
      <c r="COS67" s="5"/>
      <c r="COT67" s="5"/>
      <c r="COU67" s="5"/>
      <c r="COV67" s="5"/>
      <c r="COW67" s="5"/>
      <c r="COX67" s="5"/>
      <c r="COY67" s="5"/>
      <c r="COZ67" s="5"/>
      <c r="CPA67" s="5"/>
      <c r="CPB67" s="5"/>
      <c r="CPC67" s="5"/>
      <c r="CPD67" s="5"/>
      <c r="CPE67" s="5"/>
      <c r="CPF67" s="5"/>
      <c r="CPG67" s="5"/>
      <c r="CPH67" s="5"/>
      <c r="CPI67" s="5"/>
      <c r="CPJ67" s="5"/>
      <c r="CPK67" s="5"/>
      <c r="CPL67" s="5"/>
      <c r="CPM67" s="5"/>
      <c r="CPN67" s="5"/>
      <c r="CPO67" s="5"/>
      <c r="CPP67" s="5"/>
      <c r="CPQ67" s="5"/>
      <c r="CPR67" s="5"/>
      <c r="CPS67" s="5"/>
      <c r="CPT67" s="5"/>
      <c r="CPU67" s="5"/>
      <c r="CPV67" s="5"/>
      <c r="CPW67" s="5"/>
      <c r="CPX67" s="5"/>
      <c r="CPY67" s="5"/>
      <c r="CPZ67" s="5"/>
      <c r="CQA67" s="5"/>
      <c r="CQB67" s="5"/>
      <c r="CQC67" s="5"/>
      <c r="CQD67" s="5"/>
      <c r="CQE67" s="5"/>
      <c r="CQF67" s="5"/>
      <c r="CQG67" s="5"/>
      <c r="CQH67" s="5"/>
      <c r="CQI67" s="5"/>
      <c r="CQJ67" s="5"/>
      <c r="CQK67" s="5"/>
      <c r="CQL67" s="5"/>
      <c r="CQM67" s="5"/>
      <c r="CQN67" s="5"/>
      <c r="CQO67" s="5"/>
      <c r="CQP67" s="5"/>
      <c r="CQQ67" s="5"/>
      <c r="CQR67" s="5"/>
      <c r="CQS67" s="5"/>
      <c r="CQT67" s="5"/>
      <c r="CQU67" s="5"/>
      <c r="CQV67" s="5"/>
      <c r="CQW67" s="5"/>
      <c r="CQX67" s="5"/>
      <c r="CQY67" s="5"/>
      <c r="CQZ67" s="5"/>
      <c r="CRA67" s="5"/>
      <c r="CRB67" s="5"/>
      <c r="CRC67" s="5"/>
      <c r="CRD67" s="5"/>
      <c r="CRE67" s="5"/>
      <c r="CRF67" s="5"/>
      <c r="CRG67" s="5"/>
      <c r="CRH67" s="5"/>
      <c r="CRI67" s="5"/>
      <c r="CRJ67" s="5"/>
      <c r="CRK67" s="5"/>
      <c r="CRL67" s="5"/>
      <c r="CRM67" s="5"/>
      <c r="CRN67" s="5"/>
      <c r="CRO67" s="5"/>
      <c r="CRP67" s="5"/>
      <c r="CRQ67" s="5"/>
      <c r="CRR67" s="5"/>
      <c r="CRS67" s="5"/>
      <c r="CRT67" s="5"/>
      <c r="CRU67" s="5"/>
      <c r="CRV67" s="5"/>
      <c r="CRW67" s="5"/>
      <c r="CRX67" s="5"/>
      <c r="CRY67" s="5"/>
      <c r="CRZ67" s="5"/>
      <c r="CSA67" s="5"/>
      <c r="CSB67" s="5"/>
      <c r="CSC67" s="5"/>
      <c r="CSD67" s="5"/>
      <c r="CSE67" s="5"/>
      <c r="CSF67" s="5"/>
      <c r="CSG67" s="5"/>
      <c r="CSH67" s="5"/>
      <c r="CSI67" s="5"/>
      <c r="CSJ67" s="5"/>
      <c r="CSK67" s="5"/>
      <c r="CSL67" s="5"/>
      <c r="CSM67" s="5"/>
      <c r="CSN67" s="5"/>
      <c r="CSO67" s="5"/>
      <c r="CSP67" s="5"/>
      <c r="CSQ67" s="5"/>
      <c r="CSR67" s="5"/>
      <c r="CSS67" s="5"/>
      <c r="CST67" s="5"/>
      <c r="CSU67" s="5"/>
      <c r="CSV67" s="5"/>
      <c r="CSW67" s="5"/>
      <c r="CSX67" s="5"/>
      <c r="CSY67" s="5"/>
      <c r="CSZ67" s="5"/>
      <c r="CTA67" s="5"/>
      <c r="CTB67" s="5"/>
      <c r="CTC67" s="5"/>
      <c r="CTD67" s="5"/>
      <c r="CTE67" s="5"/>
      <c r="CTF67" s="5"/>
      <c r="CTG67" s="5"/>
      <c r="CTH67" s="5"/>
      <c r="CTI67" s="5"/>
      <c r="CTJ67" s="5"/>
      <c r="CTK67" s="5"/>
      <c r="CTL67" s="5"/>
      <c r="CTM67" s="5"/>
      <c r="CTN67" s="5"/>
      <c r="CTO67" s="5"/>
      <c r="CTP67" s="5"/>
      <c r="CTQ67" s="5"/>
      <c r="CTR67" s="5"/>
      <c r="CTS67" s="5"/>
      <c r="CTT67" s="5"/>
      <c r="CTU67" s="5"/>
      <c r="CTV67" s="5"/>
      <c r="CTW67" s="5"/>
      <c r="CTX67" s="5"/>
      <c r="CTY67" s="5"/>
      <c r="CTZ67" s="5"/>
      <c r="CUA67" s="5"/>
      <c r="CUB67" s="5"/>
      <c r="CUC67" s="5"/>
      <c r="CUD67" s="5"/>
      <c r="CUE67" s="5"/>
      <c r="CUF67" s="5"/>
      <c r="CUG67" s="5"/>
      <c r="CUH67" s="5"/>
      <c r="CUI67" s="5"/>
      <c r="CUJ67" s="5"/>
      <c r="CUK67" s="5"/>
      <c r="CUL67" s="5"/>
      <c r="CUM67" s="5"/>
      <c r="CUN67" s="5"/>
      <c r="CUO67" s="5"/>
      <c r="CUP67" s="5"/>
      <c r="CUQ67" s="5"/>
      <c r="CUR67" s="5"/>
      <c r="CUS67" s="5"/>
      <c r="CUT67" s="5"/>
      <c r="CUU67" s="5"/>
      <c r="CUV67" s="5"/>
      <c r="CUW67" s="5"/>
      <c r="CUX67" s="5"/>
      <c r="CUY67" s="5"/>
      <c r="CUZ67" s="5"/>
      <c r="CVA67" s="5"/>
      <c r="CVB67" s="5"/>
      <c r="CVC67" s="5"/>
      <c r="CVD67" s="5"/>
      <c r="CVE67" s="5"/>
      <c r="CVF67" s="5"/>
      <c r="CVG67" s="5"/>
      <c r="CVH67" s="5"/>
      <c r="CVI67" s="5"/>
      <c r="CVJ67" s="5"/>
      <c r="CVK67" s="5"/>
      <c r="CVL67" s="5"/>
      <c r="CVM67" s="5"/>
      <c r="CVN67" s="5"/>
      <c r="CVO67" s="5"/>
      <c r="CVP67" s="5"/>
      <c r="CVQ67" s="5"/>
      <c r="CVR67" s="5"/>
      <c r="CVS67" s="5"/>
      <c r="CVT67" s="5"/>
      <c r="CVU67" s="5"/>
      <c r="CVV67" s="5"/>
      <c r="CVW67" s="5"/>
      <c r="CVX67" s="5"/>
      <c r="CVY67" s="5"/>
      <c r="CVZ67" s="5"/>
      <c r="CWA67" s="5"/>
      <c r="CWB67" s="5"/>
      <c r="CWC67" s="5"/>
      <c r="CWD67" s="5"/>
      <c r="CWE67" s="5"/>
      <c r="CWF67" s="5"/>
      <c r="CWG67" s="5"/>
      <c r="CWH67" s="5"/>
      <c r="CWI67" s="5"/>
      <c r="CWJ67" s="5"/>
      <c r="CWK67" s="5"/>
      <c r="CWL67" s="5"/>
      <c r="CWM67" s="5"/>
      <c r="CWN67" s="5"/>
      <c r="CWO67" s="5"/>
      <c r="CWP67" s="5"/>
      <c r="CWQ67" s="5"/>
      <c r="CWR67" s="5"/>
      <c r="CWS67" s="5"/>
      <c r="CWT67" s="5"/>
      <c r="CWU67" s="5"/>
      <c r="CWV67" s="5"/>
      <c r="CWW67" s="5"/>
      <c r="CWX67" s="5"/>
      <c r="CWY67" s="5"/>
      <c r="CWZ67" s="5"/>
      <c r="CXA67" s="5"/>
      <c r="CXB67" s="5"/>
      <c r="CXC67" s="5"/>
      <c r="CXD67" s="5"/>
      <c r="CXE67" s="5"/>
      <c r="CXF67" s="5"/>
      <c r="CXG67" s="5"/>
      <c r="CXH67" s="5"/>
      <c r="CXI67" s="5"/>
      <c r="CXJ67" s="5"/>
      <c r="CXK67" s="5"/>
      <c r="CXL67" s="5"/>
      <c r="CXM67" s="5"/>
      <c r="CXN67" s="5"/>
      <c r="CXO67" s="5"/>
      <c r="CXP67" s="5"/>
      <c r="CXQ67" s="5"/>
      <c r="CXR67" s="5"/>
      <c r="CXS67" s="5"/>
      <c r="CXT67" s="5"/>
      <c r="CXU67" s="5"/>
      <c r="CXV67" s="5"/>
      <c r="CXW67" s="5"/>
      <c r="CXX67" s="5"/>
      <c r="CXY67" s="5"/>
      <c r="CXZ67" s="5"/>
      <c r="CYA67" s="5"/>
      <c r="CYB67" s="5"/>
      <c r="CYC67" s="5"/>
      <c r="CYD67" s="5"/>
      <c r="CYE67" s="5"/>
      <c r="CYF67" s="5"/>
      <c r="CYG67" s="5"/>
      <c r="CYH67" s="5"/>
      <c r="CYI67" s="5"/>
      <c r="CYJ67" s="5"/>
      <c r="CYK67" s="5"/>
      <c r="CYL67" s="5"/>
      <c r="CYM67" s="5"/>
      <c r="CYN67" s="5"/>
      <c r="CYO67" s="5"/>
      <c r="CYP67" s="5"/>
      <c r="CYQ67" s="5"/>
      <c r="CYR67" s="5"/>
      <c r="CYS67" s="5"/>
      <c r="CYT67" s="5"/>
      <c r="CYU67" s="5"/>
      <c r="CYV67" s="5"/>
      <c r="CYW67" s="5"/>
      <c r="CYX67" s="5"/>
      <c r="CYY67" s="5"/>
      <c r="CYZ67" s="5"/>
      <c r="CZA67" s="5"/>
      <c r="CZB67" s="5"/>
      <c r="CZC67" s="5"/>
      <c r="CZD67" s="5"/>
      <c r="CZE67" s="5"/>
      <c r="CZF67" s="5"/>
      <c r="CZG67" s="5"/>
      <c r="CZH67" s="5"/>
      <c r="CZI67" s="5"/>
      <c r="CZJ67" s="5"/>
      <c r="CZK67" s="5"/>
      <c r="CZL67" s="5"/>
      <c r="CZM67" s="5"/>
      <c r="CZN67" s="5"/>
      <c r="CZO67" s="5"/>
      <c r="CZP67" s="5"/>
      <c r="CZQ67" s="5"/>
      <c r="CZR67" s="5"/>
      <c r="CZS67" s="5"/>
      <c r="CZT67" s="5"/>
      <c r="CZU67" s="5"/>
      <c r="CZV67" s="5"/>
      <c r="CZW67" s="5"/>
      <c r="CZX67" s="5"/>
      <c r="CZY67" s="5"/>
      <c r="CZZ67" s="5"/>
      <c r="DAA67" s="5"/>
      <c r="DAB67" s="5"/>
      <c r="DAC67" s="5"/>
      <c r="DAD67" s="5"/>
      <c r="DAE67" s="5"/>
      <c r="DAF67" s="5"/>
      <c r="DAG67" s="5"/>
      <c r="DAH67" s="5"/>
      <c r="DAI67" s="5"/>
      <c r="DAJ67" s="5"/>
      <c r="DAK67" s="5"/>
      <c r="DAL67" s="5"/>
      <c r="DAM67" s="5"/>
      <c r="DAN67" s="5"/>
      <c r="DAO67" s="5"/>
      <c r="DAP67" s="5"/>
      <c r="DAQ67" s="5"/>
      <c r="DAR67" s="5"/>
      <c r="DAS67" s="5"/>
      <c r="DAT67" s="5"/>
      <c r="DAU67" s="5"/>
      <c r="DAV67" s="5"/>
      <c r="DAW67" s="5"/>
      <c r="DAX67" s="5"/>
      <c r="DAY67" s="5"/>
      <c r="DAZ67" s="5"/>
      <c r="DBA67" s="5"/>
      <c r="DBB67" s="5"/>
      <c r="DBC67" s="5"/>
      <c r="DBD67" s="5"/>
      <c r="DBE67" s="5"/>
      <c r="DBF67" s="5"/>
      <c r="DBG67" s="5"/>
      <c r="DBH67" s="5"/>
      <c r="DBI67" s="5"/>
      <c r="DBJ67" s="5"/>
      <c r="DBK67" s="5"/>
      <c r="DBL67" s="5"/>
      <c r="DBM67" s="5"/>
      <c r="DBN67" s="5"/>
      <c r="DBO67" s="5"/>
      <c r="DBP67" s="5"/>
      <c r="DBQ67" s="5"/>
      <c r="DBR67" s="5"/>
      <c r="DBS67" s="5"/>
      <c r="DBT67" s="5"/>
      <c r="DBU67" s="5"/>
      <c r="DBV67" s="5"/>
      <c r="DBW67" s="5"/>
      <c r="DBX67" s="5"/>
      <c r="DBY67" s="5"/>
      <c r="DBZ67" s="5"/>
      <c r="DCA67" s="5"/>
      <c r="DCB67" s="5"/>
      <c r="DCC67" s="5"/>
      <c r="DCD67" s="5"/>
      <c r="DCE67" s="5"/>
      <c r="DCF67" s="5"/>
      <c r="DCG67" s="5"/>
      <c r="DCH67" s="5"/>
      <c r="DCI67" s="5"/>
      <c r="DCJ67" s="5"/>
      <c r="DCK67" s="5"/>
      <c r="DCL67" s="5"/>
      <c r="DCM67" s="5"/>
      <c r="DCN67" s="5"/>
      <c r="DCO67" s="5"/>
      <c r="DCP67" s="5"/>
      <c r="DCQ67" s="5"/>
      <c r="DCR67" s="5"/>
      <c r="DCS67" s="5"/>
      <c r="DCT67" s="5"/>
      <c r="DCU67" s="5"/>
      <c r="DCV67" s="5"/>
      <c r="DCW67" s="5"/>
      <c r="DCX67" s="5"/>
      <c r="DCY67" s="5"/>
      <c r="DCZ67" s="5"/>
      <c r="DDA67" s="5"/>
      <c r="DDB67" s="5"/>
      <c r="DDC67" s="5"/>
      <c r="DDD67" s="5"/>
      <c r="DDE67" s="5"/>
      <c r="DDF67" s="5"/>
      <c r="DDG67" s="5"/>
      <c r="DDH67" s="5"/>
      <c r="DDI67" s="5"/>
      <c r="DDJ67" s="5"/>
      <c r="DDK67" s="5"/>
      <c r="DDL67" s="5"/>
      <c r="DDM67" s="5"/>
      <c r="DDN67" s="5"/>
      <c r="DDO67" s="5"/>
      <c r="DDP67" s="5"/>
      <c r="DDQ67" s="5"/>
      <c r="DDR67" s="5"/>
      <c r="DDS67" s="5"/>
      <c r="DDT67" s="5"/>
      <c r="DDU67" s="5"/>
      <c r="DDV67" s="5"/>
      <c r="DDW67" s="5"/>
      <c r="DDX67" s="5"/>
      <c r="DDY67" s="5"/>
      <c r="DDZ67" s="5"/>
      <c r="DEA67" s="5"/>
      <c r="DEB67" s="5"/>
      <c r="DEC67" s="5"/>
      <c r="DED67" s="5"/>
      <c r="DEE67" s="5"/>
      <c r="DEF67" s="5"/>
      <c r="DEG67" s="5"/>
      <c r="DEH67" s="5"/>
      <c r="DEI67" s="5"/>
      <c r="DEJ67" s="5"/>
      <c r="DEK67" s="5"/>
      <c r="DEL67" s="5"/>
      <c r="DEM67" s="5"/>
      <c r="DEN67" s="5"/>
      <c r="DEO67" s="5"/>
      <c r="DEP67" s="5"/>
      <c r="DEQ67" s="5"/>
      <c r="DER67" s="5"/>
      <c r="DES67" s="5"/>
      <c r="DET67" s="5"/>
      <c r="DEU67" s="5"/>
      <c r="DEV67" s="5"/>
      <c r="DEW67" s="5"/>
      <c r="DEX67" s="5"/>
      <c r="DEY67" s="5"/>
      <c r="DEZ67" s="5"/>
      <c r="DFA67" s="5"/>
      <c r="DFB67" s="5"/>
      <c r="DFC67" s="5"/>
      <c r="DFD67" s="5"/>
      <c r="DFE67" s="5"/>
      <c r="DFF67" s="5"/>
      <c r="DFG67" s="5"/>
      <c r="DFH67" s="5"/>
      <c r="DFI67" s="5"/>
      <c r="DFJ67" s="5"/>
      <c r="DFK67" s="5"/>
      <c r="DFL67" s="5"/>
      <c r="DFM67" s="5"/>
      <c r="DFN67" s="5"/>
      <c r="DFO67" s="5"/>
      <c r="DFP67" s="5"/>
      <c r="DFQ67" s="5"/>
      <c r="DFR67" s="5"/>
      <c r="DFS67" s="5"/>
      <c r="DFT67" s="5"/>
      <c r="DFU67" s="5"/>
      <c r="DFV67" s="5"/>
      <c r="DFW67" s="5"/>
      <c r="DFX67" s="5"/>
      <c r="DFY67" s="5"/>
      <c r="DFZ67" s="5"/>
      <c r="DGA67" s="5"/>
      <c r="DGB67" s="5"/>
      <c r="DGC67" s="5"/>
      <c r="DGD67" s="5"/>
      <c r="DGE67" s="5"/>
      <c r="DGF67" s="5"/>
      <c r="DGG67" s="5"/>
      <c r="DGH67" s="5"/>
      <c r="DGI67" s="5"/>
      <c r="DGJ67" s="5"/>
      <c r="DGK67" s="5"/>
      <c r="DGL67" s="5"/>
      <c r="DGM67" s="5"/>
      <c r="DGN67" s="5"/>
      <c r="DGO67" s="5"/>
      <c r="DGP67" s="5"/>
      <c r="DGQ67" s="5"/>
      <c r="DGR67" s="5"/>
      <c r="DGS67" s="5"/>
      <c r="DGT67" s="5"/>
      <c r="DGU67" s="5"/>
      <c r="DGV67" s="5"/>
      <c r="DGW67" s="5"/>
      <c r="DGX67" s="5"/>
      <c r="DGY67" s="5"/>
      <c r="DGZ67" s="5"/>
      <c r="DHA67" s="5"/>
      <c r="DHB67" s="5"/>
      <c r="DHC67" s="5"/>
      <c r="DHD67" s="5"/>
      <c r="DHE67" s="5"/>
      <c r="DHF67" s="5"/>
      <c r="DHG67" s="5"/>
      <c r="DHH67" s="5"/>
      <c r="DHI67" s="5"/>
      <c r="DHJ67" s="5"/>
      <c r="DHK67" s="5"/>
      <c r="DHL67" s="5"/>
      <c r="DHM67" s="5"/>
      <c r="DHN67" s="5"/>
      <c r="DHO67" s="5"/>
      <c r="DHP67" s="5"/>
      <c r="DHQ67" s="5"/>
      <c r="DHR67" s="5"/>
      <c r="DHS67" s="6"/>
      <c r="DHT67" s="6"/>
      <c r="DHU67" s="6"/>
      <c r="DHV67" s="6"/>
      <c r="DHW67" s="6"/>
      <c r="DHX67" s="6"/>
      <c r="DHY67" s="6"/>
      <c r="DHZ67" s="6"/>
    </row>
    <row r="68" s="119" customFormat="true" ht="69.75" hidden="false" customHeight="false" outlineLevel="0" collapsed="false">
      <c r="A68" s="69"/>
      <c r="B68" s="58"/>
      <c r="C68" s="58"/>
      <c r="D68" s="58"/>
      <c r="E68" s="58"/>
      <c r="F68" s="57"/>
      <c r="G68" s="69"/>
      <c r="H68" s="58"/>
      <c r="I68" s="58"/>
      <c r="J68" s="66"/>
      <c r="K68" s="87"/>
      <c r="L68" s="68"/>
      <c r="M68" s="60"/>
      <c r="N68" s="58" t="s">
        <v>200</v>
      </c>
      <c r="O68" s="58" t="s">
        <v>115</v>
      </c>
      <c r="P68" s="58" t="n">
        <v>0.08</v>
      </c>
      <c r="Q68" s="61" t="n">
        <f aca="false">P68*L66*E66</f>
        <v>0.16</v>
      </c>
      <c r="R68" s="61" t="s">
        <v>201</v>
      </c>
      <c r="S68" s="58"/>
      <c r="T68" s="59"/>
      <c r="U68" s="58"/>
      <c r="V68" s="58"/>
      <c r="W68" s="112"/>
      <c r="X68" s="58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  <c r="ALK68" s="5"/>
      <c r="ALL68" s="5"/>
      <c r="ALM68" s="5"/>
      <c r="ALN68" s="5"/>
      <c r="ALO68" s="5"/>
      <c r="ALP68" s="5"/>
      <c r="ALQ68" s="5"/>
      <c r="ALR68" s="5"/>
      <c r="ALS68" s="5"/>
      <c r="ALT68" s="5"/>
      <c r="ALU68" s="5"/>
      <c r="ALV68" s="5"/>
      <c r="ALW68" s="5"/>
      <c r="ALX68" s="5"/>
      <c r="ALY68" s="5"/>
      <c r="ALZ68" s="5"/>
      <c r="AMA68" s="5"/>
      <c r="AMB68" s="5"/>
      <c r="AMC68" s="5"/>
      <c r="AMD68" s="5"/>
      <c r="AME68" s="5"/>
      <c r="AMF68" s="5"/>
      <c r="AMG68" s="5"/>
      <c r="AMH68" s="5"/>
      <c r="AMI68" s="5"/>
      <c r="AMJ68" s="5"/>
      <c r="AMK68" s="5"/>
      <c r="AML68" s="5"/>
      <c r="AMM68" s="5"/>
      <c r="AMN68" s="5"/>
      <c r="AMO68" s="5"/>
      <c r="AMP68" s="5"/>
      <c r="AMQ68" s="5"/>
      <c r="AMR68" s="5"/>
      <c r="AMS68" s="5"/>
      <c r="AMT68" s="5"/>
      <c r="AMU68" s="5"/>
      <c r="AMV68" s="5"/>
      <c r="AMW68" s="5"/>
      <c r="AMX68" s="5"/>
      <c r="AMY68" s="5"/>
      <c r="AMZ68" s="5"/>
      <c r="ANA68" s="5"/>
      <c r="ANB68" s="5"/>
      <c r="ANC68" s="5"/>
      <c r="AND68" s="5"/>
      <c r="ANE68" s="5"/>
      <c r="ANF68" s="5"/>
      <c r="ANG68" s="5"/>
      <c r="ANH68" s="5"/>
      <c r="ANI68" s="5"/>
      <c r="ANJ68" s="5"/>
      <c r="ANK68" s="5"/>
      <c r="ANL68" s="5"/>
      <c r="ANM68" s="5"/>
      <c r="ANN68" s="5"/>
      <c r="ANO68" s="5"/>
      <c r="ANP68" s="5"/>
      <c r="ANQ68" s="5"/>
      <c r="ANR68" s="5"/>
      <c r="ANS68" s="5"/>
      <c r="ANT68" s="5"/>
      <c r="ANU68" s="5"/>
      <c r="ANV68" s="5"/>
      <c r="ANW68" s="5"/>
      <c r="ANX68" s="5"/>
      <c r="ANY68" s="5"/>
      <c r="ANZ68" s="5"/>
      <c r="AOA68" s="5"/>
      <c r="AOB68" s="5"/>
      <c r="AOC68" s="5"/>
      <c r="AOD68" s="5"/>
      <c r="AOE68" s="5"/>
      <c r="AOF68" s="5"/>
      <c r="AOG68" s="5"/>
      <c r="AOH68" s="5"/>
      <c r="AOI68" s="5"/>
      <c r="AOJ68" s="5"/>
      <c r="AOK68" s="5"/>
      <c r="AOL68" s="5"/>
      <c r="AOM68" s="5"/>
      <c r="AON68" s="5"/>
      <c r="AOO68" s="5"/>
      <c r="AOP68" s="5"/>
      <c r="AOQ68" s="5"/>
      <c r="AOR68" s="5"/>
      <c r="AOS68" s="5"/>
      <c r="AOT68" s="5"/>
      <c r="AOU68" s="5"/>
      <c r="AOV68" s="5"/>
      <c r="AOW68" s="5"/>
      <c r="AOX68" s="5"/>
      <c r="AOY68" s="5"/>
      <c r="AOZ68" s="5"/>
      <c r="APA68" s="5"/>
      <c r="APB68" s="5"/>
      <c r="APC68" s="5"/>
      <c r="APD68" s="5"/>
      <c r="APE68" s="5"/>
      <c r="APF68" s="5"/>
      <c r="APG68" s="5"/>
      <c r="APH68" s="5"/>
      <c r="API68" s="5"/>
      <c r="APJ68" s="5"/>
      <c r="APK68" s="5"/>
      <c r="APL68" s="5"/>
      <c r="APM68" s="5"/>
      <c r="APN68" s="5"/>
      <c r="APO68" s="5"/>
      <c r="APP68" s="5"/>
      <c r="APQ68" s="5"/>
      <c r="APR68" s="5"/>
      <c r="APS68" s="5"/>
      <c r="APT68" s="5"/>
      <c r="APU68" s="5"/>
      <c r="APV68" s="5"/>
      <c r="APW68" s="5"/>
      <c r="APX68" s="5"/>
      <c r="APY68" s="5"/>
      <c r="APZ68" s="5"/>
      <c r="AQA68" s="5"/>
      <c r="AQB68" s="5"/>
      <c r="AQC68" s="5"/>
      <c r="AQD68" s="5"/>
      <c r="AQE68" s="5"/>
      <c r="AQF68" s="5"/>
      <c r="AQG68" s="5"/>
      <c r="AQH68" s="5"/>
      <c r="AQI68" s="5"/>
      <c r="AQJ68" s="5"/>
      <c r="AQK68" s="5"/>
      <c r="AQL68" s="5"/>
      <c r="AQM68" s="5"/>
      <c r="AQN68" s="5"/>
      <c r="AQO68" s="5"/>
      <c r="AQP68" s="5"/>
      <c r="AQQ68" s="5"/>
      <c r="AQR68" s="5"/>
      <c r="AQS68" s="5"/>
      <c r="AQT68" s="5"/>
      <c r="AQU68" s="5"/>
      <c r="AQV68" s="5"/>
      <c r="AQW68" s="5"/>
      <c r="AQX68" s="5"/>
      <c r="AQY68" s="5"/>
      <c r="AQZ68" s="5"/>
      <c r="ARA68" s="5"/>
      <c r="ARB68" s="5"/>
      <c r="ARC68" s="5"/>
      <c r="ARD68" s="5"/>
      <c r="ARE68" s="5"/>
      <c r="ARF68" s="5"/>
      <c r="ARG68" s="5"/>
      <c r="ARH68" s="5"/>
      <c r="ARI68" s="5"/>
      <c r="ARJ68" s="5"/>
      <c r="ARK68" s="5"/>
      <c r="ARL68" s="5"/>
      <c r="ARM68" s="5"/>
      <c r="ARN68" s="5"/>
      <c r="ARO68" s="5"/>
      <c r="ARP68" s="5"/>
      <c r="ARQ68" s="5"/>
      <c r="ARR68" s="5"/>
      <c r="ARS68" s="5"/>
      <c r="ART68" s="5"/>
      <c r="ARU68" s="5"/>
      <c r="ARV68" s="5"/>
      <c r="ARW68" s="5"/>
      <c r="ARX68" s="5"/>
      <c r="ARY68" s="5"/>
      <c r="ARZ68" s="5"/>
      <c r="ASA68" s="5"/>
      <c r="ASB68" s="5"/>
      <c r="ASC68" s="5"/>
      <c r="ASD68" s="5"/>
      <c r="ASE68" s="5"/>
      <c r="ASF68" s="5"/>
      <c r="ASG68" s="5"/>
      <c r="ASH68" s="5"/>
      <c r="ASI68" s="5"/>
      <c r="ASJ68" s="5"/>
      <c r="ASK68" s="5"/>
      <c r="ASL68" s="5"/>
      <c r="ASM68" s="5"/>
      <c r="ASN68" s="5"/>
      <c r="ASO68" s="5"/>
      <c r="ASP68" s="5"/>
      <c r="ASQ68" s="5"/>
      <c r="ASR68" s="5"/>
      <c r="ASS68" s="5"/>
      <c r="AST68" s="5"/>
      <c r="ASU68" s="5"/>
      <c r="ASV68" s="5"/>
      <c r="ASW68" s="5"/>
      <c r="ASX68" s="5"/>
      <c r="ASY68" s="5"/>
      <c r="ASZ68" s="5"/>
      <c r="ATA68" s="5"/>
      <c r="ATB68" s="5"/>
      <c r="ATC68" s="5"/>
      <c r="ATD68" s="5"/>
      <c r="ATE68" s="5"/>
      <c r="ATF68" s="5"/>
      <c r="ATG68" s="5"/>
      <c r="ATH68" s="5"/>
      <c r="ATI68" s="5"/>
      <c r="ATJ68" s="5"/>
      <c r="ATK68" s="5"/>
      <c r="ATL68" s="5"/>
      <c r="ATM68" s="5"/>
      <c r="ATN68" s="5"/>
      <c r="ATO68" s="5"/>
      <c r="ATP68" s="5"/>
      <c r="ATQ68" s="5"/>
      <c r="ATR68" s="5"/>
      <c r="ATS68" s="5"/>
      <c r="ATT68" s="5"/>
      <c r="ATU68" s="5"/>
      <c r="ATV68" s="5"/>
      <c r="ATW68" s="5"/>
      <c r="ATX68" s="5"/>
      <c r="ATY68" s="5"/>
      <c r="ATZ68" s="5"/>
      <c r="AUA68" s="5"/>
      <c r="AUB68" s="5"/>
      <c r="AUC68" s="5"/>
      <c r="AUD68" s="5"/>
      <c r="AUE68" s="5"/>
      <c r="AUF68" s="5"/>
      <c r="AUG68" s="5"/>
      <c r="AUH68" s="5"/>
      <c r="AUI68" s="5"/>
      <c r="AUJ68" s="5"/>
      <c r="AUK68" s="5"/>
      <c r="AUL68" s="5"/>
      <c r="AUM68" s="5"/>
      <c r="AUN68" s="5"/>
      <c r="AUO68" s="5"/>
      <c r="AUP68" s="5"/>
      <c r="AUQ68" s="5"/>
      <c r="AUR68" s="5"/>
      <c r="AUS68" s="5"/>
      <c r="AUT68" s="5"/>
      <c r="AUU68" s="5"/>
      <c r="AUV68" s="5"/>
      <c r="AUW68" s="5"/>
      <c r="AUX68" s="5"/>
      <c r="AUY68" s="5"/>
      <c r="AUZ68" s="5"/>
      <c r="AVA68" s="5"/>
      <c r="AVB68" s="5"/>
      <c r="AVC68" s="5"/>
      <c r="AVD68" s="5"/>
      <c r="AVE68" s="5"/>
      <c r="AVF68" s="5"/>
      <c r="AVG68" s="5"/>
      <c r="AVH68" s="5"/>
      <c r="AVI68" s="5"/>
      <c r="AVJ68" s="5"/>
      <c r="AVK68" s="5"/>
      <c r="AVL68" s="5"/>
      <c r="AVM68" s="5"/>
      <c r="AVN68" s="5"/>
      <c r="AVO68" s="5"/>
      <c r="AVP68" s="5"/>
      <c r="AVQ68" s="5"/>
      <c r="AVR68" s="5"/>
      <c r="AVS68" s="5"/>
      <c r="AVT68" s="5"/>
      <c r="AVU68" s="5"/>
      <c r="AVV68" s="5"/>
      <c r="AVW68" s="5"/>
      <c r="AVX68" s="5"/>
      <c r="AVY68" s="5"/>
      <c r="AVZ68" s="5"/>
      <c r="AWA68" s="5"/>
      <c r="AWB68" s="5"/>
      <c r="AWC68" s="5"/>
      <c r="AWD68" s="5"/>
      <c r="AWE68" s="5"/>
      <c r="AWF68" s="5"/>
      <c r="AWG68" s="5"/>
      <c r="AWH68" s="5"/>
      <c r="AWI68" s="5"/>
      <c r="AWJ68" s="5"/>
      <c r="AWK68" s="5"/>
      <c r="AWL68" s="5"/>
      <c r="AWM68" s="5"/>
      <c r="AWN68" s="5"/>
      <c r="AWO68" s="5"/>
      <c r="AWP68" s="5"/>
      <c r="AWQ68" s="5"/>
      <c r="AWR68" s="5"/>
      <c r="AWS68" s="5"/>
      <c r="AWT68" s="5"/>
      <c r="AWU68" s="5"/>
      <c r="AWV68" s="5"/>
      <c r="AWW68" s="5"/>
      <c r="AWX68" s="5"/>
      <c r="AWY68" s="5"/>
      <c r="AWZ68" s="5"/>
      <c r="AXA68" s="5"/>
      <c r="AXB68" s="5"/>
      <c r="AXC68" s="5"/>
      <c r="AXD68" s="5"/>
      <c r="AXE68" s="5"/>
      <c r="AXF68" s="5"/>
      <c r="AXG68" s="5"/>
      <c r="AXH68" s="5"/>
      <c r="AXI68" s="5"/>
      <c r="AXJ68" s="5"/>
      <c r="AXK68" s="5"/>
      <c r="AXL68" s="5"/>
      <c r="AXM68" s="5"/>
      <c r="AXN68" s="5"/>
      <c r="AXO68" s="5"/>
      <c r="AXP68" s="5"/>
      <c r="AXQ68" s="5"/>
      <c r="AXR68" s="5"/>
      <c r="AXS68" s="5"/>
      <c r="AXT68" s="5"/>
      <c r="AXU68" s="5"/>
      <c r="AXV68" s="5"/>
      <c r="AXW68" s="5"/>
      <c r="AXX68" s="5"/>
      <c r="AXY68" s="5"/>
      <c r="AXZ68" s="5"/>
      <c r="AYA68" s="5"/>
      <c r="AYB68" s="5"/>
      <c r="AYC68" s="5"/>
      <c r="AYD68" s="5"/>
      <c r="AYE68" s="5"/>
      <c r="AYF68" s="5"/>
      <c r="AYG68" s="5"/>
      <c r="AYH68" s="5"/>
      <c r="AYI68" s="5"/>
      <c r="AYJ68" s="5"/>
      <c r="AYK68" s="5"/>
      <c r="AYL68" s="5"/>
      <c r="AYM68" s="5"/>
      <c r="AYN68" s="5"/>
      <c r="AYO68" s="5"/>
      <c r="AYP68" s="5"/>
      <c r="AYQ68" s="5"/>
      <c r="AYR68" s="5"/>
      <c r="AYS68" s="5"/>
      <c r="AYT68" s="5"/>
      <c r="AYU68" s="5"/>
      <c r="AYV68" s="5"/>
      <c r="AYW68" s="5"/>
      <c r="AYX68" s="5"/>
      <c r="AYY68" s="5"/>
      <c r="AYZ68" s="5"/>
      <c r="AZA68" s="5"/>
      <c r="AZB68" s="5"/>
      <c r="AZC68" s="5"/>
      <c r="AZD68" s="5"/>
      <c r="AZE68" s="5"/>
      <c r="AZF68" s="5"/>
      <c r="AZG68" s="5"/>
      <c r="AZH68" s="5"/>
      <c r="AZI68" s="5"/>
      <c r="AZJ68" s="5"/>
      <c r="AZK68" s="5"/>
      <c r="AZL68" s="5"/>
      <c r="AZM68" s="5"/>
      <c r="AZN68" s="5"/>
      <c r="AZO68" s="5"/>
      <c r="AZP68" s="5"/>
      <c r="AZQ68" s="5"/>
      <c r="AZR68" s="5"/>
      <c r="AZS68" s="5"/>
      <c r="AZT68" s="5"/>
      <c r="AZU68" s="5"/>
      <c r="AZV68" s="5"/>
      <c r="AZW68" s="5"/>
      <c r="AZX68" s="5"/>
      <c r="AZY68" s="5"/>
      <c r="AZZ68" s="5"/>
      <c r="BAA68" s="5"/>
      <c r="BAB68" s="5"/>
      <c r="BAC68" s="5"/>
      <c r="BAD68" s="5"/>
      <c r="BAE68" s="5"/>
      <c r="BAF68" s="5"/>
      <c r="BAG68" s="5"/>
      <c r="BAH68" s="5"/>
      <c r="BAI68" s="5"/>
      <c r="BAJ68" s="5"/>
      <c r="BAK68" s="5"/>
      <c r="BAL68" s="5"/>
      <c r="BAM68" s="5"/>
      <c r="BAN68" s="5"/>
      <c r="BAO68" s="5"/>
      <c r="BAP68" s="5"/>
      <c r="BAQ68" s="5"/>
      <c r="BAR68" s="5"/>
      <c r="BAS68" s="5"/>
      <c r="BAT68" s="5"/>
      <c r="BAU68" s="5"/>
      <c r="BAV68" s="5"/>
      <c r="BAW68" s="5"/>
      <c r="BAX68" s="5"/>
      <c r="BAY68" s="5"/>
      <c r="BAZ68" s="5"/>
      <c r="BBA68" s="5"/>
      <c r="BBB68" s="5"/>
      <c r="BBC68" s="5"/>
      <c r="BBD68" s="5"/>
      <c r="BBE68" s="5"/>
      <c r="BBF68" s="5"/>
      <c r="BBG68" s="5"/>
      <c r="BBH68" s="5"/>
      <c r="BBI68" s="5"/>
      <c r="BBJ68" s="5"/>
      <c r="BBK68" s="5"/>
      <c r="BBL68" s="5"/>
      <c r="BBM68" s="5"/>
      <c r="BBN68" s="5"/>
      <c r="BBO68" s="5"/>
      <c r="BBP68" s="5"/>
      <c r="BBQ68" s="5"/>
      <c r="BBR68" s="5"/>
      <c r="BBS68" s="5"/>
      <c r="BBT68" s="5"/>
      <c r="BBU68" s="5"/>
      <c r="BBV68" s="5"/>
      <c r="BBW68" s="5"/>
      <c r="BBX68" s="5"/>
      <c r="BBY68" s="5"/>
      <c r="BBZ68" s="5"/>
      <c r="BCA68" s="5"/>
      <c r="BCB68" s="5"/>
      <c r="BCC68" s="5"/>
      <c r="BCD68" s="5"/>
      <c r="BCE68" s="5"/>
      <c r="BCF68" s="5"/>
      <c r="BCG68" s="5"/>
      <c r="BCH68" s="5"/>
      <c r="BCI68" s="5"/>
      <c r="BCJ68" s="5"/>
      <c r="BCK68" s="5"/>
      <c r="BCL68" s="5"/>
      <c r="BCM68" s="5"/>
      <c r="BCN68" s="5"/>
      <c r="BCO68" s="5"/>
      <c r="BCP68" s="5"/>
      <c r="BCQ68" s="5"/>
      <c r="BCR68" s="5"/>
      <c r="BCS68" s="5"/>
      <c r="BCT68" s="5"/>
      <c r="BCU68" s="5"/>
      <c r="BCV68" s="5"/>
      <c r="BCW68" s="5"/>
      <c r="BCX68" s="5"/>
      <c r="BCY68" s="5"/>
      <c r="BCZ68" s="5"/>
      <c r="BDA68" s="5"/>
      <c r="BDB68" s="5"/>
      <c r="BDC68" s="5"/>
      <c r="BDD68" s="5"/>
      <c r="BDE68" s="5"/>
      <c r="BDF68" s="5"/>
      <c r="BDG68" s="5"/>
      <c r="BDH68" s="5"/>
      <c r="BDI68" s="5"/>
      <c r="BDJ68" s="5"/>
      <c r="BDK68" s="5"/>
      <c r="BDL68" s="5"/>
      <c r="BDM68" s="5"/>
      <c r="BDN68" s="5"/>
      <c r="BDO68" s="5"/>
      <c r="BDP68" s="5"/>
      <c r="BDQ68" s="5"/>
      <c r="BDR68" s="5"/>
      <c r="BDS68" s="5"/>
      <c r="BDT68" s="5"/>
      <c r="BDU68" s="5"/>
      <c r="BDV68" s="5"/>
      <c r="BDW68" s="5"/>
      <c r="BDX68" s="5"/>
      <c r="BDY68" s="5"/>
      <c r="BDZ68" s="5"/>
      <c r="BEA68" s="5"/>
      <c r="BEB68" s="5"/>
      <c r="BEC68" s="5"/>
      <c r="BED68" s="5"/>
      <c r="BEE68" s="5"/>
      <c r="BEF68" s="5"/>
      <c r="BEG68" s="5"/>
      <c r="BEH68" s="5"/>
      <c r="BEI68" s="5"/>
      <c r="BEJ68" s="5"/>
      <c r="BEK68" s="5"/>
      <c r="BEL68" s="5"/>
      <c r="BEM68" s="5"/>
      <c r="BEN68" s="5"/>
      <c r="BEO68" s="5"/>
      <c r="BEP68" s="5"/>
      <c r="BEQ68" s="5"/>
      <c r="BER68" s="5"/>
      <c r="BES68" s="5"/>
      <c r="BET68" s="5"/>
      <c r="BEU68" s="5"/>
      <c r="BEV68" s="5"/>
      <c r="BEW68" s="5"/>
      <c r="BEX68" s="5"/>
      <c r="BEY68" s="5"/>
      <c r="BEZ68" s="5"/>
      <c r="BFA68" s="5"/>
      <c r="BFB68" s="5"/>
      <c r="BFC68" s="5"/>
      <c r="BFD68" s="5"/>
      <c r="BFE68" s="5"/>
      <c r="BFF68" s="5"/>
      <c r="BFG68" s="5"/>
      <c r="BFH68" s="5"/>
      <c r="BFI68" s="5"/>
      <c r="BFJ68" s="5"/>
      <c r="BFK68" s="5"/>
      <c r="BFL68" s="5"/>
      <c r="BFM68" s="5"/>
      <c r="BFN68" s="5"/>
      <c r="BFO68" s="5"/>
      <c r="BFP68" s="5"/>
      <c r="BFQ68" s="5"/>
      <c r="BFR68" s="5"/>
      <c r="BFS68" s="5"/>
      <c r="BFT68" s="5"/>
      <c r="BFU68" s="5"/>
      <c r="BFV68" s="5"/>
      <c r="BFW68" s="5"/>
      <c r="BFX68" s="5"/>
      <c r="BFY68" s="5"/>
      <c r="BFZ68" s="5"/>
      <c r="BGA68" s="5"/>
      <c r="BGB68" s="5"/>
      <c r="BGC68" s="5"/>
      <c r="BGD68" s="5"/>
      <c r="BGE68" s="5"/>
      <c r="BGF68" s="5"/>
      <c r="BGG68" s="5"/>
      <c r="BGH68" s="5"/>
      <c r="BGI68" s="5"/>
      <c r="BGJ68" s="5"/>
      <c r="BGK68" s="5"/>
      <c r="BGL68" s="5"/>
      <c r="BGM68" s="5"/>
      <c r="BGN68" s="5"/>
      <c r="BGO68" s="5"/>
      <c r="BGP68" s="5"/>
      <c r="BGQ68" s="5"/>
      <c r="BGR68" s="5"/>
      <c r="BGS68" s="5"/>
      <c r="BGT68" s="5"/>
      <c r="BGU68" s="5"/>
      <c r="BGV68" s="5"/>
      <c r="BGW68" s="5"/>
      <c r="BGX68" s="5"/>
      <c r="BGY68" s="5"/>
      <c r="BGZ68" s="5"/>
      <c r="BHA68" s="5"/>
      <c r="BHB68" s="5"/>
      <c r="BHC68" s="5"/>
      <c r="BHD68" s="5"/>
      <c r="BHE68" s="5"/>
      <c r="BHF68" s="5"/>
      <c r="BHG68" s="5"/>
      <c r="BHH68" s="5"/>
      <c r="BHI68" s="5"/>
      <c r="BHJ68" s="5"/>
      <c r="BHK68" s="5"/>
      <c r="BHL68" s="5"/>
      <c r="BHM68" s="5"/>
      <c r="BHN68" s="5"/>
      <c r="BHO68" s="5"/>
      <c r="BHP68" s="5"/>
      <c r="BHQ68" s="5"/>
      <c r="BHR68" s="5"/>
      <c r="BHS68" s="5"/>
      <c r="BHT68" s="5"/>
      <c r="BHU68" s="5"/>
      <c r="BHV68" s="5"/>
      <c r="BHW68" s="5"/>
      <c r="BHX68" s="5"/>
      <c r="BHY68" s="5"/>
      <c r="BHZ68" s="5"/>
      <c r="BIA68" s="5"/>
      <c r="BIB68" s="5"/>
      <c r="BIC68" s="5"/>
      <c r="BID68" s="5"/>
      <c r="BIE68" s="5"/>
      <c r="BIF68" s="5"/>
      <c r="BIG68" s="5"/>
      <c r="BIH68" s="5"/>
      <c r="BII68" s="5"/>
      <c r="BIJ68" s="5"/>
      <c r="BIK68" s="5"/>
      <c r="BIL68" s="5"/>
      <c r="BIM68" s="5"/>
      <c r="BIN68" s="5"/>
      <c r="BIO68" s="5"/>
      <c r="BIP68" s="5"/>
      <c r="BIQ68" s="5"/>
      <c r="BIR68" s="5"/>
      <c r="BIS68" s="5"/>
      <c r="BIT68" s="5"/>
      <c r="BIU68" s="5"/>
      <c r="BIV68" s="5"/>
      <c r="BIW68" s="5"/>
      <c r="BIX68" s="5"/>
      <c r="BIY68" s="5"/>
      <c r="BIZ68" s="5"/>
      <c r="BJA68" s="5"/>
      <c r="BJB68" s="5"/>
      <c r="BJC68" s="5"/>
      <c r="BJD68" s="5"/>
      <c r="BJE68" s="5"/>
      <c r="BJF68" s="5"/>
      <c r="BJG68" s="5"/>
      <c r="BJH68" s="5"/>
      <c r="BJI68" s="5"/>
      <c r="BJJ68" s="5"/>
      <c r="BJK68" s="5"/>
      <c r="BJL68" s="5"/>
      <c r="BJM68" s="5"/>
      <c r="BJN68" s="5"/>
      <c r="BJO68" s="5"/>
      <c r="BJP68" s="5"/>
      <c r="BJQ68" s="5"/>
      <c r="BJR68" s="5"/>
      <c r="BJS68" s="5"/>
      <c r="BJT68" s="5"/>
      <c r="BJU68" s="5"/>
      <c r="BJV68" s="5"/>
      <c r="BJW68" s="5"/>
      <c r="BJX68" s="5"/>
      <c r="BJY68" s="5"/>
      <c r="BJZ68" s="5"/>
      <c r="BKA68" s="5"/>
      <c r="BKB68" s="5"/>
      <c r="BKC68" s="5"/>
      <c r="BKD68" s="5"/>
      <c r="BKE68" s="5"/>
      <c r="BKF68" s="5"/>
      <c r="BKG68" s="5"/>
      <c r="BKH68" s="5"/>
      <c r="BKI68" s="5"/>
      <c r="BKJ68" s="5"/>
      <c r="BKK68" s="5"/>
      <c r="BKL68" s="5"/>
      <c r="BKM68" s="5"/>
      <c r="BKN68" s="5"/>
      <c r="BKO68" s="5"/>
      <c r="BKP68" s="5"/>
      <c r="BKQ68" s="5"/>
      <c r="BKR68" s="5"/>
      <c r="BKS68" s="5"/>
      <c r="BKT68" s="5"/>
      <c r="BKU68" s="5"/>
      <c r="BKV68" s="5"/>
      <c r="BKW68" s="5"/>
      <c r="BKX68" s="5"/>
      <c r="BKY68" s="5"/>
      <c r="BKZ68" s="5"/>
      <c r="BLA68" s="5"/>
      <c r="BLB68" s="5"/>
      <c r="BLC68" s="5"/>
      <c r="BLD68" s="5"/>
      <c r="BLE68" s="5"/>
      <c r="BLF68" s="5"/>
      <c r="BLG68" s="5"/>
      <c r="BLH68" s="5"/>
      <c r="BLI68" s="5"/>
      <c r="BLJ68" s="5"/>
      <c r="BLK68" s="5"/>
      <c r="BLL68" s="5"/>
      <c r="BLM68" s="5"/>
      <c r="BLN68" s="5"/>
      <c r="BLO68" s="5"/>
      <c r="BLP68" s="5"/>
      <c r="BLQ68" s="5"/>
      <c r="BLR68" s="5"/>
      <c r="BLS68" s="5"/>
      <c r="BLT68" s="5"/>
      <c r="BLU68" s="5"/>
      <c r="BLV68" s="5"/>
      <c r="BLW68" s="5"/>
      <c r="BLX68" s="5"/>
      <c r="BLY68" s="5"/>
      <c r="BLZ68" s="5"/>
      <c r="BMA68" s="5"/>
      <c r="BMB68" s="5"/>
      <c r="BMC68" s="5"/>
      <c r="BMD68" s="5"/>
      <c r="BME68" s="5"/>
      <c r="BMF68" s="5"/>
      <c r="BMG68" s="5"/>
      <c r="BMH68" s="5"/>
      <c r="BMI68" s="5"/>
      <c r="BMJ68" s="5"/>
      <c r="BMK68" s="5"/>
      <c r="BML68" s="5"/>
      <c r="BMM68" s="5"/>
      <c r="BMN68" s="5"/>
      <c r="BMO68" s="5"/>
      <c r="BMP68" s="5"/>
      <c r="BMQ68" s="5"/>
      <c r="BMR68" s="5"/>
      <c r="BMS68" s="5"/>
      <c r="BMT68" s="5"/>
      <c r="BMU68" s="5"/>
      <c r="BMV68" s="5"/>
      <c r="BMW68" s="5"/>
      <c r="BMX68" s="5"/>
      <c r="BMY68" s="5"/>
      <c r="BMZ68" s="5"/>
      <c r="BNA68" s="5"/>
      <c r="BNB68" s="5"/>
      <c r="BNC68" s="5"/>
      <c r="BND68" s="5"/>
      <c r="BNE68" s="5"/>
      <c r="BNF68" s="5"/>
      <c r="BNG68" s="5"/>
      <c r="BNH68" s="5"/>
      <c r="BNI68" s="5"/>
      <c r="BNJ68" s="5"/>
      <c r="BNK68" s="5"/>
      <c r="BNL68" s="5"/>
      <c r="BNM68" s="5"/>
      <c r="BNN68" s="5"/>
      <c r="BNO68" s="5"/>
      <c r="BNP68" s="5"/>
      <c r="BNQ68" s="5"/>
      <c r="BNR68" s="5"/>
      <c r="BNS68" s="5"/>
      <c r="BNT68" s="5"/>
      <c r="BNU68" s="5"/>
      <c r="BNV68" s="5"/>
      <c r="BNW68" s="5"/>
      <c r="BNX68" s="5"/>
      <c r="BNY68" s="5"/>
      <c r="BNZ68" s="5"/>
      <c r="BOA68" s="5"/>
      <c r="BOB68" s="5"/>
      <c r="BOC68" s="5"/>
      <c r="BOD68" s="5"/>
      <c r="BOE68" s="5"/>
      <c r="BOF68" s="5"/>
      <c r="BOG68" s="5"/>
      <c r="BOH68" s="5"/>
      <c r="BOI68" s="5"/>
      <c r="BOJ68" s="5"/>
      <c r="BOK68" s="5"/>
      <c r="BOL68" s="5"/>
      <c r="BOM68" s="5"/>
      <c r="BON68" s="5"/>
      <c r="BOO68" s="5"/>
      <c r="BOP68" s="5"/>
      <c r="BOQ68" s="5"/>
      <c r="BOR68" s="5"/>
      <c r="BOS68" s="5"/>
      <c r="BOT68" s="5"/>
      <c r="BOU68" s="5"/>
      <c r="BOV68" s="5"/>
      <c r="BOW68" s="5"/>
      <c r="BOX68" s="5"/>
      <c r="BOY68" s="5"/>
      <c r="BOZ68" s="5"/>
      <c r="BPA68" s="5"/>
      <c r="BPB68" s="5"/>
      <c r="BPC68" s="5"/>
      <c r="BPD68" s="5"/>
      <c r="BPE68" s="5"/>
      <c r="BPF68" s="5"/>
      <c r="BPG68" s="5"/>
      <c r="BPH68" s="5"/>
      <c r="BPI68" s="5"/>
      <c r="BPJ68" s="5"/>
      <c r="BPK68" s="5"/>
      <c r="BPL68" s="5"/>
      <c r="BPM68" s="5"/>
      <c r="BPN68" s="5"/>
      <c r="BPO68" s="5"/>
      <c r="BPP68" s="5"/>
      <c r="BPQ68" s="5"/>
      <c r="BPR68" s="5"/>
      <c r="BPS68" s="5"/>
      <c r="BPT68" s="5"/>
      <c r="BPU68" s="5"/>
      <c r="BPV68" s="5"/>
      <c r="BPW68" s="5"/>
      <c r="BPX68" s="5"/>
      <c r="BPY68" s="5"/>
      <c r="BPZ68" s="5"/>
      <c r="BQA68" s="5"/>
      <c r="BQB68" s="5"/>
      <c r="BQC68" s="5"/>
      <c r="BQD68" s="5"/>
      <c r="BQE68" s="5"/>
      <c r="BQF68" s="5"/>
      <c r="BQG68" s="5"/>
      <c r="BQH68" s="5"/>
      <c r="BQI68" s="5"/>
      <c r="BQJ68" s="5"/>
      <c r="BQK68" s="5"/>
      <c r="BQL68" s="5"/>
      <c r="BQM68" s="5"/>
      <c r="BQN68" s="5"/>
      <c r="BQO68" s="5"/>
      <c r="BQP68" s="5"/>
      <c r="BQQ68" s="5"/>
      <c r="BQR68" s="5"/>
      <c r="BQS68" s="5"/>
      <c r="BQT68" s="5"/>
      <c r="BQU68" s="5"/>
      <c r="BQV68" s="5"/>
      <c r="BQW68" s="5"/>
      <c r="BQX68" s="5"/>
      <c r="BQY68" s="5"/>
      <c r="BQZ68" s="5"/>
      <c r="BRA68" s="5"/>
      <c r="BRB68" s="5"/>
      <c r="BRC68" s="5"/>
      <c r="BRD68" s="5"/>
      <c r="BRE68" s="5"/>
      <c r="BRF68" s="5"/>
      <c r="BRG68" s="5"/>
      <c r="BRH68" s="5"/>
      <c r="BRI68" s="5"/>
      <c r="BRJ68" s="5"/>
      <c r="BRK68" s="5"/>
      <c r="BRL68" s="5"/>
      <c r="BRM68" s="5"/>
      <c r="BRN68" s="5"/>
      <c r="BRO68" s="5"/>
      <c r="BRP68" s="5"/>
      <c r="BRQ68" s="5"/>
      <c r="BRR68" s="5"/>
      <c r="BRS68" s="5"/>
      <c r="BRT68" s="5"/>
      <c r="BRU68" s="5"/>
      <c r="BRV68" s="5"/>
      <c r="BRW68" s="5"/>
      <c r="BRX68" s="5"/>
      <c r="BRY68" s="5"/>
      <c r="BRZ68" s="5"/>
      <c r="BSA68" s="5"/>
      <c r="BSB68" s="5"/>
      <c r="BSC68" s="5"/>
      <c r="BSD68" s="5"/>
      <c r="BSE68" s="5"/>
      <c r="BSF68" s="5"/>
      <c r="BSG68" s="5"/>
      <c r="BSH68" s="5"/>
      <c r="BSI68" s="5"/>
      <c r="BSJ68" s="5"/>
      <c r="BSK68" s="5"/>
      <c r="BSL68" s="5"/>
      <c r="BSM68" s="5"/>
      <c r="BSN68" s="5"/>
      <c r="BSO68" s="5"/>
      <c r="BSP68" s="5"/>
      <c r="BSQ68" s="5"/>
      <c r="BSR68" s="5"/>
      <c r="BSS68" s="5"/>
      <c r="BST68" s="5"/>
      <c r="BSU68" s="5"/>
      <c r="BSV68" s="5"/>
      <c r="BSW68" s="5"/>
      <c r="BSX68" s="5"/>
      <c r="BSY68" s="5"/>
      <c r="BSZ68" s="5"/>
      <c r="BTA68" s="5"/>
      <c r="BTB68" s="5"/>
      <c r="BTC68" s="5"/>
      <c r="BTD68" s="5"/>
      <c r="BTE68" s="5"/>
      <c r="BTF68" s="5"/>
      <c r="BTG68" s="5"/>
      <c r="BTH68" s="5"/>
      <c r="BTI68" s="5"/>
      <c r="BTJ68" s="5"/>
      <c r="BTK68" s="5"/>
      <c r="BTL68" s="5"/>
      <c r="BTM68" s="5"/>
      <c r="BTN68" s="5"/>
      <c r="BTO68" s="5"/>
      <c r="BTP68" s="5"/>
      <c r="BTQ68" s="5"/>
      <c r="BTR68" s="5"/>
      <c r="BTS68" s="5"/>
      <c r="BTT68" s="5"/>
      <c r="BTU68" s="5"/>
      <c r="BTV68" s="5"/>
      <c r="BTW68" s="5"/>
      <c r="BTX68" s="5"/>
      <c r="BTY68" s="5"/>
      <c r="BTZ68" s="5"/>
      <c r="BUA68" s="5"/>
      <c r="BUB68" s="5"/>
      <c r="BUC68" s="5"/>
      <c r="BUD68" s="5"/>
      <c r="BUE68" s="5"/>
      <c r="BUF68" s="5"/>
      <c r="BUG68" s="5"/>
      <c r="BUH68" s="5"/>
      <c r="BUI68" s="5"/>
      <c r="BUJ68" s="5"/>
      <c r="BUK68" s="5"/>
      <c r="BUL68" s="5"/>
      <c r="BUM68" s="5"/>
      <c r="BUN68" s="5"/>
      <c r="BUO68" s="5"/>
      <c r="BUP68" s="5"/>
      <c r="BUQ68" s="5"/>
      <c r="BUR68" s="5"/>
      <c r="BUS68" s="5"/>
      <c r="BUT68" s="5"/>
      <c r="BUU68" s="5"/>
      <c r="BUV68" s="5"/>
      <c r="BUW68" s="5"/>
      <c r="BUX68" s="5"/>
      <c r="BUY68" s="5"/>
      <c r="BUZ68" s="5"/>
      <c r="BVA68" s="5"/>
      <c r="BVB68" s="5"/>
      <c r="BVC68" s="5"/>
      <c r="BVD68" s="5"/>
      <c r="BVE68" s="5"/>
      <c r="BVF68" s="5"/>
      <c r="BVG68" s="5"/>
      <c r="BVH68" s="5"/>
      <c r="BVI68" s="5"/>
      <c r="BVJ68" s="5"/>
      <c r="BVK68" s="5"/>
      <c r="BVL68" s="5"/>
      <c r="BVM68" s="5"/>
      <c r="BVN68" s="5"/>
      <c r="BVO68" s="5"/>
      <c r="BVP68" s="5"/>
      <c r="BVQ68" s="5"/>
      <c r="BVR68" s="5"/>
      <c r="BVS68" s="5"/>
      <c r="BVT68" s="5"/>
      <c r="BVU68" s="5"/>
      <c r="BVV68" s="5"/>
      <c r="BVW68" s="5"/>
      <c r="BVX68" s="5"/>
      <c r="BVY68" s="5"/>
      <c r="BVZ68" s="5"/>
      <c r="BWA68" s="5"/>
      <c r="BWB68" s="5"/>
      <c r="BWC68" s="5"/>
      <c r="BWD68" s="5"/>
      <c r="BWE68" s="5"/>
      <c r="BWF68" s="5"/>
      <c r="BWG68" s="5"/>
      <c r="BWH68" s="5"/>
      <c r="BWI68" s="5"/>
      <c r="BWJ68" s="5"/>
      <c r="BWK68" s="5"/>
      <c r="BWL68" s="5"/>
      <c r="BWM68" s="5"/>
      <c r="BWN68" s="5"/>
      <c r="BWO68" s="5"/>
      <c r="BWP68" s="5"/>
      <c r="BWQ68" s="5"/>
      <c r="BWR68" s="5"/>
      <c r="BWS68" s="5"/>
      <c r="BWT68" s="5"/>
      <c r="BWU68" s="5"/>
      <c r="BWV68" s="5"/>
      <c r="BWW68" s="5"/>
      <c r="BWX68" s="5"/>
      <c r="BWY68" s="5"/>
      <c r="BWZ68" s="5"/>
      <c r="BXA68" s="5"/>
      <c r="BXB68" s="5"/>
      <c r="BXC68" s="5"/>
      <c r="BXD68" s="5"/>
      <c r="BXE68" s="5"/>
      <c r="BXF68" s="5"/>
      <c r="BXG68" s="5"/>
      <c r="BXH68" s="5"/>
      <c r="BXI68" s="5"/>
      <c r="BXJ68" s="5"/>
      <c r="BXK68" s="5"/>
      <c r="BXL68" s="5"/>
      <c r="BXM68" s="5"/>
      <c r="BXN68" s="5"/>
      <c r="BXO68" s="5"/>
      <c r="BXP68" s="5"/>
      <c r="BXQ68" s="5"/>
      <c r="BXR68" s="5"/>
      <c r="BXS68" s="5"/>
      <c r="BXT68" s="5"/>
      <c r="BXU68" s="5"/>
      <c r="BXV68" s="5"/>
      <c r="BXW68" s="5"/>
      <c r="BXX68" s="5"/>
      <c r="BXY68" s="5"/>
      <c r="BXZ68" s="5"/>
      <c r="BYA68" s="5"/>
      <c r="BYB68" s="5"/>
      <c r="BYC68" s="5"/>
      <c r="BYD68" s="5"/>
      <c r="BYE68" s="5"/>
      <c r="BYF68" s="5"/>
      <c r="BYG68" s="5"/>
      <c r="BYH68" s="5"/>
      <c r="BYI68" s="5"/>
      <c r="BYJ68" s="5"/>
      <c r="BYK68" s="5"/>
      <c r="BYL68" s="5"/>
      <c r="BYM68" s="5"/>
      <c r="BYN68" s="5"/>
      <c r="BYO68" s="5"/>
      <c r="BYP68" s="5"/>
      <c r="BYQ68" s="5"/>
      <c r="BYR68" s="5"/>
      <c r="BYS68" s="5"/>
      <c r="BYT68" s="5"/>
      <c r="BYU68" s="5"/>
      <c r="BYV68" s="5"/>
      <c r="BYW68" s="5"/>
      <c r="BYX68" s="5"/>
      <c r="BYY68" s="5"/>
      <c r="BYZ68" s="5"/>
      <c r="BZA68" s="5"/>
      <c r="BZB68" s="5"/>
      <c r="BZC68" s="5"/>
      <c r="BZD68" s="5"/>
      <c r="BZE68" s="5"/>
      <c r="BZF68" s="5"/>
      <c r="BZG68" s="5"/>
      <c r="BZH68" s="5"/>
      <c r="BZI68" s="5"/>
      <c r="BZJ68" s="5"/>
      <c r="BZK68" s="5"/>
      <c r="BZL68" s="5"/>
      <c r="BZM68" s="5"/>
      <c r="BZN68" s="5"/>
      <c r="BZO68" s="5"/>
      <c r="BZP68" s="5"/>
      <c r="BZQ68" s="5"/>
      <c r="BZR68" s="5"/>
      <c r="BZS68" s="5"/>
      <c r="BZT68" s="5"/>
      <c r="BZU68" s="5"/>
      <c r="BZV68" s="5"/>
      <c r="BZW68" s="5"/>
      <c r="BZX68" s="5"/>
      <c r="BZY68" s="5"/>
      <c r="BZZ68" s="5"/>
      <c r="CAA68" s="5"/>
      <c r="CAB68" s="5"/>
      <c r="CAC68" s="5"/>
      <c r="CAD68" s="5"/>
      <c r="CAE68" s="5"/>
      <c r="CAF68" s="5"/>
      <c r="CAG68" s="5"/>
      <c r="CAH68" s="5"/>
      <c r="CAI68" s="5"/>
      <c r="CAJ68" s="5"/>
      <c r="CAK68" s="5"/>
      <c r="CAL68" s="5"/>
      <c r="CAM68" s="5"/>
      <c r="CAN68" s="5"/>
      <c r="CAO68" s="5"/>
      <c r="CAP68" s="5"/>
      <c r="CAQ68" s="5"/>
      <c r="CAR68" s="5"/>
      <c r="CAS68" s="5"/>
      <c r="CAT68" s="5"/>
      <c r="CAU68" s="5"/>
      <c r="CAV68" s="5"/>
      <c r="CAW68" s="5"/>
      <c r="CAX68" s="5"/>
      <c r="CAY68" s="5"/>
      <c r="CAZ68" s="5"/>
      <c r="CBA68" s="5"/>
      <c r="CBB68" s="5"/>
      <c r="CBC68" s="5"/>
      <c r="CBD68" s="5"/>
      <c r="CBE68" s="5"/>
      <c r="CBF68" s="5"/>
      <c r="CBG68" s="5"/>
      <c r="CBH68" s="5"/>
      <c r="CBI68" s="5"/>
      <c r="CBJ68" s="5"/>
      <c r="CBK68" s="5"/>
      <c r="CBL68" s="5"/>
      <c r="CBM68" s="5"/>
      <c r="CBN68" s="5"/>
      <c r="CBO68" s="5"/>
      <c r="CBP68" s="5"/>
      <c r="CBQ68" s="5"/>
      <c r="CBR68" s="5"/>
      <c r="CBS68" s="5"/>
      <c r="CBT68" s="5"/>
      <c r="CBU68" s="5"/>
      <c r="CBV68" s="5"/>
      <c r="CBW68" s="5"/>
      <c r="CBX68" s="5"/>
      <c r="CBY68" s="5"/>
      <c r="CBZ68" s="5"/>
      <c r="CCA68" s="5"/>
      <c r="CCB68" s="5"/>
      <c r="CCC68" s="5"/>
      <c r="CCD68" s="5"/>
      <c r="CCE68" s="5"/>
      <c r="CCF68" s="5"/>
      <c r="CCG68" s="5"/>
      <c r="CCH68" s="5"/>
      <c r="CCI68" s="5"/>
      <c r="CCJ68" s="5"/>
      <c r="CCK68" s="5"/>
      <c r="CCL68" s="5"/>
      <c r="CCM68" s="5"/>
      <c r="CCN68" s="5"/>
      <c r="CCO68" s="5"/>
      <c r="CCP68" s="5"/>
      <c r="CCQ68" s="5"/>
      <c r="CCR68" s="5"/>
      <c r="CCS68" s="5"/>
      <c r="CCT68" s="5"/>
      <c r="CCU68" s="5"/>
      <c r="CCV68" s="5"/>
      <c r="CCW68" s="5"/>
      <c r="CCX68" s="5"/>
      <c r="CCY68" s="5"/>
      <c r="CCZ68" s="5"/>
      <c r="CDA68" s="5"/>
      <c r="CDB68" s="5"/>
      <c r="CDC68" s="5"/>
      <c r="CDD68" s="5"/>
      <c r="CDE68" s="5"/>
      <c r="CDF68" s="5"/>
      <c r="CDG68" s="5"/>
      <c r="CDH68" s="5"/>
      <c r="CDI68" s="5"/>
      <c r="CDJ68" s="5"/>
      <c r="CDK68" s="5"/>
      <c r="CDL68" s="5"/>
      <c r="CDM68" s="5"/>
      <c r="CDN68" s="5"/>
      <c r="CDO68" s="5"/>
      <c r="CDP68" s="5"/>
      <c r="CDQ68" s="5"/>
      <c r="CDR68" s="5"/>
      <c r="CDS68" s="5"/>
      <c r="CDT68" s="5"/>
      <c r="CDU68" s="5"/>
      <c r="CDV68" s="5"/>
      <c r="CDW68" s="5"/>
      <c r="CDX68" s="5"/>
      <c r="CDY68" s="5"/>
      <c r="CDZ68" s="5"/>
      <c r="CEA68" s="5"/>
      <c r="CEB68" s="5"/>
      <c r="CEC68" s="5"/>
      <c r="CED68" s="5"/>
      <c r="CEE68" s="5"/>
      <c r="CEF68" s="5"/>
      <c r="CEG68" s="5"/>
      <c r="CEH68" s="5"/>
      <c r="CEI68" s="5"/>
      <c r="CEJ68" s="5"/>
      <c r="CEK68" s="5"/>
      <c r="CEL68" s="5"/>
      <c r="CEM68" s="5"/>
      <c r="CEN68" s="5"/>
      <c r="CEO68" s="5"/>
      <c r="CEP68" s="5"/>
      <c r="CEQ68" s="5"/>
      <c r="CER68" s="5"/>
      <c r="CES68" s="5"/>
      <c r="CET68" s="5"/>
      <c r="CEU68" s="5"/>
      <c r="CEV68" s="5"/>
      <c r="CEW68" s="5"/>
      <c r="CEX68" s="5"/>
      <c r="CEY68" s="5"/>
      <c r="CEZ68" s="5"/>
      <c r="CFA68" s="5"/>
      <c r="CFB68" s="5"/>
      <c r="CFC68" s="5"/>
      <c r="CFD68" s="5"/>
      <c r="CFE68" s="5"/>
      <c r="CFF68" s="5"/>
      <c r="CFG68" s="5"/>
      <c r="CFH68" s="5"/>
      <c r="CFI68" s="5"/>
      <c r="CFJ68" s="5"/>
      <c r="CFK68" s="5"/>
      <c r="CFL68" s="5"/>
      <c r="CFM68" s="5"/>
      <c r="CFN68" s="5"/>
      <c r="CFO68" s="5"/>
      <c r="CFP68" s="5"/>
      <c r="CFQ68" s="5"/>
      <c r="CFR68" s="5"/>
      <c r="CFS68" s="5"/>
      <c r="CFT68" s="5"/>
      <c r="CFU68" s="5"/>
      <c r="CFV68" s="5"/>
      <c r="CFW68" s="5"/>
      <c r="CFX68" s="5"/>
      <c r="CFY68" s="5"/>
      <c r="CFZ68" s="5"/>
      <c r="CGA68" s="5"/>
      <c r="CGB68" s="5"/>
      <c r="CGC68" s="5"/>
      <c r="CGD68" s="5"/>
      <c r="CGE68" s="5"/>
      <c r="CGF68" s="5"/>
      <c r="CGG68" s="5"/>
      <c r="CGH68" s="5"/>
      <c r="CGI68" s="5"/>
      <c r="CGJ68" s="5"/>
      <c r="CGK68" s="5"/>
      <c r="CGL68" s="5"/>
      <c r="CGM68" s="5"/>
      <c r="CGN68" s="5"/>
      <c r="CGO68" s="5"/>
      <c r="CGP68" s="5"/>
      <c r="CGQ68" s="5"/>
      <c r="CGR68" s="5"/>
      <c r="CGS68" s="5"/>
      <c r="CGT68" s="5"/>
      <c r="CGU68" s="5"/>
      <c r="CGV68" s="5"/>
      <c r="CGW68" s="5"/>
      <c r="CGX68" s="5"/>
      <c r="CGY68" s="5"/>
      <c r="CGZ68" s="5"/>
      <c r="CHA68" s="5"/>
      <c r="CHB68" s="5"/>
      <c r="CHC68" s="5"/>
      <c r="CHD68" s="5"/>
      <c r="CHE68" s="5"/>
      <c r="CHF68" s="5"/>
      <c r="CHG68" s="5"/>
      <c r="CHH68" s="5"/>
      <c r="CHI68" s="5"/>
      <c r="CHJ68" s="5"/>
      <c r="CHK68" s="5"/>
      <c r="CHL68" s="5"/>
      <c r="CHM68" s="5"/>
      <c r="CHN68" s="5"/>
      <c r="CHO68" s="5"/>
      <c r="CHP68" s="5"/>
      <c r="CHQ68" s="5"/>
      <c r="CHR68" s="5"/>
      <c r="CHS68" s="5"/>
      <c r="CHT68" s="5"/>
      <c r="CHU68" s="5"/>
      <c r="CHV68" s="5"/>
      <c r="CHW68" s="5"/>
      <c r="CHX68" s="5"/>
      <c r="CHY68" s="5"/>
      <c r="CHZ68" s="5"/>
      <c r="CIA68" s="5"/>
      <c r="CIB68" s="5"/>
      <c r="CIC68" s="5"/>
      <c r="CID68" s="5"/>
      <c r="CIE68" s="5"/>
      <c r="CIF68" s="5"/>
      <c r="CIG68" s="5"/>
      <c r="CIH68" s="5"/>
      <c r="CII68" s="5"/>
      <c r="CIJ68" s="5"/>
      <c r="CIK68" s="5"/>
      <c r="CIL68" s="5"/>
      <c r="CIM68" s="5"/>
      <c r="CIN68" s="5"/>
      <c r="CIO68" s="5"/>
      <c r="CIP68" s="5"/>
      <c r="CIQ68" s="5"/>
      <c r="CIR68" s="5"/>
      <c r="CIS68" s="5"/>
      <c r="CIT68" s="5"/>
      <c r="CIU68" s="5"/>
      <c r="CIV68" s="5"/>
      <c r="CIW68" s="5"/>
      <c r="CIX68" s="5"/>
      <c r="CIY68" s="5"/>
      <c r="CIZ68" s="5"/>
      <c r="CJA68" s="5"/>
      <c r="CJB68" s="5"/>
      <c r="CJC68" s="5"/>
      <c r="CJD68" s="5"/>
      <c r="CJE68" s="5"/>
      <c r="CJF68" s="5"/>
      <c r="CJG68" s="5"/>
      <c r="CJH68" s="5"/>
      <c r="CJI68" s="5"/>
      <c r="CJJ68" s="5"/>
      <c r="CJK68" s="5"/>
      <c r="CJL68" s="5"/>
      <c r="CJM68" s="5"/>
      <c r="CJN68" s="5"/>
      <c r="CJO68" s="5"/>
      <c r="CJP68" s="5"/>
      <c r="CJQ68" s="5"/>
      <c r="CJR68" s="5"/>
      <c r="CJS68" s="5"/>
      <c r="CJT68" s="5"/>
      <c r="CJU68" s="5"/>
      <c r="CJV68" s="5"/>
      <c r="CJW68" s="5"/>
      <c r="CJX68" s="5"/>
      <c r="CJY68" s="5"/>
      <c r="CJZ68" s="5"/>
      <c r="CKA68" s="5"/>
      <c r="CKB68" s="5"/>
      <c r="CKC68" s="5"/>
      <c r="CKD68" s="5"/>
      <c r="CKE68" s="5"/>
      <c r="CKF68" s="5"/>
      <c r="CKG68" s="5"/>
      <c r="CKH68" s="5"/>
      <c r="CKI68" s="5"/>
      <c r="CKJ68" s="5"/>
      <c r="CKK68" s="5"/>
      <c r="CKL68" s="5"/>
      <c r="CKM68" s="5"/>
      <c r="CKN68" s="5"/>
      <c r="CKO68" s="5"/>
      <c r="CKP68" s="5"/>
      <c r="CKQ68" s="5"/>
      <c r="CKR68" s="5"/>
      <c r="CKS68" s="5"/>
      <c r="CKT68" s="5"/>
      <c r="CKU68" s="5"/>
      <c r="CKV68" s="5"/>
      <c r="CKW68" s="5"/>
      <c r="CKX68" s="5"/>
      <c r="CKY68" s="5"/>
      <c r="CKZ68" s="5"/>
      <c r="CLA68" s="5"/>
      <c r="CLB68" s="5"/>
      <c r="CLC68" s="5"/>
      <c r="CLD68" s="5"/>
      <c r="CLE68" s="5"/>
      <c r="CLF68" s="5"/>
      <c r="CLG68" s="5"/>
      <c r="CLH68" s="5"/>
      <c r="CLI68" s="5"/>
      <c r="CLJ68" s="5"/>
      <c r="CLK68" s="5"/>
      <c r="CLL68" s="5"/>
      <c r="CLM68" s="5"/>
      <c r="CLN68" s="5"/>
      <c r="CLO68" s="5"/>
      <c r="CLP68" s="5"/>
      <c r="CLQ68" s="5"/>
      <c r="CLR68" s="5"/>
      <c r="CLS68" s="5"/>
      <c r="CLT68" s="5"/>
      <c r="CLU68" s="5"/>
      <c r="CLV68" s="5"/>
      <c r="CLW68" s="5"/>
      <c r="CLX68" s="5"/>
      <c r="CLY68" s="5"/>
      <c r="CLZ68" s="5"/>
      <c r="CMA68" s="5"/>
      <c r="CMB68" s="5"/>
      <c r="CMC68" s="5"/>
      <c r="CMD68" s="5"/>
      <c r="CME68" s="5"/>
      <c r="CMF68" s="5"/>
      <c r="CMG68" s="5"/>
      <c r="CMH68" s="5"/>
      <c r="CMI68" s="5"/>
      <c r="CMJ68" s="5"/>
      <c r="CMK68" s="5"/>
      <c r="CML68" s="5"/>
      <c r="CMM68" s="5"/>
      <c r="CMN68" s="5"/>
      <c r="CMO68" s="5"/>
      <c r="CMP68" s="5"/>
      <c r="CMQ68" s="5"/>
      <c r="CMR68" s="5"/>
      <c r="CMS68" s="5"/>
      <c r="CMT68" s="5"/>
      <c r="CMU68" s="5"/>
      <c r="CMV68" s="5"/>
      <c r="CMW68" s="5"/>
      <c r="CMX68" s="5"/>
      <c r="CMY68" s="5"/>
      <c r="CMZ68" s="5"/>
      <c r="CNA68" s="5"/>
      <c r="CNB68" s="5"/>
      <c r="CNC68" s="5"/>
      <c r="CND68" s="5"/>
      <c r="CNE68" s="5"/>
      <c r="CNF68" s="5"/>
      <c r="CNG68" s="5"/>
      <c r="CNH68" s="5"/>
      <c r="CNI68" s="5"/>
      <c r="CNJ68" s="5"/>
      <c r="CNK68" s="5"/>
      <c r="CNL68" s="5"/>
      <c r="CNM68" s="5"/>
      <c r="CNN68" s="5"/>
      <c r="CNO68" s="5"/>
      <c r="CNP68" s="5"/>
      <c r="CNQ68" s="5"/>
      <c r="CNR68" s="5"/>
      <c r="CNS68" s="5"/>
      <c r="CNT68" s="5"/>
      <c r="CNU68" s="5"/>
      <c r="CNV68" s="5"/>
      <c r="CNW68" s="5"/>
      <c r="CNX68" s="5"/>
      <c r="CNY68" s="5"/>
      <c r="CNZ68" s="5"/>
      <c r="COA68" s="5"/>
      <c r="COB68" s="5"/>
      <c r="COC68" s="5"/>
      <c r="COD68" s="5"/>
      <c r="COE68" s="5"/>
      <c r="COF68" s="5"/>
      <c r="COG68" s="5"/>
      <c r="COH68" s="5"/>
      <c r="COI68" s="5"/>
      <c r="COJ68" s="5"/>
      <c r="COK68" s="5"/>
      <c r="COL68" s="5"/>
      <c r="COM68" s="5"/>
      <c r="CON68" s="5"/>
      <c r="COO68" s="5"/>
      <c r="COP68" s="5"/>
      <c r="COQ68" s="5"/>
      <c r="COR68" s="5"/>
      <c r="COS68" s="5"/>
      <c r="COT68" s="5"/>
      <c r="COU68" s="5"/>
      <c r="COV68" s="5"/>
      <c r="COW68" s="5"/>
      <c r="COX68" s="5"/>
      <c r="COY68" s="5"/>
      <c r="COZ68" s="5"/>
      <c r="CPA68" s="5"/>
      <c r="CPB68" s="5"/>
      <c r="CPC68" s="5"/>
      <c r="CPD68" s="5"/>
      <c r="CPE68" s="5"/>
      <c r="CPF68" s="5"/>
      <c r="CPG68" s="5"/>
      <c r="CPH68" s="5"/>
      <c r="CPI68" s="5"/>
      <c r="CPJ68" s="5"/>
      <c r="CPK68" s="5"/>
      <c r="CPL68" s="5"/>
      <c r="CPM68" s="5"/>
      <c r="CPN68" s="5"/>
      <c r="CPO68" s="5"/>
      <c r="CPP68" s="5"/>
      <c r="CPQ68" s="5"/>
      <c r="CPR68" s="5"/>
      <c r="CPS68" s="5"/>
      <c r="CPT68" s="5"/>
      <c r="CPU68" s="5"/>
      <c r="CPV68" s="5"/>
      <c r="CPW68" s="5"/>
      <c r="CPX68" s="5"/>
      <c r="CPY68" s="5"/>
      <c r="CPZ68" s="5"/>
      <c r="CQA68" s="5"/>
      <c r="CQB68" s="5"/>
      <c r="CQC68" s="5"/>
      <c r="CQD68" s="5"/>
      <c r="CQE68" s="5"/>
      <c r="CQF68" s="5"/>
      <c r="CQG68" s="5"/>
      <c r="CQH68" s="5"/>
      <c r="CQI68" s="5"/>
      <c r="CQJ68" s="5"/>
      <c r="CQK68" s="5"/>
      <c r="CQL68" s="5"/>
      <c r="CQM68" s="5"/>
      <c r="CQN68" s="5"/>
      <c r="CQO68" s="5"/>
      <c r="CQP68" s="5"/>
      <c r="CQQ68" s="5"/>
      <c r="CQR68" s="5"/>
      <c r="CQS68" s="5"/>
      <c r="CQT68" s="5"/>
      <c r="CQU68" s="5"/>
      <c r="CQV68" s="5"/>
      <c r="CQW68" s="5"/>
      <c r="CQX68" s="5"/>
      <c r="CQY68" s="5"/>
      <c r="CQZ68" s="5"/>
      <c r="CRA68" s="5"/>
      <c r="CRB68" s="5"/>
      <c r="CRC68" s="5"/>
      <c r="CRD68" s="5"/>
      <c r="CRE68" s="5"/>
      <c r="CRF68" s="5"/>
      <c r="CRG68" s="5"/>
      <c r="CRH68" s="5"/>
      <c r="CRI68" s="5"/>
      <c r="CRJ68" s="5"/>
      <c r="CRK68" s="5"/>
      <c r="CRL68" s="5"/>
      <c r="CRM68" s="5"/>
      <c r="CRN68" s="5"/>
      <c r="CRO68" s="5"/>
      <c r="CRP68" s="5"/>
      <c r="CRQ68" s="5"/>
      <c r="CRR68" s="5"/>
      <c r="CRS68" s="5"/>
      <c r="CRT68" s="5"/>
      <c r="CRU68" s="5"/>
      <c r="CRV68" s="5"/>
      <c r="CRW68" s="5"/>
      <c r="CRX68" s="5"/>
      <c r="CRY68" s="5"/>
      <c r="CRZ68" s="5"/>
      <c r="CSA68" s="5"/>
      <c r="CSB68" s="5"/>
      <c r="CSC68" s="5"/>
      <c r="CSD68" s="5"/>
      <c r="CSE68" s="5"/>
      <c r="CSF68" s="5"/>
      <c r="CSG68" s="5"/>
      <c r="CSH68" s="5"/>
      <c r="CSI68" s="5"/>
      <c r="CSJ68" s="5"/>
      <c r="CSK68" s="5"/>
      <c r="CSL68" s="5"/>
      <c r="CSM68" s="5"/>
      <c r="CSN68" s="5"/>
      <c r="CSO68" s="5"/>
      <c r="CSP68" s="5"/>
      <c r="CSQ68" s="5"/>
      <c r="CSR68" s="5"/>
      <c r="CSS68" s="5"/>
      <c r="CST68" s="5"/>
      <c r="CSU68" s="5"/>
      <c r="CSV68" s="5"/>
      <c r="CSW68" s="5"/>
      <c r="CSX68" s="5"/>
      <c r="CSY68" s="5"/>
      <c r="CSZ68" s="5"/>
      <c r="CTA68" s="5"/>
      <c r="CTB68" s="5"/>
      <c r="CTC68" s="5"/>
      <c r="CTD68" s="5"/>
      <c r="CTE68" s="5"/>
      <c r="CTF68" s="5"/>
      <c r="CTG68" s="5"/>
      <c r="CTH68" s="5"/>
      <c r="CTI68" s="5"/>
      <c r="CTJ68" s="5"/>
      <c r="CTK68" s="5"/>
      <c r="CTL68" s="5"/>
      <c r="CTM68" s="5"/>
      <c r="CTN68" s="5"/>
      <c r="CTO68" s="5"/>
      <c r="CTP68" s="5"/>
      <c r="CTQ68" s="5"/>
      <c r="CTR68" s="5"/>
      <c r="CTS68" s="5"/>
      <c r="CTT68" s="5"/>
      <c r="CTU68" s="5"/>
      <c r="CTV68" s="5"/>
      <c r="CTW68" s="5"/>
      <c r="CTX68" s="5"/>
      <c r="CTY68" s="5"/>
      <c r="CTZ68" s="5"/>
      <c r="CUA68" s="5"/>
      <c r="CUB68" s="5"/>
      <c r="CUC68" s="5"/>
      <c r="CUD68" s="5"/>
      <c r="CUE68" s="5"/>
      <c r="CUF68" s="5"/>
      <c r="CUG68" s="5"/>
      <c r="CUH68" s="5"/>
      <c r="CUI68" s="5"/>
      <c r="CUJ68" s="5"/>
      <c r="CUK68" s="5"/>
      <c r="CUL68" s="5"/>
      <c r="CUM68" s="5"/>
      <c r="CUN68" s="5"/>
      <c r="CUO68" s="5"/>
      <c r="CUP68" s="5"/>
      <c r="CUQ68" s="5"/>
      <c r="CUR68" s="5"/>
      <c r="CUS68" s="5"/>
      <c r="CUT68" s="5"/>
      <c r="CUU68" s="5"/>
      <c r="CUV68" s="5"/>
      <c r="CUW68" s="5"/>
      <c r="CUX68" s="5"/>
      <c r="CUY68" s="5"/>
      <c r="CUZ68" s="5"/>
      <c r="CVA68" s="5"/>
      <c r="CVB68" s="5"/>
      <c r="CVC68" s="5"/>
      <c r="CVD68" s="5"/>
      <c r="CVE68" s="5"/>
      <c r="CVF68" s="5"/>
      <c r="CVG68" s="5"/>
      <c r="CVH68" s="5"/>
      <c r="CVI68" s="5"/>
      <c r="CVJ68" s="5"/>
      <c r="CVK68" s="5"/>
      <c r="CVL68" s="5"/>
      <c r="CVM68" s="5"/>
      <c r="CVN68" s="5"/>
      <c r="CVO68" s="5"/>
      <c r="CVP68" s="5"/>
      <c r="CVQ68" s="5"/>
      <c r="CVR68" s="5"/>
      <c r="CVS68" s="5"/>
      <c r="CVT68" s="5"/>
      <c r="CVU68" s="5"/>
      <c r="CVV68" s="5"/>
      <c r="CVW68" s="5"/>
      <c r="CVX68" s="5"/>
      <c r="CVY68" s="5"/>
      <c r="CVZ68" s="5"/>
      <c r="CWA68" s="5"/>
      <c r="CWB68" s="5"/>
      <c r="CWC68" s="5"/>
      <c r="CWD68" s="5"/>
      <c r="CWE68" s="5"/>
      <c r="CWF68" s="5"/>
      <c r="CWG68" s="5"/>
      <c r="CWH68" s="5"/>
      <c r="CWI68" s="5"/>
      <c r="CWJ68" s="5"/>
      <c r="CWK68" s="5"/>
      <c r="CWL68" s="5"/>
      <c r="CWM68" s="5"/>
      <c r="CWN68" s="5"/>
      <c r="CWO68" s="5"/>
      <c r="CWP68" s="5"/>
      <c r="CWQ68" s="5"/>
      <c r="CWR68" s="5"/>
      <c r="CWS68" s="5"/>
      <c r="CWT68" s="5"/>
      <c r="CWU68" s="5"/>
      <c r="CWV68" s="5"/>
      <c r="CWW68" s="5"/>
      <c r="CWX68" s="5"/>
      <c r="CWY68" s="5"/>
      <c r="CWZ68" s="5"/>
      <c r="CXA68" s="5"/>
      <c r="CXB68" s="5"/>
      <c r="CXC68" s="5"/>
      <c r="CXD68" s="5"/>
      <c r="CXE68" s="5"/>
      <c r="CXF68" s="5"/>
      <c r="CXG68" s="5"/>
      <c r="CXH68" s="5"/>
      <c r="CXI68" s="5"/>
      <c r="CXJ68" s="5"/>
      <c r="CXK68" s="5"/>
      <c r="CXL68" s="5"/>
      <c r="CXM68" s="5"/>
      <c r="CXN68" s="5"/>
      <c r="CXO68" s="5"/>
      <c r="CXP68" s="5"/>
      <c r="CXQ68" s="5"/>
      <c r="CXR68" s="5"/>
      <c r="CXS68" s="5"/>
      <c r="CXT68" s="5"/>
      <c r="CXU68" s="5"/>
      <c r="CXV68" s="5"/>
      <c r="CXW68" s="5"/>
      <c r="CXX68" s="5"/>
      <c r="CXY68" s="5"/>
      <c r="CXZ68" s="5"/>
      <c r="CYA68" s="5"/>
      <c r="CYB68" s="5"/>
      <c r="CYC68" s="5"/>
      <c r="CYD68" s="5"/>
      <c r="CYE68" s="5"/>
      <c r="CYF68" s="5"/>
      <c r="CYG68" s="5"/>
      <c r="CYH68" s="5"/>
      <c r="CYI68" s="5"/>
      <c r="CYJ68" s="5"/>
      <c r="CYK68" s="5"/>
      <c r="CYL68" s="5"/>
      <c r="CYM68" s="5"/>
      <c r="CYN68" s="5"/>
      <c r="CYO68" s="5"/>
      <c r="CYP68" s="5"/>
      <c r="CYQ68" s="5"/>
      <c r="CYR68" s="5"/>
      <c r="CYS68" s="5"/>
      <c r="CYT68" s="5"/>
      <c r="CYU68" s="5"/>
      <c r="CYV68" s="5"/>
      <c r="CYW68" s="5"/>
      <c r="CYX68" s="5"/>
      <c r="CYY68" s="5"/>
      <c r="CYZ68" s="5"/>
      <c r="CZA68" s="5"/>
      <c r="CZB68" s="5"/>
      <c r="CZC68" s="5"/>
      <c r="CZD68" s="5"/>
      <c r="CZE68" s="5"/>
      <c r="CZF68" s="5"/>
      <c r="CZG68" s="5"/>
      <c r="CZH68" s="5"/>
      <c r="CZI68" s="5"/>
      <c r="CZJ68" s="5"/>
      <c r="CZK68" s="5"/>
      <c r="CZL68" s="5"/>
      <c r="CZM68" s="5"/>
      <c r="CZN68" s="5"/>
      <c r="CZO68" s="5"/>
      <c r="CZP68" s="5"/>
      <c r="CZQ68" s="5"/>
      <c r="CZR68" s="5"/>
      <c r="CZS68" s="5"/>
      <c r="CZT68" s="5"/>
      <c r="CZU68" s="5"/>
      <c r="CZV68" s="5"/>
      <c r="CZW68" s="5"/>
      <c r="CZX68" s="5"/>
      <c r="CZY68" s="5"/>
      <c r="CZZ68" s="5"/>
      <c r="DAA68" s="5"/>
      <c r="DAB68" s="5"/>
      <c r="DAC68" s="5"/>
      <c r="DAD68" s="5"/>
      <c r="DAE68" s="5"/>
      <c r="DAF68" s="5"/>
      <c r="DAG68" s="5"/>
      <c r="DAH68" s="5"/>
      <c r="DAI68" s="5"/>
      <c r="DAJ68" s="5"/>
      <c r="DAK68" s="5"/>
      <c r="DAL68" s="5"/>
      <c r="DAM68" s="5"/>
      <c r="DAN68" s="5"/>
      <c r="DAO68" s="5"/>
      <c r="DAP68" s="5"/>
      <c r="DAQ68" s="5"/>
      <c r="DAR68" s="5"/>
      <c r="DAS68" s="5"/>
      <c r="DAT68" s="5"/>
      <c r="DAU68" s="5"/>
      <c r="DAV68" s="5"/>
      <c r="DAW68" s="5"/>
      <c r="DAX68" s="5"/>
      <c r="DAY68" s="5"/>
      <c r="DAZ68" s="5"/>
      <c r="DBA68" s="5"/>
      <c r="DBB68" s="5"/>
      <c r="DBC68" s="5"/>
      <c r="DBD68" s="5"/>
      <c r="DBE68" s="5"/>
      <c r="DBF68" s="5"/>
      <c r="DBG68" s="5"/>
      <c r="DBH68" s="5"/>
      <c r="DBI68" s="5"/>
      <c r="DBJ68" s="5"/>
      <c r="DBK68" s="5"/>
      <c r="DBL68" s="5"/>
      <c r="DBM68" s="5"/>
      <c r="DBN68" s="5"/>
      <c r="DBO68" s="5"/>
      <c r="DBP68" s="5"/>
      <c r="DBQ68" s="5"/>
      <c r="DBR68" s="5"/>
      <c r="DBS68" s="5"/>
      <c r="DBT68" s="5"/>
      <c r="DBU68" s="5"/>
      <c r="DBV68" s="5"/>
      <c r="DBW68" s="5"/>
      <c r="DBX68" s="5"/>
      <c r="DBY68" s="5"/>
      <c r="DBZ68" s="5"/>
      <c r="DCA68" s="5"/>
      <c r="DCB68" s="5"/>
      <c r="DCC68" s="5"/>
      <c r="DCD68" s="5"/>
      <c r="DCE68" s="5"/>
      <c r="DCF68" s="5"/>
      <c r="DCG68" s="5"/>
      <c r="DCH68" s="5"/>
      <c r="DCI68" s="5"/>
      <c r="DCJ68" s="5"/>
      <c r="DCK68" s="5"/>
      <c r="DCL68" s="5"/>
      <c r="DCM68" s="5"/>
      <c r="DCN68" s="5"/>
      <c r="DCO68" s="5"/>
      <c r="DCP68" s="5"/>
      <c r="DCQ68" s="5"/>
      <c r="DCR68" s="5"/>
      <c r="DCS68" s="5"/>
      <c r="DCT68" s="5"/>
      <c r="DCU68" s="5"/>
      <c r="DCV68" s="5"/>
      <c r="DCW68" s="5"/>
      <c r="DCX68" s="5"/>
      <c r="DCY68" s="5"/>
      <c r="DCZ68" s="5"/>
      <c r="DDA68" s="5"/>
      <c r="DDB68" s="5"/>
      <c r="DDC68" s="5"/>
      <c r="DDD68" s="5"/>
      <c r="DDE68" s="5"/>
      <c r="DDF68" s="5"/>
      <c r="DDG68" s="5"/>
      <c r="DDH68" s="5"/>
      <c r="DDI68" s="5"/>
      <c r="DDJ68" s="5"/>
      <c r="DDK68" s="5"/>
      <c r="DDL68" s="5"/>
      <c r="DDM68" s="5"/>
      <c r="DDN68" s="5"/>
      <c r="DDO68" s="5"/>
      <c r="DDP68" s="5"/>
      <c r="DDQ68" s="5"/>
      <c r="DDR68" s="5"/>
      <c r="DDS68" s="5"/>
      <c r="DDT68" s="5"/>
      <c r="DDU68" s="5"/>
      <c r="DDV68" s="5"/>
      <c r="DDW68" s="5"/>
      <c r="DDX68" s="5"/>
      <c r="DDY68" s="5"/>
      <c r="DDZ68" s="5"/>
      <c r="DEA68" s="5"/>
      <c r="DEB68" s="5"/>
      <c r="DEC68" s="5"/>
      <c r="DED68" s="5"/>
      <c r="DEE68" s="5"/>
      <c r="DEF68" s="5"/>
      <c r="DEG68" s="5"/>
      <c r="DEH68" s="5"/>
      <c r="DEI68" s="5"/>
      <c r="DEJ68" s="5"/>
      <c r="DEK68" s="5"/>
      <c r="DEL68" s="5"/>
      <c r="DEM68" s="5"/>
      <c r="DEN68" s="5"/>
      <c r="DEO68" s="5"/>
      <c r="DEP68" s="5"/>
      <c r="DEQ68" s="5"/>
      <c r="DER68" s="5"/>
      <c r="DES68" s="5"/>
      <c r="DET68" s="5"/>
      <c r="DEU68" s="5"/>
      <c r="DEV68" s="5"/>
      <c r="DEW68" s="5"/>
      <c r="DEX68" s="5"/>
      <c r="DEY68" s="5"/>
      <c r="DEZ68" s="5"/>
      <c r="DFA68" s="5"/>
      <c r="DFB68" s="5"/>
      <c r="DFC68" s="5"/>
      <c r="DFD68" s="5"/>
      <c r="DFE68" s="5"/>
      <c r="DFF68" s="5"/>
      <c r="DFG68" s="5"/>
      <c r="DFH68" s="5"/>
      <c r="DFI68" s="5"/>
      <c r="DFJ68" s="5"/>
      <c r="DFK68" s="5"/>
      <c r="DFL68" s="5"/>
      <c r="DFM68" s="5"/>
      <c r="DFN68" s="5"/>
      <c r="DFO68" s="5"/>
      <c r="DFP68" s="5"/>
      <c r="DFQ68" s="5"/>
      <c r="DFR68" s="5"/>
      <c r="DFS68" s="5"/>
      <c r="DFT68" s="5"/>
      <c r="DFU68" s="5"/>
      <c r="DFV68" s="5"/>
      <c r="DFW68" s="5"/>
      <c r="DFX68" s="5"/>
      <c r="DFY68" s="5"/>
      <c r="DFZ68" s="5"/>
      <c r="DGA68" s="5"/>
      <c r="DGB68" s="5"/>
      <c r="DGC68" s="5"/>
      <c r="DGD68" s="5"/>
      <c r="DGE68" s="5"/>
      <c r="DGF68" s="5"/>
      <c r="DGG68" s="5"/>
      <c r="DGH68" s="5"/>
      <c r="DGI68" s="5"/>
      <c r="DGJ68" s="5"/>
      <c r="DGK68" s="5"/>
      <c r="DGL68" s="5"/>
      <c r="DGM68" s="5"/>
      <c r="DGN68" s="5"/>
      <c r="DGO68" s="5"/>
      <c r="DGP68" s="5"/>
      <c r="DGQ68" s="5"/>
      <c r="DGR68" s="5"/>
      <c r="DGS68" s="5"/>
      <c r="DGT68" s="5"/>
      <c r="DGU68" s="5"/>
      <c r="DGV68" s="5"/>
      <c r="DGW68" s="5"/>
      <c r="DGX68" s="5"/>
      <c r="DGY68" s="5"/>
      <c r="DGZ68" s="5"/>
      <c r="DHA68" s="5"/>
      <c r="DHB68" s="5"/>
      <c r="DHC68" s="5"/>
      <c r="DHD68" s="5"/>
      <c r="DHE68" s="5"/>
      <c r="DHF68" s="5"/>
      <c r="DHG68" s="5"/>
      <c r="DHH68" s="5"/>
      <c r="DHI68" s="5"/>
      <c r="DHJ68" s="5"/>
      <c r="DHK68" s="5"/>
      <c r="DHL68" s="5"/>
      <c r="DHM68" s="5"/>
      <c r="DHN68" s="5"/>
      <c r="DHO68" s="5"/>
      <c r="DHP68" s="5"/>
      <c r="DHQ68" s="5"/>
      <c r="DHR68" s="5"/>
      <c r="DHS68" s="6"/>
      <c r="DHT68" s="6"/>
      <c r="DHU68" s="6"/>
      <c r="DHV68" s="6"/>
      <c r="DHW68" s="6"/>
      <c r="DHX68" s="6"/>
      <c r="DHY68" s="6"/>
      <c r="DHZ68" s="6"/>
    </row>
    <row r="69" s="119" customFormat="true" ht="69.75" hidden="false" customHeight="true" outlineLevel="0" collapsed="false">
      <c r="A69" s="69" t="n">
        <f aca="false">A66+1</f>
        <v>36</v>
      </c>
      <c r="B69" s="58"/>
      <c r="C69" s="58"/>
      <c r="D69" s="58" t="s">
        <v>115</v>
      </c>
      <c r="E69" s="58" t="n">
        <v>0.01</v>
      </c>
      <c r="F69" s="118" t="s">
        <v>202</v>
      </c>
      <c r="G69" s="69" t="s">
        <v>203</v>
      </c>
      <c r="H69" s="58" t="s">
        <v>115</v>
      </c>
      <c r="I69" s="58" t="n">
        <f aca="false">83</f>
        <v>83</v>
      </c>
      <c r="J69" s="65" t="s">
        <v>181</v>
      </c>
      <c r="K69" s="68" t="n">
        <v>3</v>
      </c>
      <c r="L69" s="68" t="n">
        <v>2</v>
      </c>
      <c r="M69" s="60" t="n">
        <f aca="false">E69*I69*L69</f>
        <v>1.66</v>
      </c>
      <c r="N69" s="58" t="s">
        <v>204</v>
      </c>
      <c r="O69" s="58" t="s">
        <v>82</v>
      </c>
      <c r="P69" s="60" t="n">
        <v>50</v>
      </c>
      <c r="Q69" s="61" t="n">
        <f aca="false">P69*$L$69*$E$69</f>
        <v>1</v>
      </c>
      <c r="R69" s="61" t="s">
        <v>205</v>
      </c>
      <c r="S69" s="58"/>
      <c r="T69" s="75"/>
      <c r="U69" s="58"/>
      <c r="V69" s="58"/>
      <c r="W69" s="112"/>
      <c r="X69" s="58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  <c r="ALK69" s="5"/>
      <c r="ALL69" s="5"/>
      <c r="ALM69" s="5"/>
      <c r="ALN69" s="5"/>
      <c r="ALO69" s="5"/>
      <c r="ALP69" s="5"/>
      <c r="ALQ69" s="5"/>
      <c r="ALR69" s="5"/>
      <c r="ALS69" s="5"/>
      <c r="ALT69" s="5"/>
      <c r="ALU69" s="5"/>
      <c r="ALV69" s="5"/>
      <c r="ALW69" s="5"/>
      <c r="ALX69" s="5"/>
      <c r="ALY69" s="5"/>
      <c r="ALZ69" s="5"/>
      <c r="AMA69" s="5"/>
      <c r="AMB69" s="5"/>
      <c r="AMC69" s="5"/>
      <c r="AMD69" s="5"/>
      <c r="AME69" s="5"/>
      <c r="AMF69" s="5"/>
      <c r="AMG69" s="5"/>
      <c r="AMH69" s="5"/>
      <c r="AMI69" s="5"/>
      <c r="AMJ69" s="5"/>
      <c r="AMK69" s="5"/>
      <c r="AML69" s="5"/>
      <c r="AMM69" s="5"/>
      <c r="AMN69" s="5"/>
      <c r="AMO69" s="5"/>
      <c r="AMP69" s="5"/>
      <c r="AMQ69" s="5"/>
      <c r="AMR69" s="5"/>
      <c r="AMS69" s="5"/>
      <c r="AMT69" s="5"/>
      <c r="AMU69" s="5"/>
      <c r="AMV69" s="5"/>
      <c r="AMW69" s="5"/>
      <c r="AMX69" s="5"/>
      <c r="AMY69" s="5"/>
      <c r="AMZ69" s="5"/>
      <c r="ANA69" s="5"/>
      <c r="ANB69" s="5"/>
      <c r="ANC69" s="5"/>
      <c r="AND69" s="5"/>
      <c r="ANE69" s="5"/>
      <c r="ANF69" s="5"/>
      <c r="ANG69" s="5"/>
      <c r="ANH69" s="5"/>
      <c r="ANI69" s="5"/>
      <c r="ANJ69" s="5"/>
      <c r="ANK69" s="5"/>
      <c r="ANL69" s="5"/>
      <c r="ANM69" s="5"/>
      <c r="ANN69" s="5"/>
      <c r="ANO69" s="5"/>
      <c r="ANP69" s="5"/>
      <c r="ANQ69" s="5"/>
      <c r="ANR69" s="5"/>
      <c r="ANS69" s="5"/>
      <c r="ANT69" s="5"/>
      <c r="ANU69" s="5"/>
      <c r="ANV69" s="5"/>
      <c r="ANW69" s="5"/>
      <c r="ANX69" s="5"/>
      <c r="ANY69" s="5"/>
      <c r="ANZ69" s="5"/>
      <c r="AOA69" s="5"/>
      <c r="AOB69" s="5"/>
      <c r="AOC69" s="5"/>
      <c r="AOD69" s="5"/>
      <c r="AOE69" s="5"/>
      <c r="AOF69" s="5"/>
      <c r="AOG69" s="5"/>
      <c r="AOH69" s="5"/>
      <c r="AOI69" s="5"/>
      <c r="AOJ69" s="5"/>
      <c r="AOK69" s="5"/>
      <c r="AOL69" s="5"/>
      <c r="AOM69" s="5"/>
      <c r="AON69" s="5"/>
      <c r="AOO69" s="5"/>
      <c r="AOP69" s="5"/>
      <c r="AOQ69" s="5"/>
      <c r="AOR69" s="5"/>
      <c r="AOS69" s="5"/>
      <c r="AOT69" s="5"/>
      <c r="AOU69" s="5"/>
      <c r="AOV69" s="5"/>
      <c r="AOW69" s="5"/>
      <c r="AOX69" s="5"/>
      <c r="AOY69" s="5"/>
      <c r="AOZ69" s="5"/>
      <c r="APA69" s="5"/>
      <c r="APB69" s="5"/>
      <c r="APC69" s="5"/>
      <c r="APD69" s="5"/>
      <c r="APE69" s="5"/>
      <c r="APF69" s="5"/>
      <c r="APG69" s="5"/>
      <c r="APH69" s="5"/>
      <c r="API69" s="5"/>
      <c r="APJ69" s="5"/>
      <c r="APK69" s="5"/>
      <c r="APL69" s="5"/>
      <c r="APM69" s="5"/>
      <c r="APN69" s="5"/>
      <c r="APO69" s="5"/>
      <c r="APP69" s="5"/>
      <c r="APQ69" s="5"/>
      <c r="APR69" s="5"/>
      <c r="APS69" s="5"/>
      <c r="APT69" s="5"/>
      <c r="APU69" s="5"/>
      <c r="APV69" s="5"/>
      <c r="APW69" s="5"/>
      <c r="APX69" s="5"/>
      <c r="APY69" s="5"/>
      <c r="APZ69" s="5"/>
      <c r="AQA69" s="5"/>
      <c r="AQB69" s="5"/>
      <c r="AQC69" s="5"/>
      <c r="AQD69" s="5"/>
      <c r="AQE69" s="5"/>
      <c r="AQF69" s="5"/>
      <c r="AQG69" s="5"/>
      <c r="AQH69" s="5"/>
      <c r="AQI69" s="5"/>
      <c r="AQJ69" s="5"/>
      <c r="AQK69" s="5"/>
      <c r="AQL69" s="5"/>
      <c r="AQM69" s="5"/>
      <c r="AQN69" s="5"/>
      <c r="AQO69" s="5"/>
      <c r="AQP69" s="5"/>
      <c r="AQQ69" s="5"/>
      <c r="AQR69" s="5"/>
      <c r="AQS69" s="5"/>
      <c r="AQT69" s="5"/>
      <c r="AQU69" s="5"/>
      <c r="AQV69" s="5"/>
      <c r="AQW69" s="5"/>
      <c r="AQX69" s="5"/>
      <c r="AQY69" s="5"/>
      <c r="AQZ69" s="5"/>
      <c r="ARA69" s="5"/>
      <c r="ARB69" s="5"/>
      <c r="ARC69" s="5"/>
      <c r="ARD69" s="5"/>
      <c r="ARE69" s="5"/>
      <c r="ARF69" s="5"/>
      <c r="ARG69" s="5"/>
      <c r="ARH69" s="5"/>
      <c r="ARI69" s="5"/>
      <c r="ARJ69" s="5"/>
      <c r="ARK69" s="5"/>
      <c r="ARL69" s="5"/>
      <c r="ARM69" s="5"/>
      <c r="ARN69" s="5"/>
      <c r="ARO69" s="5"/>
      <c r="ARP69" s="5"/>
      <c r="ARQ69" s="5"/>
      <c r="ARR69" s="5"/>
      <c r="ARS69" s="5"/>
      <c r="ART69" s="5"/>
      <c r="ARU69" s="5"/>
      <c r="ARV69" s="5"/>
      <c r="ARW69" s="5"/>
      <c r="ARX69" s="5"/>
      <c r="ARY69" s="5"/>
      <c r="ARZ69" s="5"/>
      <c r="ASA69" s="5"/>
      <c r="ASB69" s="5"/>
      <c r="ASC69" s="5"/>
      <c r="ASD69" s="5"/>
      <c r="ASE69" s="5"/>
      <c r="ASF69" s="5"/>
      <c r="ASG69" s="5"/>
      <c r="ASH69" s="5"/>
      <c r="ASI69" s="5"/>
      <c r="ASJ69" s="5"/>
      <c r="ASK69" s="5"/>
      <c r="ASL69" s="5"/>
      <c r="ASM69" s="5"/>
      <c r="ASN69" s="5"/>
      <c r="ASO69" s="5"/>
      <c r="ASP69" s="5"/>
      <c r="ASQ69" s="5"/>
      <c r="ASR69" s="5"/>
      <c r="ASS69" s="5"/>
      <c r="AST69" s="5"/>
      <c r="ASU69" s="5"/>
      <c r="ASV69" s="5"/>
      <c r="ASW69" s="5"/>
      <c r="ASX69" s="5"/>
      <c r="ASY69" s="5"/>
      <c r="ASZ69" s="5"/>
      <c r="ATA69" s="5"/>
      <c r="ATB69" s="5"/>
      <c r="ATC69" s="5"/>
      <c r="ATD69" s="5"/>
      <c r="ATE69" s="5"/>
      <c r="ATF69" s="5"/>
      <c r="ATG69" s="5"/>
      <c r="ATH69" s="5"/>
      <c r="ATI69" s="5"/>
      <c r="ATJ69" s="5"/>
      <c r="ATK69" s="5"/>
      <c r="ATL69" s="5"/>
      <c r="ATM69" s="5"/>
      <c r="ATN69" s="5"/>
      <c r="ATO69" s="5"/>
      <c r="ATP69" s="5"/>
      <c r="ATQ69" s="5"/>
      <c r="ATR69" s="5"/>
      <c r="ATS69" s="5"/>
      <c r="ATT69" s="5"/>
      <c r="ATU69" s="5"/>
      <c r="ATV69" s="5"/>
      <c r="ATW69" s="5"/>
      <c r="ATX69" s="5"/>
      <c r="ATY69" s="5"/>
      <c r="ATZ69" s="5"/>
      <c r="AUA69" s="5"/>
      <c r="AUB69" s="5"/>
      <c r="AUC69" s="5"/>
      <c r="AUD69" s="5"/>
      <c r="AUE69" s="5"/>
      <c r="AUF69" s="5"/>
      <c r="AUG69" s="5"/>
      <c r="AUH69" s="5"/>
      <c r="AUI69" s="5"/>
      <c r="AUJ69" s="5"/>
      <c r="AUK69" s="5"/>
      <c r="AUL69" s="5"/>
      <c r="AUM69" s="5"/>
      <c r="AUN69" s="5"/>
      <c r="AUO69" s="5"/>
      <c r="AUP69" s="5"/>
      <c r="AUQ69" s="5"/>
      <c r="AUR69" s="5"/>
      <c r="AUS69" s="5"/>
      <c r="AUT69" s="5"/>
      <c r="AUU69" s="5"/>
      <c r="AUV69" s="5"/>
      <c r="AUW69" s="5"/>
      <c r="AUX69" s="5"/>
      <c r="AUY69" s="5"/>
      <c r="AUZ69" s="5"/>
      <c r="AVA69" s="5"/>
      <c r="AVB69" s="5"/>
      <c r="AVC69" s="5"/>
      <c r="AVD69" s="5"/>
      <c r="AVE69" s="5"/>
      <c r="AVF69" s="5"/>
      <c r="AVG69" s="5"/>
      <c r="AVH69" s="5"/>
      <c r="AVI69" s="5"/>
      <c r="AVJ69" s="5"/>
      <c r="AVK69" s="5"/>
      <c r="AVL69" s="5"/>
      <c r="AVM69" s="5"/>
      <c r="AVN69" s="5"/>
      <c r="AVO69" s="5"/>
      <c r="AVP69" s="5"/>
      <c r="AVQ69" s="5"/>
      <c r="AVR69" s="5"/>
      <c r="AVS69" s="5"/>
      <c r="AVT69" s="5"/>
      <c r="AVU69" s="5"/>
      <c r="AVV69" s="5"/>
      <c r="AVW69" s="5"/>
      <c r="AVX69" s="5"/>
      <c r="AVY69" s="5"/>
      <c r="AVZ69" s="5"/>
      <c r="AWA69" s="5"/>
      <c r="AWB69" s="5"/>
      <c r="AWC69" s="5"/>
      <c r="AWD69" s="5"/>
      <c r="AWE69" s="5"/>
      <c r="AWF69" s="5"/>
      <c r="AWG69" s="5"/>
      <c r="AWH69" s="5"/>
      <c r="AWI69" s="5"/>
      <c r="AWJ69" s="5"/>
      <c r="AWK69" s="5"/>
      <c r="AWL69" s="5"/>
      <c r="AWM69" s="5"/>
      <c r="AWN69" s="5"/>
      <c r="AWO69" s="5"/>
      <c r="AWP69" s="5"/>
      <c r="AWQ69" s="5"/>
      <c r="AWR69" s="5"/>
      <c r="AWS69" s="5"/>
      <c r="AWT69" s="5"/>
      <c r="AWU69" s="5"/>
      <c r="AWV69" s="5"/>
      <c r="AWW69" s="5"/>
      <c r="AWX69" s="5"/>
      <c r="AWY69" s="5"/>
      <c r="AWZ69" s="5"/>
      <c r="AXA69" s="5"/>
      <c r="AXB69" s="5"/>
      <c r="AXC69" s="5"/>
      <c r="AXD69" s="5"/>
      <c r="AXE69" s="5"/>
      <c r="AXF69" s="5"/>
      <c r="AXG69" s="5"/>
      <c r="AXH69" s="5"/>
      <c r="AXI69" s="5"/>
      <c r="AXJ69" s="5"/>
      <c r="AXK69" s="5"/>
      <c r="AXL69" s="5"/>
      <c r="AXM69" s="5"/>
      <c r="AXN69" s="5"/>
      <c r="AXO69" s="5"/>
      <c r="AXP69" s="5"/>
      <c r="AXQ69" s="5"/>
      <c r="AXR69" s="5"/>
      <c r="AXS69" s="5"/>
      <c r="AXT69" s="5"/>
      <c r="AXU69" s="5"/>
      <c r="AXV69" s="5"/>
      <c r="AXW69" s="5"/>
      <c r="AXX69" s="5"/>
      <c r="AXY69" s="5"/>
      <c r="AXZ69" s="5"/>
      <c r="AYA69" s="5"/>
      <c r="AYB69" s="5"/>
      <c r="AYC69" s="5"/>
      <c r="AYD69" s="5"/>
      <c r="AYE69" s="5"/>
      <c r="AYF69" s="5"/>
      <c r="AYG69" s="5"/>
      <c r="AYH69" s="5"/>
      <c r="AYI69" s="5"/>
      <c r="AYJ69" s="5"/>
      <c r="AYK69" s="5"/>
      <c r="AYL69" s="5"/>
      <c r="AYM69" s="5"/>
      <c r="AYN69" s="5"/>
      <c r="AYO69" s="5"/>
      <c r="AYP69" s="5"/>
      <c r="AYQ69" s="5"/>
      <c r="AYR69" s="5"/>
      <c r="AYS69" s="5"/>
      <c r="AYT69" s="5"/>
      <c r="AYU69" s="5"/>
      <c r="AYV69" s="5"/>
      <c r="AYW69" s="5"/>
      <c r="AYX69" s="5"/>
      <c r="AYY69" s="5"/>
      <c r="AYZ69" s="5"/>
      <c r="AZA69" s="5"/>
      <c r="AZB69" s="5"/>
      <c r="AZC69" s="5"/>
      <c r="AZD69" s="5"/>
      <c r="AZE69" s="5"/>
      <c r="AZF69" s="5"/>
      <c r="AZG69" s="5"/>
      <c r="AZH69" s="5"/>
      <c r="AZI69" s="5"/>
      <c r="AZJ69" s="5"/>
      <c r="AZK69" s="5"/>
      <c r="AZL69" s="5"/>
      <c r="AZM69" s="5"/>
      <c r="AZN69" s="5"/>
      <c r="AZO69" s="5"/>
      <c r="AZP69" s="5"/>
      <c r="AZQ69" s="5"/>
      <c r="AZR69" s="5"/>
      <c r="AZS69" s="5"/>
      <c r="AZT69" s="5"/>
      <c r="AZU69" s="5"/>
      <c r="AZV69" s="5"/>
      <c r="AZW69" s="5"/>
      <c r="AZX69" s="5"/>
      <c r="AZY69" s="5"/>
      <c r="AZZ69" s="5"/>
      <c r="BAA69" s="5"/>
      <c r="BAB69" s="5"/>
      <c r="BAC69" s="5"/>
      <c r="BAD69" s="5"/>
      <c r="BAE69" s="5"/>
      <c r="BAF69" s="5"/>
      <c r="BAG69" s="5"/>
      <c r="BAH69" s="5"/>
      <c r="BAI69" s="5"/>
      <c r="BAJ69" s="5"/>
      <c r="BAK69" s="5"/>
      <c r="BAL69" s="5"/>
      <c r="BAM69" s="5"/>
      <c r="BAN69" s="5"/>
      <c r="BAO69" s="5"/>
      <c r="BAP69" s="5"/>
      <c r="BAQ69" s="5"/>
      <c r="BAR69" s="5"/>
      <c r="BAS69" s="5"/>
      <c r="BAT69" s="5"/>
      <c r="BAU69" s="5"/>
      <c r="BAV69" s="5"/>
      <c r="BAW69" s="5"/>
      <c r="BAX69" s="5"/>
      <c r="BAY69" s="5"/>
      <c r="BAZ69" s="5"/>
      <c r="BBA69" s="5"/>
      <c r="BBB69" s="5"/>
      <c r="BBC69" s="5"/>
      <c r="BBD69" s="5"/>
      <c r="BBE69" s="5"/>
      <c r="BBF69" s="5"/>
      <c r="BBG69" s="5"/>
      <c r="BBH69" s="5"/>
      <c r="BBI69" s="5"/>
      <c r="BBJ69" s="5"/>
      <c r="BBK69" s="5"/>
      <c r="BBL69" s="5"/>
      <c r="BBM69" s="5"/>
      <c r="BBN69" s="5"/>
      <c r="BBO69" s="5"/>
      <c r="BBP69" s="5"/>
      <c r="BBQ69" s="5"/>
      <c r="BBR69" s="5"/>
      <c r="BBS69" s="5"/>
      <c r="BBT69" s="5"/>
      <c r="BBU69" s="5"/>
      <c r="BBV69" s="5"/>
      <c r="BBW69" s="5"/>
      <c r="BBX69" s="5"/>
      <c r="BBY69" s="5"/>
      <c r="BBZ69" s="5"/>
      <c r="BCA69" s="5"/>
      <c r="BCB69" s="5"/>
      <c r="BCC69" s="5"/>
      <c r="BCD69" s="5"/>
      <c r="BCE69" s="5"/>
      <c r="BCF69" s="5"/>
      <c r="BCG69" s="5"/>
      <c r="BCH69" s="5"/>
      <c r="BCI69" s="5"/>
      <c r="BCJ69" s="5"/>
      <c r="BCK69" s="5"/>
      <c r="BCL69" s="5"/>
      <c r="BCM69" s="5"/>
      <c r="BCN69" s="5"/>
      <c r="BCO69" s="5"/>
      <c r="BCP69" s="5"/>
      <c r="BCQ69" s="5"/>
      <c r="BCR69" s="5"/>
      <c r="BCS69" s="5"/>
      <c r="BCT69" s="5"/>
      <c r="BCU69" s="5"/>
      <c r="BCV69" s="5"/>
      <c r="BCW69" s="5"/>
      <c r="BCX69" s="5"/>
      <c r="BCY69" s="5"/>
      <c r="BCZ69" s="5"/>
      <c r="BDA69" s="5"/>
      <c r="BDB69" s="5"/>
      <c r="BDC69" s="5"/>
      <c r="BDD69" s="5"/>
      <c r="BDE69" s="5"/>
      <c r="BDF69" s="5"/>
      <c r="BDG69" s="5"/>
      <c r="BDH69" s="5"/>
      <c r="BDI69" s="5"/>
      <c r="BDJ69" s="5"/>
      <c r="BDK69" s="5"/>
      <c r="BDL69" s="5"/>
      <c r="BDM69" s="5"/>
      <c r="BDN69" s="5"/>
      <c r="BDO69" s="5"/>
      <c r="BDP69" s="5"/>
      <c r="BDQ69" s="5"/>
      <c r="BDR69" s="5"/>
      <c r="BDS69" s="5"/>
      <c r="BDT69" s="5"/>
      <c r="BDU69" s="5"/>
      <c r="BDV69" s="5"/>
      <c r="BDW69" s="5"/>
      <c r="BDX69" s="5"/>
      <c r="BDY69" s="5"/>
      <c r="BDZ69" s="5"/>
      <c r="BEA69" s="5"/>
      <c r="BEB69" s="5"/>
      <c r="BEC69" s="5"/>
      <c r="BED69" s="5"/>
      <c r="BEE69" s="5"/>
      <c r="BEF69" s="5"/>
      <c r="BEG69" s="5"/>
      <c r="BEH69" s="5"/>
      <c r="BEI69" s="5"/>
      <c r="BEJ69" s="5"/>
      <c r="BEK69" s="5"/>
      <c r="BEL69" s="5"/>
      <c r="BEM69" s="5"/>
      <c r="BEN69" s="5"/>
      <c r="BEO69" s="5"/>
      <c r="BEP69" s="5"/>
      <c r="BEQ69" s="5"/>
      <c r="BER69" s="5"/>
      <c r="BES69" s="5"/>
      <c r="BET69" s="5"/>
      <c r="BEU69" s="5"/>
      <c r="BEV69" s="5"/>
      <c r="BEW69" s="5"/>
      <c r="BEX69" s="5"/>
      <c r="BEY69" s="5"/>
      <c r="BEZ69" s="5"/>
      <c r="BFA69" s="5"/>
      <c r="BFB69" s="5"/>
      <c r="BFC69" s="5"/>
      <c r="BFD69" s="5"/>
      <c r="BFE69" s="5"/>
      <c r="BFF69" s="5"/>
      <c r="BFG69" s="5"/>
      <c r="BFH69" s="5"/>
      <c r="BFI69" s="5"/>
      <c r="BFJ69" s="5"/>
      <c r="BFK69" s="5"/>
      <c r="BFL69" s="5"/>
      <c r="BFM69" s="5"/>
      <c r="BFN69" s="5"/>
      <c r="BFO69" s="5"/>
      <c r="BFP69" s="5"/>
      <c r="BFQ69" s="5"/>
      <c r="BFR69" s="5"/>
      <c r="BFS69" s="5"/>
      <c r="BFT69" s="5"/>
      <c r="BFU69" s="5"/>
      <c r="BFV69" s="5"/>
      <c r="BFW69" s="5"/>
      <c r="BFX69" s="5"/>
      <c r="BFY69" s="5"/>
      <c r="BFZ69" s="5"/>
      <c r="BGA69" s="5"/>
      <c r="BGB69" s="5"/>
      <c r="BGC69" s="5"/>
      <c r="BGD69" s="5"/>
      <c r="BGE69" s="5"/>
      <c r="BGF69" s="5"/>
      <c r="BGG69" s="5"/>
      <c r="BGH69" s="5"/>
      <c r="BGI69" s="5"/>
      <c r="BGJ69" s="5"/>
      <c r="BGK69" s="5"/>
      <c r="BGL69" s="5"/>
      <c r="BGM69" s="5"/>
      <c r="BGN69" s="5"/>
      <c r="BGO69" s="5"/>
      <c r="BGP69" s="5"/>
      <c r="BGQ69" s="5"/>
      <c r="BGR69" s="5"/>
      <c r="BGS69" s="5"/>
      <c r="BGT69" s="5"/>
      <c r="BGU69" s="5"/>
      <c r="BGV69" s="5"/>
      <c r="BGW69" s="5"/>
      <c r="BGX69" s="5"/>
      <c r="BGY69" s="5"/>
      <c r="BGZ69" s="5"/>
      <c r="BHA69" s="5"/>
      <c r="BHB69" s="5"/>
      <c r="BHC69" s="5"/>
      <c r="BHD69" s="5"/>
      <c r="BHE69" s="5"/>
      <c r="BHF69" s="5"/>
      <c r="BHG69" s="5"/>
      <c r="BHH69" s="5"/>
      <c r="BHI69" s="5"/>
      <c r="BHJ69" s="5"/>
      <c r="BHK69" s="5"/>
      <c r="BHL69" s="5"/>
      <c r="BHM69" s="5"/>
      <c r="BHN69" s="5"/>
      <c r="BHO69" s="5"/>
      <c r="BHP69" s="5"/>
      <c r="BHQ69" s="5"/>
      <c r="BHR69" s="5"/>
      <c r="BHS69" s="5"/>
      <c r="BHT69" s="5"/>
      <c r="BHU69" s="5"/>
      <c r="BHV69" s="5"/>
      <c r="BHW69" s="5"/>
      <c r="BHX69" s="5"/>
      <c r="BHY69" s="5"/>
      <c r="BHZ69" s="5"/>
      <c r="BIA69" s="5"/>
      <c r="BIB69" s="5"/>
      <c r="BIC69" s="5"/>
      <c r="BID69" s="5"/>
      <c r="BIE69" s="5"/>
      <c r="BIF69" s="5"/>
      <c r="BIG69" s="5"/>
      <c r="BIH69" s="5"/>
      <c r="BII69" s="5"/>
      <c r="BIJ69" s="5"/>
      <c r="BIK69" s="5"/>
      <c r="BIL69" s="5"/>
      <c r="BIM69" s="5"/>
      <c r="BIN69" s="5"/>
      <c r="BIO69" s="5"/>
      <c r="BIP69" s="5"/>
      <c r="BIQ69" s="5"/>
      <c r="BIR69" s="5"/>
      <c r="BIS69" s="5"/>
      <c r="BIT69" s="5"/>
      <c r="BIU69" s="5"/>
      <c r="BIV69" s="5"/>
      <c r="BIW69" s="5"/>
      <c r="BIX69" s="5"/>
      <c r="BIY69" s="5"/>
      <c r="BIZ69" s="5"/>
      <c r="BJA69" s="5"/>
      <c r="BJB69" s="5"/>
      <c r="BJC69" s="5"/>
      <c r="BJD69" s="5"/>
      <c r="BJE69" s="5"/>
      <c r="BJF69" s="5"/>
      <c r="BJG69" s="5"/>
      <c r="BJH69" s="5"/>
      <c r="BJI69" s="5"/>
      <c r="BJJ69" s="5"/>
      <c r="BJK69" s="5"/>
      <c r="BJL69" s="5"/>
      <c r="BJM69" s="5"/>
      <c r="BJN69" s="5"/>
      <c r="BJO69" s="5"/>
      <c r="BJP69" s="5"/>
      <c r="BJQ69" s="5"/>
      <c r="BJR69" s="5"/>
      <c r="BJS69" s="5"/>
      <c r="BJT69" s="5"/>
      <c r="BJU69" s="5"/>
      <c r="BJV69" s="5"/>
      <c r="BJW69" s="5"/>
      <c r="BJX69" s="5"/>
      <c r="BJY69" s="5"/>
      <c r="BJZ69" s="5"/>
      <c r="BKA69" s="5"/>
      <c r="BKB69" s="5"/>
      <c r="BKC69" s="5"/>
      <c r="BKD69" s="5"/>
      <c r="BKE69" s="5"/>
      <c r="BKF69" s="5"/>
      <c r="BKG69" s="5"/>
      <c r="BKH69" s="5"/>
      <c r="BKI69" s="5"/>
      <c r="BKJ69" s="5"/>
      <c r="BKK69" s="5"/>
      <c r="BKL69" s="5"/>
      <c r="BKM69" s="5"/>
      <c r="BKN69" s="5"/>
      <c r="BKO69" s="5"/>
      <c r="BKP69" s="5"/>
      <c r="BKQ69" s="5"/>
      <c r="BKR69" s="5"/>
      <c r="BKS69" s="5"/>
      <c r="BKT69" s="5"/>
      <c r="BKU69" s="5"/>
      <c r="BKV69" s="5"/>
      <c r="BKW69" s="5"/>
      <c r="BKX69" s="5"/>
      <c r="BKY69" s="5"/>
      <c r="BKZ69" s="5"/>
      <c r="BLA69" s="5"/>
      <c r="BLB69" s="5"/>
      <c r="BLC69" s="5"/>
      <c r="BLD69" s="5"/>
      <c r="BLE69" s="5"/>
      <c r="BLF69" s="5"/>
      <c r="BLG69" s="5"/>
      <c r="BLH69" s="5"/>
      <c r="BLI69" s="5"/>
      <c r="BLJ69" s="5"/>
      <c r="BLK69" s="5"/>
      <c r="BLL69" s="5"/>
      <c r="BLM69" s="5"/>
      <c r="BLN69" s="5"/>
      <c r="BLO69" s="5"/>
      <c r="BLP69" s="5"/>
      <c r="BLQ69" s="5"/>
      <c r="BLR69" s="5"/>
      <c r="BLS69" s="5"/>
      <c r="BLT69" s="5"/>
      <c r="BLU69" s="5"/>
      <c r="BLV69" s="5"/>
      <c r="BLW69" s="5"/>
      <c r="BLX69" s="5"/>
      <c r="BLY69" s="5"/>
      <c r="BLZ69" s="5"/>
      <c r="BMA69" s="5"/>
      <c r="BMB69" s="5"/>
      <c r="BMC69" s="5"/>
      <c r="BMD69" s="5"/>
      <c r="BME69" s="5"/>
      <c r="BMF69" s="5"/>
      <c r="BMG69" s="5"/>
      <c r="BMH69" s="5"/>
      <c r="BMI69" s="5"/>
      <c r="BMJ69" s="5"/>
      <c r="BMK69" s="5"/>
      <c r="BML69" s="5"/>
      <c r="BMM69" s="5"/>
      <c r="BMN69" s="5"/>
      <c r="BMO69" s="5"/>
      <c r="BMP69" s="5"/>
      <c r="BMQ69" s="5"/>
      <c r="BMR69" s="5"/>
      <c r="BMS69" s="5"/>
      <c r="BMT69" s="5"/>
      <c r="BMU69" s="5"/>
      <c r="BMV69" s="5"/>
      <c r="BMW69" s="5"/>
      <c r="BMX69" s="5"/>
      <c r="BMY69" s="5"/>
      <c r="BMZ69" s="5"/>
      <c r="BNA69" s="5"/>
      <c r="BNB69" s="5"/>
      <c r="BNC69" s="5"/>
      <c r="BND69" s="5"/>
      <c r="BNE69" s="5"/>
      <c r="BNF69" s="5"/>
      <c r="BNG69" s="5"/>
      <c r="BNH69" s="5"/>
      <c r="BNI69" s="5"/>
      <c r="BNJ69" s="5"/>
      <c r="BNK69" s="5"/>
      <c r="BNL69" s="5"/>
      <c r="BNM69" s="5"/>
      <c r="BNN69" s="5"/>
      <c r="BNO69" s="5"/>
      <c r="BNP69" s="5"/>
      <c r="BNQ69" s="5"/>
      <c r="BNR69" s="5"/>
      <c r="BNS69" s="5"/>
      <c r="BNT69" s="5"/>
      <c r="BNU69" s="5"/>
      <c r="BNV69" s="5"/>
      <c r="BNW69" s="5"/>
      <c r="BNX69" s="5"/>
      <c r="BNY69" s="5"/>
      <c r="BNZ69" s="5"/>
      <c r="BOA69" s="5"/>
      <c r="BOB69" s="5"/>
      <c r="BOC69" s="5"/>
      <c r="BOD69" s="5"/>
      <c r="BOE69" s="5"/>
      <c r="BOF69" s="5"/>
      <c r="BOG69" s="5"/>
      <c r="BOH69" s="5"/>
      <c r="BOI69" s="5"/>
      <c r="BOJ69" s="5"/>
      <c r="BOK69" s="5"/>
      <c r="BOL69" s="5"/>
      <c r="BOM69" s="5"/>
      <c r="BON69" s="5"/>
      <c r="BOO69" s="5"/>
      <c r="BOP69" s="5"/>
      <c r="BOQ69" s="5"/>
      <c r="BOR69" s="5"/>
      <c r="BOS69" s="5"/>
      <c r="BOT69" s="5"/>
      <c r="BOU69" s="5"/>
      <c r="BOV69" s="5"/>
      <c r="BOW69" s="5"/>
      <c r="BOX69" s="5"/>
      <c r="BOY69" s="5"/>
      <c r="BOZ69" s="5"/>
      <c r="BPA69" s="5"/>
      <c r="BPB69" s="5"/>
      <c r="BPC69" s="5"/>
      <c r="BPD69" s="5"/>
      <c r="BPE69" s="5"/>
      <c r="BPF69" s="5"/>
      <c r="BPG69" s="5"/>
      <c r="BPH69" s="5"/>
      <c r="BPI69" s="5"/>
      <c r="BPJ69" s="5"/>
      <c r="BPK69" s="5"/>
      <c r="BPL69" s="5"/>
      <c r="BPM69" s="5"/>
      <c r="BPN69" s="5"/>
      <c r="BPO69" s="5"/>
      <c r="BPP69" s="5"/>
      <c r="BPQ69" s="5"/>
      <c r="BPR69" s="5"/>
      <c r="BPS69" s="5"/>
      <c r="BPT69" s="5"/>
      <c r="BPU69" s="5"/>
      <c r="BPV69" s="5"/>
      <c r="BPW69" s="5"/>
      <c r="BPX69" s="5"/>
      <c r="BPY69" s="5"/>
      <c r="BPZ69" s="5"/>
      <c r="BQA69" s="5"/>
      <c r="BQB69" s="5"/>
      <c r="BQC69" s="5"/>
      <c r="BQD69" s="5"/>
      <c r="BQE69" s="5"/>
      <c r="BQF69" s="5"/>
      <c r="BQG69" s="5"/>
      <c r="BQH69" s="5"/>
      <c r="BQI69" s="5"/>
      <c r="BQJ69" s="5"/>
      <c r="BQK69" s="5"/>
      <c r="BQL69" s="5"/>
      <c r="BQM69" s="5"/>
      <c r="BQN69" s="5"/>
      <c r="BQO69" s="5"/>
      <c r="BQP69" s="5"/>
      <c r="BQQ69" s="5"/>
      <c r="BQR69" s="5"/>
      <c r="BQS69" s="5"/>
      <c r="BQT69" s="5"/>
      <c r="BQU69" s="5"/>
      <c r="BQV69" s="5"/>
      <c r="BQW69" s="5"/>
      <c r="BQX69" s="5"/>
      <c r="BQY69" s="5"/>
      <c r="BQZ69" s="5"/>
      <c r="BRA69" s="5"/>
      <c r="BRB69" s="5"/>
      <c r="BRC69" s="5"/>
      <c r="BRD69" s="5"/>
      <c r="BRE69" s="5"/>
      <c r="BRF69" s="5"/>
      <c r="BRG69" s="5"/>
      <c r="BRH69" s="5"/>
      <c r="BRI69" s="5"/>
      <c r="BRJ69" s="5"/>
      <c r="BRK69" s="5"/>
      <c r="BRL69" s="5"/>
      <c r="BRM69" s="5"/>
      <c r="BRN69" s="5"/>
      <c r="BRO69" s="5"/>
      <c r="BRP69" s="5"/>
      <c r="BRQ69" s="5"/>
      <c r="BRR69" s="5"/>
      <c r="BRS69" s="5"/>
      <c r="BRT69" s="5"/>
      <c r="BRU69" s="5"/>
      <c r="BRV69" s="5"/>
      <c r="BRW69" s="5"/>
      <c r="BRX69" s="5"/>
      <c r="BRY69" s="5"/>
      <c r="BRZ69" s="5"/>
      <c r="BSA69" s="5"/>
      <c r="BSB69" s="5"/>
      <c r="BSC69" s="5"/>
      <c r="BSD69" s="5"/>
      <c r="BSE69" s="5"/>
      <c r="BSF69" s="5"/>
      <c r="BSG69" s="5"/>
      <c r="BSH69" s="5"/>
      <c r="BSI69" s="5"/>
      <c r="BSJ69" s="5"/>
      <c r="BSK69" s="5"/>
      <c r="BSL69" s="5"/>
      <c r="BSM69" s="5"/>
      <c r="BSN69" s="5"/>
      <c r="BSO69" s="5"/>
      <c r="BSP69" s="5"/>
      <c r="BSQ69" s="5"/>
      <c r="BSR69" s="5"/>
      <c r="BSS69" s="5"/>
      <c r="BST69" s="5"/>
      <c r="BSU69" s="5"/>
      <c r="BSV69" s="5"/>
      <c r="BSW69" s="5"/>
      <c r="BSX69" s="5"/>
      <c r="BSY69" s="5"/>
      <c r="BSZ69" s="5"/>
      <c r="BTA69" s="5"/>
      <c r="BTB69" s="5"/>
      <c r="BTC69" s="5"/>
      <c r="BTD69" s="5"/>
      <c r="BTE69" s="5"/>
      <c r="BTF69" s="5"/>
      <c r="BTG69" s="5"/>
      <c r="BTH69" s="5"/>
      <c r="BTI69" s="5"/>
      <c r="BTJ69" s="5"/>
      <c r="BTK69" s="5"/>
      <c r="BTL69" s="5"/>
      <c r="BTM69" s="5"/>
      <c r="BTN69" s="5"/>
      <c r="BTO69" s="5"/>
      <c r="BTP69" s="5"/>
      <c r="BTQ69" s="5"/>
      <c r="BTR69" s="5"/>
      <c r="BTS69" s="5"/>
      <c r="BTT69" s="5"/>
      <c r="BTU69" s="5"/>
      <c r="BTV69" s="5"/>
      <c r="BTW69" s="5"/>
      <c r="BTX69" s="5"/>
      <c r="BTY69" s="5"/>
      <c r="BTZ69" s="5"/>
      <c r="BUA69" s="5"/>
      <c r="BUB69" s="5"/>
      <c r="BUC69" s="5"/>
      <c r="BUD69" s="5"/>
      <c r="BUE69" s="5"/>
      <c r="BUF69" s="5"/>
      <c r="BUG69" s="5"/>
      <c r="BUH69" s="5"/>
      <c r="BUI69" s="5"/>
      <c r="BUJ69" s="5"/>
      <c r="BUK69" s="5"/>
      <c r="BUL69" s="5"/>
      <c r="BUM69" s="5"/>
      <c r="BUN69" s="5"/>
      <c r="BUO69" s="5"/>
      <c r="BUP69" s="5"/>
      <c r="BUQ69" s="5"/>
      <c r="BUR69" s="5"/>
      <c r="BUS69" s="5"/>
      <c r="BUT69" s="5"/>
      <c r="BUU69" s="5"/>
      <c r="BUV69" s="5"/>
      <c r="BUW69" s="5"/>
      <c r="BUX69" s="5"/>
      <c r="BUY69" s="5"/>
      <c r="BUZ69" s="5"/>
      <c r="BVA69" s="5"/>
      <c r="BVB69" s="5"/>
      <c r="BVC69" s="5"/>
      <c r="BVD69" s="5"/>
      <c r="BVE69" s="5"/>
      <c r="BVF69" s="5"/>
      <c r="BVG69" s="5"/>
      <c r="BVH69" s="5"/>
      <c r="BVI69" s="5"/>
      <c r="BVJ69" s="5"/>
      <c r="BVK69" s="5"/>
      <c r="BVL69" s="5"/>
      <c r="BVM69" s="5"/>
      <c r="BVN69" s="5"/>
      <c r="BVO69" s="5"/>
      <c r="BVP69" s="5"/>
      <c r="BVQ69" s="5"/>
      <c r="BVR69" s="5"/>
      <c r="BVS69" s="5"/>
      <c r="BVT69" s="5"/>
      <c r="BVU69" s="5"/>
      <c r="BVV69" s="5"/>
      <c r="BVW69" s="5"/>
      <c r="BVX69" s="5"/>
      <c r="BVY69" s="5"/>
      <c r="BVZ69" s="5"/>
      <c r="BWA69" s="5"/>
      <c r="BWB69" s="5"/>
      <c r="BWC69" s="5"/>
      <c r="BWD69" s="5"/>
      <c r="BWE69" s="5"/>
      <c r="BWF69" s="5"/>
      <c r="BWG69" s="5"/>
      <c r="BWH69" s="5"/>
      <c r="BWI69" s="5"/>
      <c r="BWJ69" s="5"/>
      <c r="BWK69" s="5"/>
      <c r="BWL69" s="5"/>
      <c r="BWM69" s="5"/>
      <c r="BWN69" s="5"/>
      <c r="BWO69" s="5"/>
      <c r="BWP69" s="5"/>
      <c r="BWQ69" s="5"/>
      <c r="BWR69" s="5"/>
      <c r="BWS69" s="5"/>
      <c r="BWT69" s="5"/>
      <c r="BWU69" s="5"/>
      <c r="BWV69" s="5"/>
      <c r="BWW69" s="5"/>
      <c r="BWX69" s="5"/>
      <c r="BWY69" s="5"/>
      <c r="BWZ69" s="5"/>
      <c r="BXA69" s="5"/>
      <c r="BXB69" s="5"/>
      <c r="BXC69" s="5"/>
      <c r="BXD69" s="5"/>
      <c r="BXE69" s="5"/>
      <c r="BXF69" s="5"/>
      <c r="BXG69" s="5"/>
      <c r="BXH69" s="5"/>
      <c r="BXI69" s="5"/>
      <c r="BXJ69" s="5"/>
      <c r="BXK69" s="5"/>
      <c r="BXL69" s="5"/>
      <c r="BXM69" s="5"/>
      <c r="BXN69" s="5"/>
      <c r="BXO69" s="5"/>
      <c r="BXP69" s="5"/>
      <c r="BXQ69" s="5"/>
      <c r="BXR69" s="5"/>
      <c r="BXS69" s="5"/>
      <c r="BXT69" s="5"/>
      <c r="BXU69" s="5"/>
      <c r="BXV69" s="5"/>
      <c r="BXW69" s="5"/>
      <c r="BXX69" s="5"/>
      <c r="BXY69" s="5"/>
      <c r="BXZ69" s="5"/>
      <c r="BYA69" s="5"/>
      <c r="BYB69" s="5"/>
      <c r="BYC69" s="5"/>
      <c r="BYD69" s="5"/>
      <c r="BYE69" s="5"/>
      <c r="BYF69" s="5"/>
      <c r="BYG69" s="5"/>
      <c r="BYH69" s="5"/>
      <c r="BYI69" s="5"/>
      <c r="BYJ69" s="5"/>
      <c r="BYK69" s="5"/>
      <c r="BYL69" s="5"/>
      <c r="BYM69" s="5"/>
      <c r="BYN69" s="5"/>
      <c r="BYO69" s="5"/>
      <c r="BYP69" s="5"/>
      <c r="BYQ69" s="5"/>
      <c r="BYR69" s="5"/>
      <c r="BYS69" s="5"/>
      <c r="BYT69" s="5"/>
      <c r="BYU69" s="5"/>
      <c r="BYV69" s="5"/>
      <c r="BYW69" s="5"/>
      <c r="BYX69" s="5"/>
      <c r="BYY69" s="5"/>
      <c r="BYZ69" s="5"/>
      <c r="BZA69" s="5"/>
      <c r="BZB69" s="5"/>
      <c r="BZC69" s="5"/>
      <c r="BZD69" s="5"/>
      <c r="BZE69" s="5"/>
      <c r="BZF69" s="5"/>
      <c r="BZG69" s="5"/>
      <c r="BZH69" s="5"/>
      <c r="BZI69" s="5"/>
      <c r="BZJ69" s="5"/>
      <c r="BZK69" s="5"/>
      <c r="BZL69" s="5"/>
      <c r="BZM69" s="5"/>
      <c r="BZN69" s="5"/>
      <c r="BZO69" s="5"/>
      <c r="BZP69" s="5"/>
      <c r="BZQ69" s="5"/>
      <c r="BZR69" s="5"/>
      <c r="BZS69" s="5"/>
      <c r="BZT69" s="5"/>
      <c r="BZU69" s="5"/>
      <c r="BZV69" s="5"/>
      <c r="BZW69" s="5"/>
      <c r="BZX69" s="5"/>
      <c r="BZY69" s="5"/>
      <c r="BZZ69" s="5"/>
      <c r="CAA69" s="5"/>
      <c r="CAB69" s="5"/>
      <c r="CAC69" s="5"/>
      <c r="CAD69" s="5"/>
      <c r="CAE69" s="5"/>
      <c r="CAF69" s="5"/>
      <c r="CAG69" s="5"/>
      <c r="CAH69" s="5"/>
      <c r="CAI69" s="5"/>
      <c r="CAJ69" s="5"/>
      <c r="CAK69" s="5"/>
      <c r="CAL69" s="5"/>
      <c r="CAM69" s="5"/>
      <c r="CAN69" s="5"/>
      <c r="CAO69" s="5"/>
      <c r="CAP69" s="5"/>
      <c r="CAQ69" s="5"/>
      <c r="CAR69" s="5"/>
      <c r="CAS69" s="5"/>
      <c r="CAT69" s="5"/>
      <c r="CAU69" s="5"/>
      <c r="CAV69" s="5"/>
      <c r="CAW69" s="5"/>
      <c r="CAX69" s="5"/>
      <c r="CAY69" s="5"/>
      <c r="CAZ69" s="5"/>
      <c r="CBA69" s="5"/>
      <c r="CBB69" s="5"/>
      <c r="CBC69" s="5"/>
      <c r="CBD69" s="5"/>
      <c r="CBE69" s="5"/>
      <c r="CBF69" s="5"/>
      <c r="CBG69" s="5"/>
      <c r="CBH69" s="5"/>
      <c r="CBI69" s="5"/>
      <c r="CBJ69" s="5"/>
      <c r="CBK69" s="5"/>
      <c r="CBL69" s="5"/>
      <c r="CBM69" s="5"/>
      <c r="CBN69" s="5"/>
      <c r="CBO69" s="5"/>
      <c r="CBP69" s="5"/>
      <c r="CBQ69" s="5"/>
      <c r="CBR69" s="5"/>
      <c r="CBS69" s="5"/>
      <c r="CBT69" s="5"/>
      <c r="CBU69" s="5"/>
      <c r="CBV69" s="5"/>
      <c r="CBW69" s="5"/>
      <c r="CBX69" s="5"/>
      <c r="CBY69" s="5"/>
      <c r="CBZ69" s="5"/>
      <c r="CCA69" s="5"/>
      <c r="CCB69" s="5"/>
      <c r="CCC69" s="5"/>
      <c r="CCD69" s="5"/>
      <c r="CCE69" s="5"/>
      <c r="CCF69" s="5"/>
      <c r="CCG69" s="5"/>
      <c r="CCH69" s="5"/>
      <c r="CCI69" s="5"/>
      <c r="CCJ69" s="5"/>
      <c r="CCK69" s="5"/>
      <c r="CCL69" s="5"/>
      <c r="CCM69" s="5"/>
      <c r="CCN69" s="5"/>
      <c r="CCO69" s="5"/>
      <c r="CCP69" s="5"/>
      <c r="CCQ69" s="5"/>
      <c r="CCR69" s="5"/>
      <c r="CCS69" s="5"/>
      <c r="CCT69" s="5"/>
      <c r="CCU69" s="5"/>
      <c r="CCV69" s="5"/>
      <c r="CCW69" s="5"/>
      <c r="CCX69" s="5"/>
      <c r="CCY69" s="5"/>
      <c r="CCZ69" s="5"/>
      <c r="CDA69" s="5"/>
      <c r="CDB69" s="5"/>
      <c r="CDC69" s="5"/>
      <c r="CDD69" s="5"/>
      <c r="CDE69" s="5"/>
      <c r="CDF69" s="5"/>
      <c r="CDG69" s="5"/>
      <c r="CDH69" s="5"/>
      <c r="CDI69" s="5"/>
      <c r="CDJ69" s="5"/>
      <c r="CDK69" s="5"/>
      <c r="CDL69" s="5"/>
      <c r="CDM69" s="5"/>
      <c r="CDN69" s="5"/>
      <c r="CDO69" s="5"/>
      <c r="CDP69" s="5"/>
      <c r="CDQ69" s="5"/>
      <c r="CDR69" s="5"/>
      <c r="CDS69" s="5"/>
      <c r="CDT69" s="5"/>
      <c r="CDU69" s="5"/>
      <c r="CDV69" s="5"/>
      <c r="CDW69" s="5"/>
      <c r="CDX69" s="5"/>
      <c r="CDY69" s="5"/>
      <c r="CDZ69" s="5"/>
      <c r="CEA69" s="5"/>
      <c r="CEB69" s="5"/>
      <c r="CEC69" s="5"/>
      <c r="CED69" s="5"/>
      <c r="CEE69" s="5"/>
      <c r="CEF69" s="5"/>
      <c r="CEG69" s="5"/>
      <c r="CEH69" s="5"/>
      <c r="CEI69" s="5"/>
      <c r="CEJ69" s="5"/>
      <c r="CEK69" s="5"/>
      <c r="CEL69" s="5"/>
      <c r="CEM69" s="5"/>
      <c r="CEN69" s="5"/>
      <c r="CEO69" s="5"/>
      <c r="CEP69" s="5"/>
      <c r="CEQ69" s="5"/>
      <c r="CER69" s="5"/>
      <c r="CES69" s="5"/>
      <c r="CET69" s="5"/>
      <c r="CEU69" s="5"/>
      <c r="CEV69" s="5"/>
      <c r="CEW69" s="5"/>
      <c r="CEX69" s="5"/>
      <c r="CEY69" s="5"/>
      <c r="CEZ69" s="5"/>
      <c r="CFA69" s="5"/>
      <c r="CFB69" s="5"/>
      <c r="CFC69" s="5"/>
      <c r="CFD69" s="5"/>
      <c r="CFE69" s="5"/>
      <c r="CFF69" s="5"/>
      <c r="CFG69" s="5"/>
      <c r="CFH69" s="5"/>
      <c r="CFI69" s="5"/>
      <c r="CFJ69" s="5"/>
      <c r="CFK69" s="5"/>
      <c r="CFL69" s="5"/>
      <c r="CFM69" s="5"/>
      <c r="CFN69" s="5"/>
      <c r="CFO69" s="5"/>
      <c r="CFP69" s="5"/>
      <c r="CFQ69" s="5"/>
      <c r="CFR69" s="5"/>
      <c r="CFS69" s="5"/>
      <c r="CFT69" s="5"/>
      <c r="CFU69" s="5"/>
      <c r="CFV69" s="5"/>
      <c r="CFW69" s="5"/>
      <c r="CFX69" s="5"/>
      <c r="CFY69" s="5"/>
      <c r="CFZ69" s="5"/>
      <c r="CGA69" s="5"/>
      <c r="CGB69" s="5"/>
      <c r="CGC69" s="5"/>
      <c r="CGD69" s="5"/>
      <c r="CGE69" s="5"/>
      <c r="CGF69" s="5"/>
      <c r="CGG69" s="5"/>
      <c r="CGH69" s="5"/>
      <c r="CGI69" s="5"/>
      <c r="CGJ69" s="5"/>
      <c r="CGK69" s="5"/>
      <c r="CGL69" s="5"/>
      <c r="CGM69" s="5"/>
      <c r="CGN69" s="5"/>
      <c r="CGO69" s="5"/>
      <c r="CGP69" s="5"/>
      <c r="CGQ69" s="5"/>
      <c r="CGR69" s="5"/>
      <c r="CGS69" s="5"/>
      <c r="CGT69" s="5"/>
      <c r="CGU69" s="5"/>
      <c r="CGV69" s="5"/>
      <c r="CGW69" s="5"/>
      <c r="CGX69" s="5"/>
      <c r="CGY69" s="5"/>
      <c r="CGZ69" s="5"/>
      <c r="CHA69" s="5"/>
      <c r="CHB69" s="5"/>
      <c r="CHC69" s="5"/>
      <c r="CHD69" s="5"/>
      <c r="CHE69" s="5"/>
      <c r="CHF69" s="5"/>
      <c r="CHG69" s="5"/>
      <c r="CHH69" s="5"/>
      <c r="CHI69" s="5"/>
      <c r="CHJ69" s="5"/>
      <c r="CHK69" s="5"/>
      <c r="CHL69" s="5"/>
      <c r="CHM69" s="5"/>
      <c r="CHN69" s="5"/>
      <c r="CHO69" s="5"/>
      <c r="CHP69" s="5"/>
      <c r="CHQ69" s="5"/>
      <c r="CHR69" s="5"/>
      <c r="CHS69" s="5"/>
      <c r="CHT69" s="5"/>
      <c r="CHU69" s="5"/>
      <c r="CHV69" s="5"/>
      <c r="CHW69" s="5"/>
      <c r="CHX69" s="5"/>
      <c r="CHY69" s="5"/>
      <c r="CHZ69" s="5"/>
      <c r="CIA69" s="5"/>
      <c r="CIB69" s="5"/>
      <c r="CIC69" s="5"/>
      <c r="CID69" s="5"/>
      <c r="CIE69" s="5"/>
      <c r="CIF69" s="5"/>
      <c r="CIG69" s="5"/>
      <c r="CIH69" s="5"/>
      <c r="CII69" s="5"/>
      <c r="CIJ69" s="5"/>
      <c r="CIK69" s="5"/>
      <c r="CIL69" s="5"/>
      <c r="CIM69" s="5"/>
      <c r="CIN69" s="5"/>
      <c r="CIO69" s="5"/>
      <c r="CIP69" s="5"/>
      <c r="CIQ69" s="5"/>
      <c r="CIR69" s="5"/>
      <c r="CIS69" s="5"/>
      <c r="CIT69" s="5"/>
      <c r="CIU69" s="5"/>
      <c r="CIV69" s="5"/>
      <c r="CIW69" s="5"/>
      <c r="CIX69" s="5"/>
      <c r="CIY69" s="5"/>
      <c r="CIZ69" s="5"/>
      <c r="CJA69" s="5"/>
      <c r="CJB69" s="5"/>
      <c r="CJC69" s="5"/>
      <c r="CJD69" s="5"/>
      <c r="CJE69" s="5"/>
      <c r="CJF69" s="5"/>
      <c r="CJG69" s="5"/>
      <c r="CJH69" s="5"/>
      <c r="CJI69" s="5"/>
      <c r="CJJ69" s="5"/>
      <c r="CJK69" s="5"/>
      <c r="CJL69" s="5"/>
      <c r="CJM69" s="5"/>
      <c r="CJN69" s="5"/>
      <c r="CJO69" s="5"/>
      <c r="CJP69" s="5"/>
      <c r="CJQ69" s="5"/>
      <c r="CJR69" s="5"/>
      <c r="CJS69" s="5"/>
      <c r="CJT69" s="5"/>
      <c r="CJU69" s="5"/>
      <c r="CJV69" s="5"/>
      <c r="CJW69" s="5"/>
      <c r="CJX69" s="5"/>
      <c r="CJY69" s="5"/>
      <c r="CJZ69" s="5"/>
      <c r="CKA69" s="5"/>
      <c r="CKB69" s="5"/>
      <c r="CKC69" s="5"/>
      <c r="CKD69" s="5"/>
      <c r="CKE69" s="5"/>
      <c r="CKF69" s="5"/>
      <c r="CKG69" s="5"/>
      <c r="CKH69" s="5"/>
      <c r="CKI69" s="5"/>
      <c r="CKJ69" s="5"/>
      <c r="CKK69" s="5"/>
      <c r="CKL69" s="5"/>
      <c r="CKM69" s="5"/>
      <c r="CKN69" s="5"/>
      <c r="CKO69" s="5"/>
      <c r="CKP69" s="5"/>
      <c r="CKQ69" s="5"/>
      <c r="CKR69" s="5"/>
      <c r="CKS69" s="5"/>
      <c r="CKT69" s="5"/>
      <c r="CKU69" s="5"/>
      <c r="CKV69" s="5"/>
      <c r="CKW69" s="5"/>
      <c r="CKX69" s="5"/>
      <c r="CKY69" s="5"/>
      <c r="CKZ69" s="5"/>
      <c r="CLA69" s="5"/>
      <c r="CLB69" s="5"/>
      <c r="CLC69" s="5"/>
      <c r="CLD69" s="5"/>
      <c r="CLE69" s="5"/>
      <c r="CLF69" s="5"/>
      <c r="CLG69" s="5"/>
      <c r="CLH69" s="5"/>
      <c r="CLI69" s="5"/>
      <c r="CLJ69" s="5"/>
      <c r="CLK69" s="5"/>
      <c r="CLL69" s="5"/>
      <c r="CLM69" s="5"/>
      <c r="CLN69" s="5"/>
      <c r="CLO69" s="5"/>
      <c r="CLP69" s="5"/>
      <c r="CLQ69" s="5"/>
      <c r="CLR69" s="5"/>
      <c r="CLS69" s="5"/>
      <c r="CLT69" s="5"/>
      <c r="CLU69" s="5"/>
      <c r="CLV69" s="5"/>
      <c r="CLW69" s="5"/>
      <c r="CLX69" s="5"/>
      <c r="CLY69" s="5"/>
      <c r="CLZ69" s="5"/>
      <c r="CMA69" s="5"/>
      <c r="CMB69" s="5"/>
      <c r="CMC69" s="5"/>
      <c r="CMD69" s="5"/>
      <c r="CME69" s="5"/>
      <c r="CMF69" s="5"/>
      <c r="CMG69" s="5"/>
      <c r="CMH69" s="5"/>
      <c r="CMI69" s="5"/>
      <c r="CMJ69" s="5"/>
      <c r="CMK69" s="5"/>
      <c r="CML69" s="5"/>
      <c r="CMM69" s="5"/>
      <c r="CMN69" s="5"/>
      <c r="CMO69" s="5"/>
      <c r="CMP69" s="5"/>
      <c r="CMQ69" s="5"/>
      <c r="CMR69" s="5"/>
      <c r="CMS69" s="5"/>
      <c r="CMT69" s="5"/>
      <c r="CMU69" s="5"/>
      <c r="CMV69" s="5"/>
      <c r="CMW69" s="5"/>
      <c r="CMX69" s="5"/>
      <c r="CMY69" s="5"/>
      <c r="CMZ69" s="5"/>
      <c r="CNA69" s="5"/>
      <c r="CNB69" s="5"/>
      <c r="CNC69" s="5"/>
      <c r="CND69" s="5"/>
      <c r="CNE69" s="5"/>
      <c r="CNF69" s="5"/>
      <c r="CNG69" s="5"/>
      <c r="CNH69" s="5"/>
      <c r="CNI69" s="5"/>
      <c r="CNJ69" s="5"/>
      <c r="CNK69" s="5"/>
      <c r="CNL69" s="5"/>
      <c r="CNM69" s="5"/>
      <c r="CNN69" s="5"/>
      <c r="CNO69" s="5"/>
      <c r="CNP69" s="5"/>
      <c r="CNQ69" s="5"/>
      <c r="CNR69" s="5"/>
      <c r="CNS69" s="5"/>
      <c r="CNT69" s="5"/>
      <c r="CNU69" s="5"/>
      <c r="CNV69" s="5"/>
      <c r="CNW69" s="5"/>
      <c r="CNX69" s="5"/>
      <c r="CNY69" s="5"/>
      <c r="CNZ69" s="5"/>
      <c r="COA69" s="5"/>
      <c r="COB69" s="5"/>
      <c r="COC69" s="5"/>
      <c r="COD69" s="5"/>
      <c r="COE69" s="5"/>
      <c r="COF69" s="5"/>
      <c r="COG69" s="5"/>
      <c r="COH69" s="5"/>
      <c r="COI69" s="5"/>
      <c r="COJ69" s="5"/>
      <c r="COK69" s="5"/>
      <c r="COL69" s="5"/>
      <c r="COM69" s="5"/>
      <c r="CON69" s="5"/>
      <c r="COO69" s="5"/>
      <c r="COP69" s="5"/>
      <c r="COQ69" s="5"/>
      <c r="COR69" s="5"/>
      <c r="COS69" s="5"/>
      <c r="COT69" s="5"/>
      <c r="COU69" s="5"/>
      <c r="COV69" s="5"/>
      <c r="COW69" s="5"/>
      <c r="COX69" s="5"/>
      <c r="COY69" s="5"/>
      <c r="COZ69" s="5"/>
      <c r="CPA69" s="5"/>
      <c r="CPB69" s="5"/>
      <c r="CPC69" s="5"/>
      <c r="CPD69" s="5"/>
      <c r="CPE69" s="5"/>
      <c r="CPF69" s="5"/>
      <c r="CPG69" s="5"/>
      <c r="CPH69" s="5"/>
      <c r="CPI69" s="5"/>
      <c r="CPJ69" s="5"/>
      <c r="CPK69" s="5"/>
      <c r="CPL69" s="5"/>
      <c r="CPM69" s="5"/>
      <c r="CPN69" s="5"/>
      <c r="CPO69" s="5"/>
      <c r="CPP69" s="5"/>
      <c r="CPQ69" s="5"/>
      <c r="CPR69" s="5"/>
      <c r="CPS69" s="5"/>
      <c r="CPT69" s="5"/>
      <c r="CPU69" s="5"/>
      <c r="CPV69" s="5"/>
      <c r="CPW69" s="5"/>
      <c r="CPX69" s="5"/>
      <c r="CPY69" s="5"/>
      <c r="CPZ69" s="5"/>
      <c r="CQA69" s="5"/>
      <c r="CQB69" s="5"/>
      <c r="CQC69" s="5"/>
      <c r="CQD69" s="5"/>
      <c r="CQE69" s="5"/>
      <c r="CQF69" s="5"/>
      <c r="CQG69" s="5"/>
      <c r="CQH69" s="5"/>
      <c r="CQI69" s="5"/>
      <c r="CQJ69" s="5"/>
      <c r="CQK69" s="5"/>
      <c r="CQL69" s="5"/>
      <c r="CQM69" s="5"/>
      <c r="CQN69" s="5"/>
      <c r="CQO69" s="5"/>
      <c r="CQP69" s="5"/>
      <c r="CQQ69" s="5"/>
      <c r="CQR69" s="5"/>
      <c r="CQS69" s="5"/>
      <c r="CQT69" s="5"/>
      <c r="CQU69" s="5"/>
      <c r="CQV69" s="5"/>
      <c r="CQW69" s="5"/>
      <c r="CQX69" s="5"/>
      <c r="CQY69" s="5"/>
      <c r="CQZ69" s="5"/>
      <c r="CRA69" s="5"/>
      <c r="CRB69" s="5"/>
      <c r="CRC69" s="5"/>
      <c r="CRD69" s="5"/>
      <c r="CRE69" s="5"/>
      <c r="CRF69" s="5"/>
      <c r="CRG69" s="5"/>
      <c r="CRH69" s="5"/>
      <c r="CRI69" s="5"/>
      <c r="CRJ69" s="5"/>
      <c r="CRK69" s="5"/>
      <c r="CRL69" s="5"/>
      <c r="CRM69" s="5"/>
      <c r="CRN69" s="5"/>
      <c r="CRO69" s="5"/>
      <c r="CRP69" s="5"/>
      <c r="CRQ69" s="5"/>
      <c r="CRR69" s="5"/>
      <c r="CRS69" s="5"/>
      <c r="CRT69" s="5"/>
      <c r="CRU69" s="5"/>
      <c r="CRV69" s="5"/>
      <c r="CRW69" s="5"/>
      <c r="CRX69" s="5"/>
      <c r="CRY69" s="5"/>
      <c r="CRZ69" s="5"/>
      <c r="CSA69" s="5"/>
      <c r="CSB69" s="5"/>
      <c r="CSC69" s="5"/>
      <c r="CSD69" s="5"/>
      <c r="CSE69" s="5"/>
      <c r="CSF69" s="5"/>
      <c r="CSG69" s="5"/>
      <c r="CSH69" s="5"/>
      <c r="CSI69" s="5"/>
      <c r="CSJ69" s="5"/>
      <c r="CSK69" s="5"/>
      <c r="CSL69" s="5"/>
      <c r="CSM69" s="5"/>
      <c r="CSN69" s="5"/>
      <c r="CSO69" s="5"/>
      <c r="CSP69" s="5"/>
      <c r="CSQ69" s="5"/>
      <c r="CSR69" s="5"/>
      <c r="CSS69" s="5"/>
      <c r="CST69" s="5"/>
      <c r="CSU69" s="5"/>
      <c r="CSV69" s="5"/>
      <c r="CSW69" s="5"/>
      <c r="CSX69" s="5"/>
      <c r="CSY69" s="5"/>
      <c r="CSZ69" s="5"/>
      <c r="CTA69" s="5"/>
      <c r="CTB69" s="5"/>
      <c r="CTC69" s="5"/>
      <c r="CTD69" s="5"/>
      <c r="CTE69" s="5"/>
      <c r="CTF69" s="5"/>
      <c r="CTG69" s="5"/>
      <c r="CTH69" s="5"/>
      <c r="CTI69" s="5"/>
      <c r="CTJ69" s="5"/>
      <c r="CTK69" s="5"/>
      <c r="CTL69" s="5"/>
      <c r="CTM69" s="5"/>
      <c r="CTN69" s="5"/>
      <c r="CTO69" s="5"/>
      <c r="CTP69" s="5"/>
      <c r="CTQ69" s="5"/>
      <c r="CTR69" s="5"/>
      <c r="CTS69" s="5"/>
      <c r="CTT69" s="5"/>
      <c r="CTU69" s="5"/>
      <c r="CTV69" s="5"/>
      <c r="CTW69" s="5"/>
      <c r="CTX69" s="5"/>
      <c r="CTY69" s="5"/>
      <c r="CTZ69" s="5"/>
      <c r="CUA69" s="5"/>
      <c r="CUB69" s="5"/>
      <c r="CUC69" s="5"/>
      <c r="CUD69" s="5"/>
      <c r="CUE69" s="5"/>
      <c r="CUF69" s="5"/>
      <c r="CUG69" s="5"/>
      <c r="CUH69" s="5"/>
      <c r="CUI69" s="5"/>
      <c r="CUJ69" s="5"/>
      <c r="CUK69" s="5"/>
      <c r="CUL69" s="5"/>
      <c r="CUM69" s="5"/>
      <c r="CUN69" s="5"/>
      <c r="CUO69" s="5"/>
      <c r="CUP69" s="5"/>
      <c r="CUQ69" s="5"/>
      <c r="CUR69" s="5"/>
      <c r="CUS69" s="5"/>
      <c r="CUT69" s="5"/>
      <c r="CUU69" s="5"/>
      <c r="CUV69" s="5"/>
      <c r="CUW69" s="5"/>
      <c r="CUX69" s="5"/>
      <c r="CUY69" s="5"/>
      <c r="CUZ69" s="5"/>
      <c r="CVA69" s="5"/>
      <c r="CVB69" s="5"/>
      <c r="CVC69" s="5"/>
      <c r="CVD69" s="5"/>
      <c r="CVE69" s="5"/>
      <c r="CVF69" s="5"/>
      <c r="CVG69" s="5"/>
      <c r="CVH69" s="5"/>
      <c r="CVI69" s="5"/>
      <c r="CVJ69" s="5"/>
      <c r="CVK69" s="5"/>
      <c r="CVL69" s="5"/>
      <c r="CVM69" s="5"/>
      <c r="CVN69" s="5"/>
      <c r="CVO69" s="5"/>
      <c r="CVP69" s="5"/>
      <c r="CVQ69" s="5"/>
      <c r="CVR69" s="5"/>
      <c r="CVS69" s="5"/>
      <c r="CVT69" s="5"/>
      <c r="CVU69" s="5"/>
      <c r="CVV69" s="5"/>
      <c r="CVW69" s="5"/>
      <c r="CVX69" s="5"/>
      <c r="CVY69" s="5"/>
      <c r="CVZ69" s="5"/>
      <c r="CWA69" s="5"/>
      <c r="CWB69" s="5"/>
      <c r="CWC69" s="5"/>
      <c r="CWD69" s="5"/>
      <c r="CWE69" s="5"/>
      <c r="CWF69" s="5"/>
      <c r="CWG69" s="5"/>
      <c r="CWH69" s="5"/>
      <c r="CWI69" s="5"/>
      <c r="CWJ69" s="5"/>
      <c r="CWK69" s="5"/>
      <c r="CWL69" s="5"/>
      <c r="CWM69" s="5"/>
      <c r="CWN69" s="5"/>
      <c r="CWO69" s="5"/>
      <c r="CWP69" s="5"/>
      <c r="CWQ69" s="5"/>
      <c r="CWR69" s="5"/>
      <c r="CWS69" s="5"/>
      <c r="CWT69" s="5"/>
      <c r="CWU69" s="5"/>
      <c r="CWV69" s="5"/>
      <c r="CWW69" s="5"/>
      <c r="CWX69" s="5"/>
      <c r="CWY69" s="5"/>
      <c r="CWZ69" s="5"/>
      <c r="CXA69" s="5"/>
      <c r="CXB69" s="5"/>
      <c r="CXC69" s="5"/>
      <c r="CXD69" s="5"/>
      <c r="CXE69" s="5"/>
      <c r="CXF69" s="5"/>
      <c r="CXG69" s="5"/>
      <c r="CXH69" s="5"/>
      <c r="CXI69" s="5"/>
      <c r="CXJ69" s="5"/>
      <c r="CXK69" s="5"/>
      <c r="CXL69" s="5"/>
      <c r="CXM69" s="5"/>
      <c r="CXN69" s="5"/>
      <c r="CXO69" s="5"/>
      <c r="CXP69" s="5"/>
      <c r="CXQ69" s="5"/>
      <c r="CXR69" s="5"/>
      <c r="CXS69" s="5"/>
      <c r="CXT69" s="5"/>
      <c r="CXU69" s="5"/>
      <c r="CXV69" s="5"/>
      <c r="CXW69" s="5"/>
      <c r="CXX69" s="5"/>
      <c r="CXY69" s="5"/>
      <c r="CXZ69" s="5"/>
      <c r="CYA69" s="5"/>
      <c r="CYB69" s="5"/>
      <c r="CYC69" s="5"/>
      <c r="CYD69" s="5"/>
      <c r="CYE69" s="5"/>
      <c r="CYF69" s="5"/>
      <c r="CYG69" s="5"/>
      <c r="CYH69" s="5"/>
      <c r="CYI69" s="5"/>
      <c r="CYJ69" s="5"/>
      <c r="CYK69" s="5"/>
      <c r="CYL69" s="5"/>
      <c r="CYM69" s="5"/>
      <c r="CYN69" s="5"/>
      <c r="CYO69" s="5"/>
      <c r="CYP69" s="5"/>
      <c r="CYQ69" s="5"/>
      <c r="CYR69" s="5"/>
      <c r="CYS69" s="5"/>
      <c r="CYT69" s="5"/>
      <c r="CYU69" s="5"/>
      <c r="CYV69" s="5"/>
      <c r="CYW69" s="5"/>
      <c r="CYX69" s="5"/>
      <c r="CYY69" s="5"/>
      <c r="CYZ69" s="5"/>
      <c r="CZA69" s="5"/>
      <c r="CZB69" s="5"/>
      <c r="CZC69" s="5"/>
      <c r="CZD69" s="5"/>
      <c r="CZE69" s="5"/>
      <c r="CZF69" s="5"/>
      <c r="CZG69" s="5"/>
      <c r="CZH69" s="5"/>
      <c r="CZI69" s="5"/>
      <c r="CZJ69" s="5"/>
      <c r="CZK69" s="5"/>
      <c r="CZL69" s="5"/>
      <c r="CZM69" s="5"/>
      <c r="CZN69" s="5"/>
      <c r="CZO69" s="5"/>
      <c r="CZP69" s="5"/>
      <c r="CZQ69" s="5"/>
      <c r="CZR69" s="5"/>
      <c r="CZS69" s="5"/>
      <c r="CZT69" s="5"/>
      <c r="CZU69" s="5"/>
      <c r="CZV69" s="5"/>
      <c r="CZW69" s="5"/>
      <c r="CZX69" s="5"/>
      <c r="CZY69" s="5"/>
      <c r="CZZ69" s="5"/>
      <c r="DAA69" s="5"/>
      <c r="DAB69" s="5"/>
      <c r="DAC69" s="5"/>
      <c r="DAD69" s="5"/>
      <c r="DAE69" s="5"/>
      <c r="DAF69" s="5"/>
      <c r="DAG69" s="5"/>
      <c r="DAH69" s="5"/>
      <c r="DAI69" s="5"/>
      <c r="DAJ69" s="5"/>
      <c r="DAK69" s="5"/>
      <c r="DAL69" s="5"/>
      <c r="DAM69" s="5"/>
      <c r="DAN69" s="5"/>
      <c r="DAO69" s="5"/>
      <c r="DAP69" s="5"/>
      <c r="DAQ69" s="5"/>
      <c r="DAR69" s="5"/>
      <c r="DAS69" s="5"/>
      <c r="DAT69" s="5"/>
      <c r="DAU69" s="5"/>
      <c r="DAV69" s="5"/>
      <c r="DAW69" s="5"/>
      <c r="DAX69" s="5"/>
      <c r="DAY69" s="5"/>
      <c r="DAZ69" s="5"/>
      <c r="DBA69" s="5"/>
      <c r="DBB69" s="5"/>
      <c r="DBC69" s="5"/>
      <c r="DBD69" s="5"/>
      <c r="DBE69" s="5"/>
      <c r="DBF69" s="5"/>
      <c r="DBG69" s="5"/>
      <c r="DBH69" s="5"/>
      <c r="DBI69" s="5"/>
      <c r="DBJ69" s="5"/>
      <c r="DBK69" s="5"/>
      <c r="DBL69" s="5"/>
      <c r="DBM69" s="5"/>
      <c r="DBN69" s="5"/>
      <c r="DBO69" s="5"/>
      <c r="DBP69" s="5"/>
      <c r="DBQ69" s="5"/>
      <c r="DBR69" s="5"/>
      <c r="DBS69" s="5"/>
      <c r="DBT69" s="5"/>
      <c r="DBU69" s="5"/>
      <c r="DBV69" s="5"/>
      <c r="DBW69" s="5"/>
      <c r="DBX69" s="5"/>
      <c r="DBY69" s="5"/>
      <c r="DBZ69" s="5"/>
      <c r="DCA69" s="5"/>
      <c r="DCB69" s="5"/>
      <c r="DCC69" s="5"/>
      <c r="DCD69" s="5"/>
      <c r="DCE69" s="5"/>
      <c r="DCF69" s="5"/>
      <c r="DCG69" s="5"/>
      <c r="DCH69" s="5"/>
      <c r="DCI69" s="5"/>
      <c r="DCJ69" s="5"/>
      <c r="DCK69" s="5"/>
      <c r="DCL69" s="5"/>
      <c r="DCM69" s="5"/>
      <c r="DCN69" s="5"/>
      <c r="DCO69" s="5"/>
      <c r="DCP69" s="5"/>
      <c r="DCQ69" s="5"/>
      <c r="DCR69" s="5"/>
      <c r="DCS69" s="5"/>
      <c r="DCT69" s="5"/>
      <c r="DCU69" s="5"/>
      <c r="DCV69" s="5"/>
      <c r="DCW69" s="5"/>
      <c r="DCX69" s="5"/>
      <c r="DCY69" s="5"/>
      <c r="DCZ69" s="5"/>
      <c r="DDA69" s="5"/>
      <c r="DDB69" s="5"/>
      <c r="DDC69" s="5"/>
      <c r="DDD69" s="5"/>
      <c r="DDE69" s="5"/>
      <c r="DDF69" s="5"/>
      <c r="DDG69" s="5"/>
      <c r="DDH69" s="5"/>
      <c r="DDI69" s="5"/>
      <c r="DDJ69" s="5"/>
      <c r="DDK69" s="5"/>
      <c r="DDL69" s="5"/>
      <c r="DDM69" s="5"/>
      <c r="DDN69" s="5"/>
      <c r="DDO69" s="5"/>
      <c r="DDP69" s="5"/>
      <c r="DDQ69" s="5"/>
      <c r="DDR69" s="5"/>
      <c r="DDS69" s="5"/>
      <c r="DDT69" s="5"/>
      <c r="DDU69" s="5"/>
      <c r="DDV69" s="5"/>
      <c r="DDW69" s="5"/>
      <c r="DDX69" s="5"/>
      <c r="DDY69" s="5"/>
      <c r="DDZ69" s="5"/>
      <c r="DEA69" s="5"/>
      <c r="DEB69" s="5"/>
      <c r="DEC69" s="5"/>
      <c r="DED69" s="5"/>
      <c r="DEE69" s="5"/>
      <c r="DEF69" s="5"/>
      <c r="DEG69" s="5"/>
      <c r="DEH69" s="5"/>
      <c r="DEI69" s="5"/>
      <c r="DEJ69" s="5"/>
      <c r="DEK69" s="5"/>
      <c r="DEL69" s="5"/>
      <c r="DEM69" s="5"/>
      <c r="DEN69" s="5"/>
      <c r="DEO69" s="5"/>
      <c r="DEP69" s="5"/>
      <c r="DEQ69" s="5"/>
      <c r="DER69" s="5"/>
      <c r="DES69" s="5"/>
      <c r="DET69" s="5"/>
      <c r="DEU69" s="5"/>
      <c r="DEV69" s="5"/>
      <c r="DEW69" s="5"/>
      <c r="DEX69" s="5"/>
      <c r="DEY69" s="5"/>
      <c r="DEZ69" s="5"/>
      <c r="DFA69" s="5"/>
      <c r="DFB69" s="5"/>
      <c r="DFC69" s="5"/>
      <c r="DFD69" s="5"/>
      <c r="DFE69" s="5"/>
      <c r="DFF69" s="5"/>
      <c r="DFG69" s="5"/>
      <c r="DFH69" s="5"/>
      <c r="DFI69" s="5"/>
      <c r="DFJ69" s="5"/>
      <c r="DFK69" s="5"/>
      <c r="DFL69" s="5"/>
      <c r="DFM69" s="5"/>
      <c r="DFN69" s="5"/>
      <c r="DFO69" s="5"/>
      <c r="DFP69" s="5"/>
      <c r="DFQ69" s="5"/>
      <c r="DFR69" s="5"/>
      <c r="DFS69" s="5"/>
      <c r="DFT69" s="5"/>
      <c r="DFU69" s="5"/>
      <c r="DFV69" s="5"/>
      <c r="DFW69" s="5"/>
      <c r="DFX69" s="5"/>
      <c r="DFY69" s="5"/>
      <c r="DFZ69" s="5"/>
      <c r="DGA69" s="5"/>
      <c r="DGB69" s="5"/>
      <c r="DGC69" s="5"/>
      <c r="DGD69" s="5"/>
      <c r="DGE69" s="5"/>
      <c r="DGF69" s="5"/>
      <c r="DGG69" s="5"/>
      <c r="DGH69" s="5"/>
      <c r="DGI69" s="5"/>
      <c r="DGJ69" s="5"/>
      <c r="DGK69" s="5"/>
      <c r="DGL69" s="5"/>
      <c r="DGM69" s="5"/>
      <c r="DGN69" s="5"/>
      <c r="DGO69" s="5"/>
      <c r="DGP69" s="5"/>
      <c r="DGQ69" s="5"/>
      <c r="DGR69" s="5"/>
      <c r="DGS69" s="5"/>
      <c r="DGT69" s="5"/>
      <c r="DGU69" s="5"/>
      <c r="DGV69" s="5"/>
      <c r="DGW69" s="5"/>
      <c r="DGX69" s="5"/>
      <c r="DGY69" s="5"/>
      <c r="DGZ69" s="5"/>
      <c r="DHA69" s="5"/>
      <c r="DHB69" s="5"/>
      <c r="DHC69" s="5"/>
      <c r="DHD69" s="5"/>
      <c r="DHE69" s="5"/>
      <c r="DHF69" s="5"/>
      <c r="DHG69" s="5"/>
      <c r="DHH69" s="5"/>
      <c r="DHI69" s="5"/>
      <c r="DHJ69" s="5"/>
      <c r="DHK69" s="5"/>
      <c r="DHL69" s="5"/>
      <c r="DHM69" s="5"/>
      <c r="DHN69" s="5"/>
      <c r="DHO69" s="5"/>
      <c r="DHP69" s="5"/>
      <c r="DHQ69" s="5"/>
      <c r="DHR69" s="5"/>
      <c r="DHS69" s="6"/>
      <c r="DHT69" s="6"/>
      <c r="DHU69" s="6"/>
      <c r="DHV69" s="6"/>
      <c r="DHW69" s="6"/>
      <c r="DHX69" s="6"/>
      <c r="DHY69" s="6"/>
      <c r="DHZ69" s="6"/>
    </row>
    <row r="70" s="119" customFormat="true" ht="69.75" hidden="false" customHeight="false" outlineLevel="0" collapsed="false">
      <c r="A70" s="69"/>
      <c r="B70" s="58"/>
      <c r="C70" s="58"/>
      <c r="D70" s="58"/>
      <c r="E70" s="58"/>
      <c r="F70" s="118"/>
      <c r="G70" s="69"/>
      <c r="H70" s="58"/>
      <c r="I70" s="58"/>
      <c r="J70" s="65"/>
      <c r="K70" s="68"/>
      <c r="L70" s="68"/>
      <c r="M70" s="60"/>
      <c r="N70" s="58" t="s">
        <v>206</v>
      </c>
      <c r="O70" s="58" t="s">
        <v>82</v>
      </c>
      <c r="P70" s="60" t="n">
        <v>50</v>
      </c>
      <c r="Q70" s="61" t="n">
        <f aca="false">P70*$L$69*$E$69</f>
        <v>1</v>
      </c>
      <c r="R70" s="61" t="s">
        <v>207</v>
      </c>
      <c r="S70" s="58"/>
      <c r="T70" s="59"/>
      <c r="U70" s="58"/>
      <c r="V70" s="58"/>
      <c r="W70" s="112"/>
      <c r="X70" s="58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  <c r="ALK70" s="5"/>
      <c r="ALL70" s="5"/>
      <c r="ALM70" s="5"/>
      <c r="ALN70" s="5"/>
      <c r="ALO70" s="5"/>
      <c r="ALP70" s="5"/>
      <c r="ALQ70" s="5"/>
      <c r="ALR70" s="5"/>
      <c r="ALS70" s="5"/>
      <c r="ALT70" s="5"/>
      <c r="ALU70" s="5"/>
      <c r="ALV70" s="5"/>
      <c r="ALW70" s="5"/>
      <c r="ALX70" s="5"/>
      <c r="ALY70" s="5"/>
      <c r="ALZ70" s="5"/>
      <c r="AMA70" s="5"/>
      <c r="AMB70" s="5"/>
      <c r="AMC70" s="5"/>
      <c r="AMD70" s="5"/>
      <c r="AME70" s="5"/>
      <c r="AMF70" s="5"/>
      <c r="AMG70" s="5"/>
      <c r="AMH70" s="5"/>
      <c r="AMI70" s="5"/>
      <c r="AMJ70" s="5"/>
      <c r="AMK70" s="5"/>
      <c r="AML70" s="5"/>
      <c r="AMM70" s="5"/>
      <c r="AMN70" s="5"/>
      <c r="AMO70" s="5"/>
      <c r="AMP70" s="5"/>
      <c r="AMQ70" s="5"/>
      <c r="AMR70" s="5"/>
      <c r="AMS70" s="5"/>
      <c r="AMT70" s="5"/>
      <c r="AMU70" s="5"/>
      <c r="AMV70" s="5"/>
      <c r="AMW70" s="5"/>
      <c r="AMX70" s="5"/>
      <c r="AMY70" s="5"/>
      <c r="AMZ70" s="5"/>
      <c r="ANA70" s="5"/>
      <c r="ANB70" s="5"/>
      <c r="ANC70" s="5"/>
      <c r="AND70" s="5"/>
      <c r="ANE70" s="5"/>
      <c r="ANF70" s="5"/>
      <c r="ANG70" s="5"/>
      <c r="ANH70" s="5"/>
      <c r="ANI70" s="5"/>
      <c r="ANJ70" s="5"/>
      <c r="ANK70" s="5"/>
      <c r="ANL70" s="5"/>
      <c r="ANM70" s="5"/>
      <c r="ANN70" s="5"/>
      <c r="ANO70" s="5"/>
      <c r="ANP70" s="5"/>
      <c r="ANQ70" s="5"/>
      <c r="ANR70" s="5"/>
      <c r="ANS70" s="5"/>
      <c r="ANT70" s="5"/>
      <c r="ANU70" s="5"/>
      <c r="ANV70" s="5"/>
      <c r="ANW70" s="5"/>
      <c r="ANX70" s="5"/>
      <c r="ANY70" s="5"/>
      <c r="ANZ70" s="5"/>
      <c r="AOA70" s="5"/>
      <c r="AOB70" s="5"/>
      <c r="AOC70" s="5"/>
      <c r="AOD70" s="5"/>
      <c r="AOE70" s="5"/>
      <c r="AOF70" s="5"/>
      <c r="AOG70" s="5"/>
      <c r="AOH70" s="5"/>
      <c r="AOI70" s="5"/>
      <c r="AOJ70" s="5"/>
      <c r="AOK70" s="5"/>
      <c r="AOL70" s="5"/>
      <c r="AOM70" s="5"/>
      <c r="AON70" s="5"/>
      <c r="AOO70" s="5"/>
      <c r="AOP70" s="5"/>
      <c r="AOQ70" s="5"/>
      <c r="AOR70" s="5"/>
      <c r="AOS70" s="5"/>
      <c r="AOT70" s="5"/>
      <c r="AOU70" s="5"/>
      <c r="AOV70" s="5"/>
      <c r="AOW70" s="5"/>
      <c r="AOX70" s="5"/>
      <c r="AOY70" s="5"/>
      <c r="AOZ70" s="5"/>
      <c r="APA70" s="5"/>
      <c r="APB70" s="5"/>
      <c r="APC70" s="5"/>
      <c r="APD70" s="5"/>
      <c r="APE70" s="5"/>
      <c r="APF70" s="5"/>
      <c r="APG70" s="5"/>
      <c r="APH70" s="5"/>
      <c r="API70" s="5"/>
      <c r="APJ70" s="5"/>
      <c r="APK70" s="5"/>
      <c r="APL70" s="5"/>
      <c r="APM70" s="5"/>
      <c r="APN70" s="5"/>
      <c r="APO70" s="5"/>
      <c r="APP70" s="5"/>
      <c r="APQ70" s="5"/>
      <c r="APR70" s="5"/>
      <c r="APS70" s="5"/>
      <c r="APT70" s="5"/>
      <c r="APU70" s="5"/>
      <c r="APV70" s="5"/>
      <c r="APW70" s="5"/>
      <c r="APX70" s="5"/>
      <c r="APY70" s="5"/>
      <c r="APZ70" s="5"/>
      <c r="AQA70" s="5"/>
      <c r="AQB70" s="5"/>
      <c r="AQC70" s="5"/>
      <c r="AQD70" s="5"/>
      <c r="AQE70" s="5"/>
      <c r="AQF70" s="5"/>
      <c r="AQG70" s="5"/>
      <c r="AQH70" s="5"/>
      <c r="AQI70" s="5"/>
      <c r="AQJ70" s="5"/>
      <c r="AQK70" s="5"/>
      <c r="AQL70" s="5"/>
      <c r="AQM70" s="5"/>
      <c r="AQN70" s="5"/>
      <c r="AQO70" s="5"/>
      <c r="AQP70" s="5"/>
      <c r="AQQ70" s="5"/>
      <c r="AQR70" s="5"/>
      <c r="AQS70" s="5"/>
      <c r="AQT70" s="5"/>
      <c r="AQU70" s="5"/>
      <c r="AQV70" s="5"/>
      <c r="AQW70" s="5"/>
      <c r="AQX70" s="5"/>
      <c r="AQY70" s="5"/>
      <c r="AQZ70" s="5"/>
      <c r="ARA70" s="5"/>
      <c r="ARB70" s="5"/>
      <c r="ARC70" s="5"/>
      <c r="ARD70" s="5"/>
      <c r="ARE70" s="5"/>
      <c r="ARF70" s="5"/>
      <c r="ARG70" s="5"/>
      <c r="ARH70" s="5"/>
      <c r="ARI70" s="5"/>
      <c r="ARJ70" s="5"/>
      <c r="ARK70" s="5"/>
      <c r="ARL70" s="5"/>
      <c r="ARM70" s="5"/>
      <c r="ARN70" s="5"/>
      <c r="ARO70" s="5"/>
      <c r="ARP70" s="5"/>
      <c r="ARQ70" s="5"/>
      <c r="ARR70" s="5"/>
      <c r="ARS70" s="5"/>
      <c r="ART70" s="5"/>
      <c r="ARU70" s="5"/>
      <c r="ARV70" s="5"/>
      <c r="ARW70" s="5"/>
      <c r="ARX70" s="5"/>
      <c r="ARY70" s="5"/>
      <c r="ARZ70" s="5"/>
      <c r="ASA70" s="5"/>
      <c r="ASB70" s="5"/>
      <c r="ASC70" s="5"/>
      <c r="ASD70" s="5"/>
      <c r="ASE70" s="5"/>
      <c r="ASF70" s="5"/>
      <c r="ASG70" s="5"/>
      <c r="ASH70" s="5"/>
      <c r="ASI70" s="5"/>
      <c r="ASJ70" s="5"/>
      <c r="ASK70" s="5"/>
      <c r="ASL70" s="5"/>
      <c r="ASM70" s="5"/>
      <c r="ASN70" s="5"/>
      <c r="ASO70" s="5"/>
      <c r="ASP70" s="5"/>
      <c r="ASQ70" s="5"/>
      <c r="ASR70" s="5"/>
      <c r="ASS70" s="5"/>
      <c r="AST70" s="5"/>
      <c r="ASU70" s="5"/>
      <c r="ASV70" s="5"/>
      <c r="ASW70" s="5"/>
      <c r="ASX70" s="5"/>
      <c r="ASY70" s="5"/>
      <c r="ASZ70" s="5"/>
      <c r="ATA70" s="5"/>
      <c r="ATB70" s="5"/>
      <c r="ATC70" s="5"/>
      <c r="ATD70" s="5"/>
      <c r="ATE70" s="5"/>
      <c r="ATF70" s="5"/>
      <c r="ATG70" s="5"/>
      <c r="ATH70" s="5"/>
      <c r="ATI70" s="5"/>
      <c r="ATJ70" s="5"/>
      <c r="ATK70" s="5"/>
      <c r="ATL70" s="5"/>
      <c r="ATM70" s="5"/>
      <c r="ATN70" s="5"/>
      <c r="ATO70" s="5"/>
      <c r="ATP70" s="5"/>
      <c r="ATQ70" s="5"/>
      <c r="ATR70" s="5"/>
      <c r="ATS70" s="5"/>
      <c r="ATT70" s="5"/>
      <c r="ATU70" s="5"/>
      <c r="ATV70" s="5"/>
      <c r="ATW70" s="5"/>
      <c r="ATX70" s="5"/>
      <c r="ATY70" s="5"/>
      <c r="ATZ70" s="5"/>
      <c r="AUA70" s="5"/>
      <c r="AUB70" s="5"/>
      <c r="AUC70" s="5"/>
      <c r="AUD70" s="5"/>
      <c r="AUE70" s="5"/>
      <c r="AUF70" s="5"/>
      <c r="AUG70" s="5"/>
      <c r="AUH70" s="5"/>
      <c r="AUI70" s="5"/>
      <c r="AUJ70" s="5"/>
      <c r="AUK70" s="5"/>
      <c r="AUL70" s="5"/>
      <c r="AUM70" s="5"/>
      <c r="AUN70" s="5"/>
      <c r="AUO70" s="5"/>
      <c r="AUP70" s="5"/>
      <c r="AUQ70" s="5"/>
      <c r="AUR70" s="5"/>
      <c r="AUS70" s="5"/>
      <c r="AUT70" s="5"/>
      <c r="AUU70" s="5"/>
      <c r="AUV70" s="5"/>
      <c r="AUW70" s="5"/>
      <c r="AUX70" s="5"/>
      <c r="AUY70" s="5"/>
      <c r="AUZ70" s="5"/>
      <c r="AVA70" s="5"/>
      <c r="AVB70" s="5"/>
      <c r="AVC70" s="5"/>
      <c r="AVD70" s="5"/>
      <c r="AVE70" s="5"/>
      <c r="AVF70" s="5"/>
      <c r="AVG70" s="5"/>
      <c r="AVH70" s="5"/>
      <c r="AVI70" s="5"/>
      <c r="AVJ70" s="5"/>
      <c r="AVK70" s="5"/>
      <c r="AVL70" s="5"/>
      <c r="AVM70" s="5"/>
      <c r="AVN70" s="5"/>
      <c r="AVO70" s="5"/>
      <c r="AVP70" s="5"/>
      <c r="AVQ70" s="5"/>
      <c r="AVR70" s="5"/>
      <c r="AVS70" s="5"/>
      <c r="AVT70" s="5"/>
      <c r="AVU70" s="5"/>
      <c r="AVV70" s="5"/>
      <c r="AVW70" s="5"/>
      <c r="AVX70" s="5"/>
      <c r="AVY70" s="5"/>
      <c r="AVZ70" s="5"/>
      <c r="AWA70" s="5"/>
      <c r="AWB70" s="5"/>
      <c r="AWC70" s="5"/>
      <c r="AWD70" s="5"/>
      <c r="AWE70" s="5"/>
      <c r="AWF70" s="5"/>
      <c r="AWG70" s="5"/>
      <c r="AWH70" s="5"/>
      <c r="AWI70" s="5"/>
      <c r="AWJ70" s="5"/>
      <c r="AWK70" s="5"/>
      <c r="AWL70" s="5"/>
      <c r="AWM70" s="5"/>
      <c r="AWN70" s="5"/>
      <c r="AWO70" s="5"/>
      <c r="AWP70" s="5"/>
      <c r="AWQ70" s="5"/>
      <c r="AWR70" s="5"/>
      <c r="AWS70" s="5"/>
      <c r="AWT70" s="5"/>
      <c r="AWU70" s="5"/>
      <c r="AWV70" s="5"/>
      <c r="AWW70" s="5"/>
      <c r="AWX70" s="5"/>
      <c r="AWY70" s="5"/>
      <c r="AWZ70" s="5"/>
      <c r="AXA70" s="5"/>
      <c r="AXB70" s="5"/>
      <c r="AXC70" s="5"/>
      <c r="AXD70" s="5"/>
      <c r="AXE70" s="5"/>
      <c r="AXF70" s="5"/>
      <c r="AXG70" s="5"/>
      <c r="AXH70" s="5"/>
      <c r="AXI70" s="5"/>
      <c r="AXJ70" s="5"/>
      <c r="AXK70" s="5"/>
      <c r="AXL70" s="5"/>
      <c r="AXM70" s="5"/>
      <c r="AXN70" s="5"/>
      <c r="AXO70" s="5"/>
      <c r="AXP70" s="5"/>
      <c r="AXQ70" s="5"/>
      <c r="AXR70" s="5"/>
      <c r="AXS70" s="5"/>
      <c r="AXT70" s="5"/>
      <c r="AXU70" s="5"/>
      <c r="AXV70" s="5"/>
      <c r="AXW70" s="5"/>
      <c r="AXX70" s="5"/>
      <c r="AXY70" s="5"/>
      <c r="AXZ70" s="5"/>
      <c r="AYA70" s="5"/>
      <c r="AYB70" s="5"/>
      <c r="AYC70" s="5"/>
      <c r="AYD70" s="5"/>
      <c r="AYE70" s="5"/>
      <c r="AYF70" s="5"/>
      <c r="AYG70" s="5"/>
      <c r="AYH70" s="5"/>
      <c r="AYI70" s="5"/>
      <c r="AYJ70" s="5"/>
      <c r="AYK70" s="5"/>
      <c r="AYL70" s="5"/>
      <c r="AYM70" s="5"/>
      <c r="AYN70" s="5"/>
      <c r="AYO70" s="5"/>
      <c r="AYP70" s="5"/>
      <c r="AYQ70" s="5"/>
      <c r="AYR70" s="5"/>
      <c r="AYS70" s="5"/>
      <c r="AYT70" s="5"/>
      <c r="AYU70" s="5"/>
      <c r="AYV70" s="5"/>
      <c r="AYW70" s="5"/>
      <c r="AYX70" s="5"/>
      <c r="AYY70" s="5"/>
      <c r="AYZ70" s="5"/>
      <c r="AZA70" s="5"/>
      <c r="AZB70" s="5"/>
      <c r="AZC70" s="5"/>
      <c r="AZD70" s="5"/>
      <c r="AZE70" s="5"/>
      <c r="AZF70" s="5"/>
      <c r="AZG70" s="5"/>
      <c r="AZH70" s="5"/>
      <c r="AZI70" s="5"/>
      <c r="AZJ70" s="5"/>
      <c r="AZK70" s="5"/>
      <c r="AZL70" s="5"/>
      <c r="AZM70" s="5"/>
      <c r="AZN70" s="5"/>
      <c r="AZO70" s="5"/>
      <c r="AZP70" s="5"/>
      <c r="AZQ70" s="5"/>
      <c r="AZR70" s="5"/>
      <c r="AZS70" s="5"/>
      <c r="AZT70" s="5"/>
      <c r="AZU70" s="5"/>
      <c r="AZV70" s="5"/>
      <c r="AZW70" s="5"/>
      <c r="AZX70" s="5"/>
      <c r="AZY70" s="5"/>
      <c r="AZZ70" s="5"/>
      <c r="BAA70" s="5"/>
      <c r="BAB70" s="5"/>
      <c r="BAC70" s="5"/>
      <c r="BAD70" s="5"/>
      <c r="BAE70" s="5"/>
      <c r="BAF70" s="5"/>
      <c r="BAG70" s="5"/>
      <c r="BAH70" s="5"/>
      <c r="BAI70" s="5"/>
      <c r="BAJ70" s="5"/>
      <c r="BAK70" s="5"/>
      <c r="BAL70" s="5"/>
      <c r="BAM70" s="5"/>
      <c r="BAN70" s="5"/>
      <c r="BAO70" s="5"/>
      <c r="BAP70" s="5"/>
      <c r="BAQ70" s="5"/>
      <c r="BAR70" s="5"/>
      <c r="BAS70" s="5"/>
      <c r="BAT70" s="5"/>
      <c r="BAU70" s="5"/>
      <c r="BAV70" s="5"/>
      <c r="BAW70" s="5"/>
      <c r="BAX70" s="5"/>
      <c r="BAY70" s="5"/>
      <c r="BAZ70" s="5"/>
      <c r="BBA70" s="5"/>
      <c r="BBB70" s="5"/>
      <c r="BBC70" s="5"/>
      <c r="BBD70" s="5"/>
      <c r="BBE70" s="5"/>
      <c r="BBF70" s="5"/>
      <c r="BBG70" s="5"/>
      <c r="BBH70" s="5"/>
      <c r="BBI70" s="5"/>
      <c r="BBJ70" s="5"/>
      <c r="BBK70" s="5"/>
      <c r="BBL70" s="5"/>
      <c r="BBM70" s="5"/>
      <c r="BBN70" s="5"/>
      <c r="BBO70" s="5"/>
      <c r="BBP70" s="5"/>
      <c r="BBQ70" s="5"/>
      <c r="BBR70" s="5"/>
      <c r="BBS70" s="5"/>
      <c r="BBT70" s="5"/>
      <c r="BBU70" s="5"/>
      <c r="BBV70" s="5"/>
      <c r="BBW70" s="5"/>
      <c r="BBX70" s="5"/>
      <c r="BBY70" s="5"/>
      <c r="BBZ70" s="5"/>
      <c r="BCA70" s="5"/>
      <c r="BCB70" s="5"/>
      <c r="BCC70" s="5"/>
      <c r="BCD70" s="5"/>
      <c r="BCE70" s="5"/>
      <c r="BCF70" s="5"/>
      <c r="BCG70" s="5"/>
      <c r="BCH70" s="5"/>
      <c r="BCI70" s="5"/>
      <c r="BCJ70" s="5"/>
      <c r="BCK70" s="5"/>
      <c r="BCL70" s="5"/>
      <c r="BCM70" s="5"/>
      <c r="BCN70" s="5"/>
      <c r="BCO70" s="5"/>
      <c r="BCP70" s="5"/>
      <c r="BCQ70" s="5"/>
      <c r="BCR70" s="5"/>
      <c r="BCS70" s="5"/>
      <c r="BCT70" s="5"/>
      <c r="BCU70" s="5"/>
      <c r="BCV70" s="5"/>
      <c r="BCW70" s="5"/>
      <c r="BCX70" s="5"/>
      <c r="BCY70" s="5"/>
      <c r="BCZ70" s="5"/>
      <c r="BDA70" s="5"/>
      <c r="BDB70" s="5"/>
      <c r="BDC70" s="5"/>
      <c r="BDD70" s="5"/>
      <c r="BDE70" s="5"/>
      <c r="BDF70" s="5"/>
      <c r="BDG70" s="5"/>
      <c r="BDH70" s="5"/>
      <c r="BDI70" s="5"/>
      <c r="BDJ70" s="5"/>
      <c r="BDK70" s="5"/>
      <c r="BDL70" s="5"/>
      <c r="BDM70" s="5"/>
      <c r="BDN70" s="5"/>
      <c r="BDO70" s="5"/>
      <c r="BDP70" s="5"/>
      <c r="BDQ70" s="5"/>
      <c r="BDR70" s="5"/>
      <c r="BDS70" s="5"/>
      <c r="BDT70" s="5"/>
      <c r="BDU70" s="5"/>
      <c r="BDV70" s="5"/>
      <c r="BDW70" s="5"/>
      <c r="BDX70" s="5"/>
      <c r="BDY70" s="5"/>
      <c r="BDZ70" s="5"/>
      <c r="BEA70" s="5"/>
      <c r="BEB70" s="5"/>
      <c r="BEC70" s="5"/>
      <c r="BED70" s="5"/>
      <c r="BEE70" s="5"/>
      <c r="BEF70" s="5"/>
      <c r="BEG70" s="5"/>
      <c r="BEH70" s="5"/>
      <c r="BEI70" s="5"/>
      <c r="BEJ70" s="5"/>
      <c r="BEK70" s="5"/>
      <c r="BEL70" s="5"/>
      <c r="BEM70" s="5"/>
      <c r="BEN70" s="5"/>
      <c r="BEO70" s="5"/>
      <c r="BEP70" s="5"/>
      <c r="BEQ70" s="5"/>
      <c r="BER70" s="5"/>
      <c r="BES70" s="5"/>
      <c r="BET70" s="5"/>
      <c r="BEU70" s="5"/>
      <c r="BEV70" s="5"/>
      <c r="BEW70" s="5"/>
      <c r="BEX70" s="5"/>
      <c r="BEY70" s="5"/>
      <c r="BEZ70" s="5"/>
      <c r="BFA70" s="5"/>
      <c r="BFB70" s="5"/>
      <c r="BFC70" s="5"/>
      <c r="BFD70" s="5"/>
      <c r="BFE70" s="5"/>
      <c r="BFF70" s="5"/>
      <c r="BFG70" s="5"/>
      <c r="BFH70" s="5"/>
      <c r="BFI70" s="5"/>
      <c r="BFJ70" s="5"/>
      <c r="BFK70" s="5"/>
      <c r="BFL70" s="5"/>
      <c r="BFM70" s="5"/>
      <c r="BFN70" s="5"/>
      <c r="BFO70" s="5"/>
      <c r="BFP70" s="5"/>
      <c r="BFQ70" s="5"/>
      <c r="BFR70" s="5"/>
      <c r="BFS70" s="5"/>
      <c r="BFT70" s="5"/>
      <c r="BFU70" s="5"/>
      <c r="BFV70" s="5"/>
      <c r="BFW70" s="5"/>
      <c r="BFX70" s="5"/>
      <c r="BFY70" s="5"/>
      <c r="BFZ70" s="5"/>
      <c r="BGA70" s="5"/>
      <c r="BGB70" s="5"/>
      <c r="BGC70" s="5"/>
      <c r="BGD70" s="5"/>
      <c r="BGE70" s="5"/>
      <c r="BGF70" s="5"/>
      <c r="BGG70" s="5"/>
      <c r="BGH70" s="5"/>
      <c r="BGI70" s="5"/>
      <c r="BGJ70" s="5"/>
      <c r="BGK70" s="5"/>
      <c r="BGL70" s="5"/>
      <c r="BGM70" s="5"/>
      <c r="BGN70" s="5"/>
      <c r="BGO70" s="5"/>
      <c r="BGP70" s="5"/>
      <c r="BGQ70" s="5"/>
      <c r="BGR70" s="5"/>
      <c r="BGS70" s="5"/>
      <c r="BGT70" s="5"/>
      <c r="BGU70" s="5"/>
      <c r="BGV70" s="5"/>
      <c r="BGW70" s="5"/>
      <c r="BGX70" s="5"/>
      <c r="BGY70" s="5"/>
      <c r="BGZ70" s="5"/>
      <c r="BHA70" s="5"/>
      <c r="BHB70" s="5"/>
      <c r="BHC70" s="5"/>
      <c r="BHD70" s="5"/>
      <c r="BHE70" s="5"/>
      <c r="BHF70" s="5"/>
      <c r="BHG70" s="5"/>
      <c r="BHH70" s="5"/>
      <c r="BHI70" s="5"/>
      <c r="BHJ70" s="5"/>
      <c r="BHK70" s="5"/>
      <c r="BHL70" s="5"/>
      <c r="BHM70" s="5"/>
      <c r="BHN70" s="5"/>
      <c r="BHO70" s="5"/>
      <c r="BHP70" s="5"/>
      <c r="BHQ70" s="5"/>
      <c r="BHR70" s="5"/>
      <c r="BHS70" s="5"/>
      <c r="BHT70" s="5"/>
      <c r="BHU70" s="5"/>
      <c r="BHV70" s="5"/>
      <c r="BHW70" s="5"/>
      <c r="BHX70" s="5"/>
      <c r="BHY70" s="5"/>
      <c r="BHZ70" s="5"/>
      <c r="BIA70" s="5"/>
      <c r="BIB70" s="5"/>
      <c r="BIC70" s="5"/>
      <c r="BID70" s="5"/>
      <c r="BIE70" s="5"/>
      <c r="BIF70" s="5"/>
      <c r="BIG70" s="5"/>
      <c r="BIH70" s="5"/>
      <c r="BII70" s="5"/>
      <c r="BIJ70" s="5"/>
      <c r="BIK70" s="5"/>
      <c r="BIL70" s="5"/>
      <c r="BIM70" s="5"/>
      <c r="BIN70" s="5"/>
      <c r="BIO70" s="5"/>
      <c r="BIP70" s="5"/>
      <c r="BIQ70" s="5"/>
      <c r="BIR70" s="5"/>
      <c r="BIS70" s="5"/>
      <c r="BIT70" s="5"/>
      <c r="BIU70" s="5"/>
      <c r="BIV70" s="5"/>
      <c r="BIW70" s="5"/>
      <c r="BIX70" s="5"/>
      <c r="BIY70" s="5"/>
      <c r="BIZ70" s="5"/>
      <c r="BJA70" s="5"/>
      <c r="BJB70" s="5"/>
      <c r="BJC70" s="5"/>
      <c r="BJD70" s="5"/>
      <c r="BJE70" s="5"/>
      <c r="BJF70" s="5"/>
      <c r="BJG70" s="5"/>
      <c r="BJH70" s="5"/>
      <c r="BJI70" s="5"/>
      <c r="BJJ70" s="5"/>
      <c r="BJK70" s="5"/>
      <c r="BJL70" s="5"/>
      <c r="BJM70" s="5"/>
      <c r="BJN70" s="5"/>
      <c r="BJO70" s="5"/>
      <c r="BJP70" s="5"/>
      <c r="BJQ70" s="5"/>
      <c r="BJR70" s="5"/>
      <c r="BJS70" s="5"/>
      <c r="BJT70" s="5"/>
      <c r="BJU70" s="5"/>
      <c r="BJV70" s="5"/>
      <c r="BJW70" s="5"/>
      <c r="BJX70" s="5"/>
      <c r="BJY70" s="5"/>
      <c r="BJZ70" s="5"/>
      <c r="BKA70" s="5"/>
      <c r="BKB70" s="5"/>
      <c r="BKC70" s="5"/>
      <c r="BKD70" s="5"/>
      <c r="BKE70" s="5"/>
      <c r="BKF70" s="5"/>
      <c r="BKG70" s="5"/>
      <c r="BKH70" s="5"/>
      <c r="BKI70" s="5"/>
      <c r="BKJ70" s="5"/>
      <c r="BKK70" s="5"/>
      <c r="BKL70" s="5"/>
      <c r="BKM70" s="5"/>
      <c r="BKN70" s="5"/>
      <c r="BKO70" s="5"/>
      <c r="BKP70" s="5"/>
      <c r="BKQ70" s="5"/>
      <c r="BKR70" s="5"/>
      <c r="BKS70" s="5"/>
      <c r="BKT70" s="5"/>
      <c r="BKU70" s="5"/>
      <c r="BKV70" s="5"/>
      <c r="BKW70" s="5"/>
      <c r="BKX70" s="5"/>
      <c r="BKY70" s="5"/>
      <c r="BKZ70" s="5"/>
      <c r="BLA70" s="5"/>
      <c r="BLB70" s="5"/>
      <c r="BLC70" s="5"/>
      <c r="BLD70" s="5"/>
      <c r="BLE70" s="5"/>
      <c r="BLF70" s="5"/>
      <c r="BLG70" s="5"/>
      <c r="BLH70" s="5"/>
      <c r="BLI70" s="5"/>
      <c r="BLJ70" s="5"/>
      <c r="BLK70" s="5"/>
      <c r="BLL70" s="5"/>
      <c r="BLM70" s="5"/>
      <c r="BLN70" s="5"/>
      <c r="BLO70" s="5"/>
      <c r="BLP70" s="5"/>
      <c r="BLQ70" s="5"/>
      <c r="BLR70" s="5"/>
      <c r="BLS70" s="5"/>
      <c r="BLT70" s="5"/>
      <c r="BLU70" s="5"/>
      <c r="BLV70" s="5"/>
      <c r="BLW70" s="5"/>
      <c r="BLX70" s="5"/>
      <c r="BLY70" s="5"/>
      <c r="BLZ70" s="5"/>
      <c r="BMA70" s="5"/>
      <c r="BMB70" s="5"/>
      <c r="BMC70" s="5"/>
      <c r="BMD70" s="5"/>
      <c r="BME70" s="5"/>
      <c r="BMF70" s="5"/>
      <c r="BMG70" s="5"/>
      <c r="BMH70" s="5"/>
      <c r="BMI70" s="5"/>
      <c r="BMJ70" s="5"/>
      <c r="BMK70" s="5"/>
      <c r="BML70" s="5"/>
      <c r="BMM70" s="5"/>
      <c r="BMN70" s="5"/>
      <c r="BMO70" s="5"/>
      <c r="BMP70" s="5"/>
      <c r="BMQ70" s="5"/>
      <c r="BMR70" s="5"/>
      <c r="BMS70" s="5"/>
      <c r="BMT70" s="5"/>
      <c r="BMU70" s="5"/>
      <c r="BMV70" s="5"/>
      <c r="BMW70" s="5"/>
      <c r="BMX70" s="5"/>
      <c r="BMY70" s="5"/>
      <c r="BMZ70" s="5"/>
      <c r="BNA70" s="5"/>
      <c r="BNB70" s="5"/>
      <c r="BNC70" s="5"/>
      <c r="BND70" s="5"/>
      <c r="BNE70" s="5"/>
      <c r="BNF70" s="5"/>
      <c r="BNG70" s="5"/>
      <c r="BNH70" s="5"/>
      <c r="BNI70" s="5"/>
      <c r="BNJ70" s="5"/>
      <c r="BNK70" s="5"/>
      <c r="BNL70" s="5"/>
      <c r="BNM70" s="5"/>
      <c r="BNN70" s="5"/>
      <c r="BNO70" s="5"/>
      <c r="BNP70" s="5"/>
      <c r="BNQ70" s="5"/>
      <c r="BNR70" s="5"/>
      <c r="BNS70" s="5"/>
      <c r="BNT70" s="5"/>
      <c r="BNU70" s="5"/>
      <c r="BNV70" s="5"/>
      <c r="BNW70" s="5"/>
      <c r="BNX70" s="5"/>
      <c r="BNY70" s="5"/>
      <c r="BNZ70" s="5"/>
      <c r="BOA70" s="5"/>
      <c r="BOB70" s="5"/>
      <c r="BOC70" s="5"/>
      <c r="BOD70" s="5"/>
      <c r="BOE70" s="5"/>
      <c r="BOF70" s="5"/>
      <c r="BOG70" s="5"/>
      <c r="BOH70" s="5"/>
      <c r="BOI70" s="5"/>
      <c r="BOJ70" s="5"/>
      <c r="BOK70" s="5"/>
      <c r="BOL70" s="5"/>
      <c r="BOM70" s="5"/>
      <c r="BON70" s="5"/>
      <c r="BOO70" s="5"/>
      <c r="BOP70" s="5"/>
      <c r="BOQ70" s="5"/>
      <c r="BOR70" s="5"/>
      <c r="BOS70" s="5"/>
      <c r="BOT70" s="5"/>
      <c r="BOU70" s="5"/>
      <c r="BOV70" s="5"/>
      <c r="BOW70" s="5"/>
      <c r="BOX70" s="5"/>
      <c r="BOY70" s="5"/>
      <c r="BOZ70" s="5"/>
      <c r="BPA70" s="5"/>
      <c r="BPB70" s="5"/>
      <c r="BPC70" s="5"/>
      <c r="BPD70" s="5"/>
      <c r="BPE70" s="5"/>
      <c r="BPF70" s="5"/>
      <c r="BPG70" s="5"/>
      <c r="BPH70" s="5"/>
      <c r="BPI70" s="5"/>
      <c r="BPJ70" s="5"/>
      <c r="BPK70" s="5"/>
      <c r="BPL70" s="5"/>
      <c r="BPM70" s="5"/>
      <c r="BPN70" s="5"/>
      <c r="BPO70" s="5"/>
      <c r="BPP70" s="5"/>
      <c r="BPQ70" s="5"/>
      <c r="BPR70" s="5"/>
      <c r="BPS70" s="5"/>
      <c r="BPT70" s="5"/>
      <c r="BPU70" s="5"/>
      <c r="BPV70" s="5"/>
      <c r="BPW70" s="5"/>
      <c r="BPX70" s="5"/>
      <c r="BPY70" s="5"/>
      <c r="BPZ70" s="5"/>
      <c r="BQA70" s="5"/>
      <c r="BQB70" s="5"/>
      <c r="BQC70" s="5"/>
      <c r="BQD70" s="5"/>
      <c r="BQE70" s="5"/>
      <c r="BQF70" s="5"/>
      <c r="BQG70" s="5"/>
      <c r="BQH70" s="5"/>
      <c r="BQI70" s="5"/>
      <c r="BQJ70" s="5"/>
      <c r="BQK70" s="5"/>
      <c r="BQL70" s="5"/>
      <c r="BQM70" s="5"/>
      <c r="BQN70" s="5"/>
      <c r="BQO70" s="5"/>
      <c r="BQP70" s="5"/>
      <c r="BQQ70" s="5"/>
      <c r="BQR70" s="5"/>
      <c r="BQS70" s="5"/>
      <c r="BQT70" s="5"/>
      <c r="BQU70" s="5"/>
      <c r="BQV70" s="5"/>
      <c r="BQW70" s="5"/>
      <c r="BQX70" s="5"/>
      <c r="BQY70" s="5"/>
      <c r="BQZ70" s="5"/>
      <c r="BRA70" s="5"/>
      <c r="BRB70" s="5"/>
      <c r="BRC70" s="5"/>
      <c r="BRD70" s="5"/>
      <c r="BRE70" s="5"/>
      <c r="BRF70" s="5"/>
      <c r="BRG70" s="5"/>
      <c r="BRH70" s="5"/>
      <c r="BRI70" s="5"/>
      <c r="BRJ70" s="5"/>
      <c r="BRK70" s="5"/>
      <c r="BRL70" s="5"/>
      <c r="BRM70" s="5"/>
      <c r="BRN70" s="5"/>
      <c r="BRO70" s="5"/>
      <c r="BRP70" s="5"/>
      <c r="BRQ70" s="5"/>
      <c r="BRR70" s="5"/>
      <c r="BRS70" s="5"/>
      <c r="BRT70" s="5"/>
      <c r="BRU70" s="5"/>
      <c r="BRV70" s="5"/>
      <c r="BRW70" s="5"/>
      <c r="BRX70" s="5"/>
      <c r="BRY70" s="5"/>
      <c r="BRZ70" s="5"/>
      <c r="BSA70" s="5"/>
      <c r="BSB70" s="5"/>
      <c r="BSC70" s="5"/>
      <c r="BSD70" s="5"/>
      <c r="BSE70" s="5"/>
      <c r="BSF70" s="5"/>
      <c r="BSG70" s="5"/>
      <c r="BSH70" s="5"/>
      <c r="BSI70" s="5"/>
      <c r="BSJ70" s="5"/>
      <c r="BSK70" s="5"/>
      <c r="BSL70" s="5"/>
      <c r="BSM70" s="5"/>
      <c r="BSN70" s="5"/>
      <c r="BSO70" s="5"/>
      <c r="BSP70" s="5"/>
      <c r="BSQ70" s="5"/>
      <c r="BSR70" s="5"/>
      <c r="BSS70" s="5"/>
      <c r="BST70" s="5"/>
      <c r="BSU70" s="5"/>
      <c r="BSV70" s="5"/>
      <c r="BSW70" s="5"/>
      <c r="BSX70" s="5"/>
      <c r="BSY70" s="5"/>
      <c r="BSZ70" s="5"/>
      <c r="BTA70" s="5"/>
      <c r="BTB70" s="5"/>
      <c r="BTC70" s="5"/>
      <c r="BTD70" s="5"/>
      <c r="BTE70" s="5"/>
      <c r="BTF70" s="5"/>
      <c r="BTG70" s="5"/>
      <c r="BTH70" s="5"/>
      <c r="BTI70" s="5"/>
      <c r="BTJ70" s="5"/>
      <c r="BTK70" s="5"/>
      <c r="BTL70" s="5"/>
      <c r="BTM70" s="5"/>
      <c r="BTN70" s="5"/>
      <c r="BTO70" s="5"/>
      <c r="BTP70" s="5"/>
      <c r="BTQ70" s="5"/>
      <c r="BTR70" s="5"/>
      <c r="BTS70" s="5"/>
      <c r="BTT70" s="5"/>
      <c r="BTU70" s="5"/>
      <c r="BTV70" s="5"/>
      <c r="BTW70" s="5"/>
      <c r="BTX70" s="5"/>
      <c r="BTY70" s="5"/>
      <c r="BTZ70" s="5"/>
      <c r="BUA70" s="5"/>
      <c r="BUB70" s="5"/>
      <c r="BUC70" s="5"/>
      <c r="BUD70" s="5"/>
      <c r="BUE70" s="5"/>
      <c r="BUF70" s="5"/>
      <c r="BUG70" s="5"/>
      <c r="BUH70" s="5"/>
      <c r="BUI70" s="5"/>
      <c r="BUJ70" s="5"/>
      <c r="BUK70" s="5"/>
      <c r="BUL70" s="5"/>
      <c r="BUM70" s="5"/>
      <c r="BUN70" s="5"/>
      <c r="BUO70" s="5"/>
      <c r="BUP70" s="5"/>
      <c r="BUQ70" s="5"/>
      <c r="BUR70" s="5"/>
      <c r="BUS70" s="5"/>
      <c r="BUT70" s="5"/>
      <c r="BUU70" s="5"/>
      <c r="BUV70" s="5"/>
      <c r="BUW70" s="5"/>
      <c r="BUX70" s="5"/>
      <c r="BUY70" s="5"/>
      <c r="BUZ70" s="5"/>
      <c r="BVA70" s="5"/>
      <c r="BVB70" s="5"/>
      <c r="BVC70" s="5"/>
      <c r="BVD70" s="5"/>
      <c r="BVE70" s="5"/>
      <c r="BVF70" s="5"/>
      <c r="BVG70" s="5"/>
      <c r="BVH70" s="5"/>
      <c r="BVI70" s="5"/>
      <c r="BVJ70" s="5"/>
      <c r="BVK70" s="5"/>
      <c r="BVL70" s="5"/>
      <c r="BVM70" s="5"/>
      <c r="BVN70" s="5"/>
      <c r="BVO70" s="5"/>
      <c r="BVP70" s="5"/>
      <c r="BVQ70" s="5"/>
      <c r="BVR70" s="5"/>
      <c r="BVS70" s="5"/>
      <c r="BVT70" s="5"/>
      <c r="BVU70" s="5"/>
      <c r="BVV70" s="5"/>
      <c r="BVW70" s="5"/>
      <c r="BVX70" s="5"/>
      <c r="BVY70" s="5"/>
      <c r="BVZ70" s="5"/>
      <c r="BWA70" s="5"/>
      <c r="BWB70" s="5"/>
      <c r="BWC70" s="5"/>
      <c r="BWD70" s="5"/>
      <c r="BWE70" s="5"/>
      <c r="BWF70" s="5"/>
      <c r="BWG70" s="5"/>
      <c r="BWH70" s="5"/>
      <c r="BWI70" s="5"/>
      <c r="BWJ70" s="5"/>
      <c r="BWK70" s="5"/>
      <c r="BWL70" s="5"/>
      <c r="BWM70" s="5"/>
      <c r="BWN70" s="5"/>
      <c r="BWO70" s="5"/>
      <c r="BWP70" s="5"/>
      <c r="BWQ70" s="5"/>
      <c r="BWR70" s="5"/>
      <c r="BWS70" s="5"/>
      <c r="BWT70" s="5"/>
      <c r="BWU70" s="5"/>
      <c r="BWV70" s="5"/>
      <c r="BWW70" s="5"/>
      <c r="BWX70" s="5"/>
      <c r="BWY70" s="5"/>
      <c r="BWZ70" s="5"/>
      <c r="BXA70" s="5"/>
      <c r="BXB70" s="5"/>
      <c r="BXC70" s="5"/>
      <c r="BXD70" s="5"/>
      <c r="BXE70" s="5"/>
      <c r="BXF70" s="5"/>
      <c r="BXG70" s="5"/>
      <c r="BXH70" s="5"/>
      <c r="BXI70" s="5"/>
      <c r="BXJ70" s="5"/>
      <c r="BXK70" s="5"/>
      <c r="BXL70" s="5"/>
      <c r="BXM70" s="5"/>
      <c r="BXN70" s="5"/>
      <c r="BXO70" s="5"/>
      <c r="BXP70" s="5"/>
      <c r="BXQ70" s="5"/>
      <c r="BXR70" s="5"/>
      <c r="BXS70" s="5"/>
      <c r="BXT70" s="5"/>
      <c r="BXU70" s="5"/>
      <c r="BXV70" s="5"/>
      <c r="BXW70" s="5"/>
      <c r="BXX70" s="5"/>
      <c r="BXY70" s="5"/>
      <c r="BXZ70" s="5"/>
      <c r="BYA70" s="5"/>
      <c r="BYB70" s="5"/>
      <c r="BYC70" s="5"/>
      <c r="BYD70" s="5"/>
      <c r="BYE70" s="5"/>
      <c r="BYF70" s="5"/>
      <c r="BYG70" s="5"/>
      <c r="BYH70" s="5"/>
      <c r="BYI70" s="5"/>
      <c r="BYJ70" s="5"/>
      <c r="BYK70" s="5"/>
      <c r="BYL70" s="5"/>
      <c r="BYM70" s="5"/>
      <c r="BYN70" s="5"/>
      <c r="BYO70" s="5"/>
      <c r="BYP70" s="5"/>
      <c r="BYQ70" s="5"/>
      <c r="BYR70" s="5"/>
      <c r="BYS70" s="5"/>
      <c r="BYT70" s="5"/>
      <c r="BYU70" s="5"/>
      <c r="BYV70" s="5"/>
      <c r="BYW70" s="5"/>
      <c r="BYX70" s="5"/>
      <c r="BYY70" s="5"/>
      <c r="BYZ70" s="5"/>
      <c r="BZA70" s="5"/>
      <c r="BZB70" s="5"/>
      <c r="BZC70" s="5"/>
      <c r="BZD70" s="5"/>
      <c r="BZE70" s="5"/>
      <c r="BZF70" s="5"/>
      <c r="BZG70" s="5"/>
      <c r="BZH70" s="5"/>
      <c r="BZI70" s="5"/>
      <c r="BZJ70" s="5"/>
      <c r="BZK70" s="5"/>
      <c r="BZL70" s="5"/>
      <c r="BZM70" s="5"/>
      <c r="BZN70" s="5"/>
      <c r="BZO70" s="5"/>
      <c r="BZP70" s="5"/>
      <c r="BZQ70" s="5"/>
      <c r="BZR70" s="5"/>
      <c r="BZS70" s="5"/>
      <c r="BZT70" s="5"/>
      <c r="BZU70" s="5"/>
      <c r="BZV70" s="5"/>
      <c r="BZW70" s="5"/>
      <c r="BZX70" s="5"/>
      <c r="BZY70" s="5"/>
      <c r="BZZ70" s="5"/>
      <c r="CAA70" s="5"/>
      <c r="CAB70" s="5"/>
      <c r="CAC70" s="5"/>
      <c r="CAD70" s="5"/>
      <c r="CAE70" s="5"/>
      <c r="CAF70" s="5"/>
      <c r="CAG70" s="5"/>
      <c r="CAH70" s="5"/>
      <c r="CAI70" s="5"/>
      <c r="CAJ70" s="5"/>
      <c r="CAK70" s="5"/>
      <c r="CAL70" s="5"/>
      <c r="CAM70" s="5"/>
      <c r="CAN70" s="5"/>
      <c r="CAO70" s="5"/>
      <c r="CAP70" s="5"/>
      <c r="CAQ70" s="5"/>
      <c r="CAR70" s="5"/>
      <c r="CAS70" s="5"/>
      <c r="CAT70" s="5"/>
      <c r="CAU70" s="5"/>
      <c r="CAV70" s="5"/>
      <c r="CAW70" s="5"/>
      <c r="CAX70" s="5"/>
      <c r="CAY70" s="5"/>
      <c r="CAZ70" s="5"/>
      <c r="CBA70" s="5"/>
      <c r="CBB70" s="5"/>
      <c r="CBC70" s="5"/>
      <c r="CBD70" s="5"/>
      <c r="CBE70" s="5"/>
      <c r="CBF70" s="5"/>
      <c r="CBG70" s="5"/>
      <c r="CBH70" s="5"/>
      <c r="CBI70" s="5"/>
      <c r="CBJ70" s="5"/>
      <c r="CBK70" s="5"/>
      <c r="CBL70" s="5"/>
      <c r="CBM70" s="5"/>
      <c r="CBN70" s="5"/>
      <c r="CBO70" s="5"/>
      <c r="CBP70" s="5"/>
      <c r="CBQ70" s="5"/>
      <c r="CBR70" s="5"/>
      <c r="CBS70" s="5"/>
      <c r="CBT70" s="5"/>
      <c r="CBU70" s="5"/>
      <c r="CBV70" s="5"/>
      <c r="CBW70" s="5"/>
      <c r="CBX70" s="5"/>
      <c r="CBY70" s="5"/>
      <c r="CBZ70" s="5"/>
      <c r="CCA70" s="5"/>
      <c r="CCB70" s="5"/>
      <c r="CCC70" s="5"/>
      <c r="CCD70" s="5"/>
      <c r="CCE70" s="5"/>
      <c r="CCF70" s="5"/>
      <c r="CCG70" s="5"/>
      <c r="CCH70" s="5"/>
      <c r="CCI70" s="5"/>
      <c r="CCJ70" s="5"/>
      <c r="CCK70" s="5"/>
      <c r="CCL70" s="5"/>
      <c r="CCM70" s="5"/>
      <c r="CCN70" s="5"/>
      <c r="CCO70" s="5"/>
      <c r="CCP70" s="5"/>
      <c r="CCQ70" s="5"/>
      <c r="CCR70" s="5"/>
      <c r="CCS70" s="5"/>
      <c r="CCT70" s="5"/>
      <c r="CCU70" s="5"/>
      <c r="CCV70" s="5"/>
      <c r="CCW70" s="5"/>
      <c r="CCX70" s="5"/>
      <c r="CCY70" s="5"/>
      <c r="CCZ70" s="5"/>
      <c r="CDA70" s="5"/>
      <c r="CDB70" s="5"/>
      <c r="CDC70" s="5"/>
      <c r="CDD70" s="5"/>
      <c r="CDE70" s="5"/>
      <c r="CDF70" s="5"/>
      <c r="CDG70" s="5"/>
      <c r="CDH70" s="5"/>
      <c r="CDI70" s="5"/>
      <c r="CDJ70" s="5"/>
      <c r="CDK70" s="5"/>
      <c r="CDL70" s="5"/>
      <c r="CDM70" s="5"/>
      <c r="CDN70" s="5"/>
      <c r="CDO70" s="5"/>
      <c r="CDP70" s="5"/>
      <c r="CDQ70" s="5"/>
      <c r="CDR70" s="5"/>
      <c r="CDS70" s="5"/>
      <c r="CDT70" s="5"/>
      <c r="CDU70" s="5"/>
      <c r="CDV70" s="5"/>
      <c r="CDW70" s="5"/>
      <c r="CDX70" s="5"/>
      <c r="CDY70" s="5"/>
      <c r="CDZ70" s="5"/>
      <c r="CEA70" s="5"/>
      <c r="CEB70" s="5"/>
      <c r="CEC70" s="5"/>
      <c r="CED70" s="5"/>
      <c r="CEE70" s="5"/>
      <c r="CEF70" s="5"/>
      <c r="CEG70" s="5"/>
      <c r="CEH70" s="5"/>
      <c r="CEI70" s="5"/>
      <c r="CEJ70" s="5"/>
      <c r="CEK70" s="5"/>
      <c r="CEL70" s="5"/>
      <c r="CEM70" s="5"/>
      <c r="CEN70" s="5"/>
      <c r="CEO70" s="5"/>
      <c r="CEP70" s="5"/>
      <c r="CEQ70" s="5"/>
      <c r="CER70" s="5"/>
      <c r="CES70" s="5"/>
      <c r="CET70" s="5"/>
      <c r="CEU70" s="5"/>
      <c r="CEV70" s="5"/>
      <c r="CEW70" s="5"/>
      <c r="CEX70" s="5"/>
      <c r="CEY70" s="5"/>
      <c r="CEZ70" s="5"/>
      <c r="CFA70" s="5"/>
      <c r="CFB70" s="5"/>
      <c r="CFC70" s="5"/>
      <c r="CFD70" s="5"/>
      <c r="CFE70" s="5"/>
      <c r="CFF70" s="5"/>
      <c r="CFG70" s="5"/>
      <c r="CFH70" s="5"/>
      <c r="CFI70" s="5"/>
      <c r="CFJ70" s="5"/>
      <c r="CFK70" s="5"/>
      <c r="CFL70" s="5"/>
      <c r="CFM70" s="5"/>
      <c r="CFN70" s="5"/>
      <c r="CFO70" s="5"/>
      <c r="CFP70" s="5"/>
      <c r="CFQ70" s="5"/>
      <c r="CFR70" s="5"/>
      <c r="CFS70" s="5"/>
      <c r="CFT70" s="5"/>
      <c r="CFU70" s="5"/>
      <c r="CFV70" s="5"/>
      <c r="CFW70" s="5"/>
      <c r="CFX70" s="5"/>
      <c r="CFY70" s="5"/>
      <c r="CFZ70" s="5"/>
      <c r="CGA70" s="5"/>
      <c r="CGB70" s="5"/>
      <c r="CGC70" s="5"/>
      <c r="CGD70" s="5"/>
      <c r="CGE70" s="5"/>
      <c r="CGF70" s="5"/>
      <c r="CGG70" s="5"/>
      <c r="CGH70" s="5"/>
      <c r="CGI70" s="5"/>
      <c r="CGJ70" s="5"/>
      <c r="CGK70" s="5"/>
      <c r="CGL70" s="5"/>
      <c r="CGM70" s="5"/>
      <c r="CGN70" s="5"/>
      <c r="CGO70" s="5"/>
      <c r="CGP70" s="5"/>
      <c r="CGQ70" s="5"/>
      <c r="CGR70" s="5"/>
      <c r="CGS70" s="5"/>
      <c r="CGT70" s="5"/>
      <c r="CGU70" s="5"/>
      <c r="CGV70" s="5"/>
      <c r="CGW70" s="5"/>
      <c r="CGX70" s="5"/>
      <c r="CGY70" s="5"/>
      <c r="CGZ70" s="5"/>
      <c r="CHA70" s="5"/>
      <c r="CHB70" s="5"/>
      <c r="CHC70" s="5"/>
      <c r="CHD70" s="5"/>
      <c r="CHE70" s="5"/>
      <c r="CHF70" s="5"/>
      <c r="CHG70" s="5"/>
      <c r="CHH70" s="5"/>
      <c r="CHI70" s="5"/>
      <c r="CHJ70" s="5"/>
      <c r="CHK70" s="5"/>
      <c r="CHL70" s="5"/>
      <c r="CHM70" s="5"/>
      <c r="CHN70" s="5"/>
      <c r="CHO70" s="5"/>
      <c r="CHP70" s="5"/>
      <c r="CHQ70" s="5"/>
      <c r="CHR70" s="5"/>
      <c r="CHS70" s="5"/>
      <c r="CHT70" s="5"/>
      <c r="CHU70" s="5"/>
      <c r="CHV70" s="5"/>
      <c r="CHW70" s="5"/>
      <c r="CHX70" s="5"/>
      <c r="CHY70" s="5"/>
      <c r="CHZ70" s="5"/>
      <c r="CIA70" s="5"/>
      <c r="CIB70" s="5"/>
      <c r="CIC70" s="5"/>
      <c r="CID70" s="5"/>
      <c r="CIE70" s="5"/>
      <c r="CIF70" s="5"/>
      <c r="CIG70" s="5"/>
      <c r="CIH70" s="5"/>
      <c r="CII70" s="5"/>
      <c r="CIJ70" s="5"/>
      <c r="CIK70" s="5"/>
      <c r="CIL70" s="5"/>
      <c r="CIM70" s="5"/>
      <c r="CIN70" s="5"/>
      <c r="CIO70" s="5"/>
      <c r="CIP70" s="5"/>
      <c r="CIQ70" s="5"/>
      <c r="CIR70" s="5"/>
      <c r="CIS70" s="5"/>
      <c r="CIT70" s="5"/>
      <c r="CIU70" s="5"/>
      <c r="CIV70" s="5"/>
      <c r="CIW70" s="5"/>
      <c r="CIX70" s="5"/>
      <c r="CIY70" s="5"/>
      <c r="CIZ70" s="5"/>
      <c r="CJA70" s="5"/>
      <c r="CJB70" s="5"/>
      <c r="CJC70" s="5"/>
      <c r="CJD70" s="5"/>
      <c r="CJE70" s="5"/>
      <c r="CJF70" s="5"/>
      <c r="CJG70" s="5"/>
      <c r="CJH70" s="5"/>
      <c r="CJI70" s="5"/>
      <c r="CJJ70" s="5"/>
      <c r="CJK70" s="5"/>
      <c r="CJL70" s="5"/>
      <c r="CJM70" s="5"/>
      <c r="CJN70" s="5"/>
      <c r="CJO70" s="5"/>
      <c r="CJP70" s="5"/>
      <c r="CJQ70" s="5"/>
      <c r="CJR70" s="5"/>
      <c r="CJS70" s="5"/>
      <c r="CJT70" s="5"/>
      <c r="CJU70" s="5"/>
      <c r="CJV70" s="5"/>
      <c r="CJW70" s="5"/>
      <c r="CJX70" s="5"/>
      <c r="CJY70" s="5"/>
      <c r="CJZ70" s="5"/>
      <c r="CKA70" s="5"/>
      <c r="CKB70" s="5"/>
      <c r="CKC70" s="5"/>
      <c r="CKD70" s="5"/>
      <c r="CKE70" s="5"/>
      <c r="CKF70" s="5"/>
      <c r="CKG70" s="5"/>
      <c r="CKH70" s="5"/>
      <c r="CKI70" s="5"/>
      <c r="CKJ70" s="5"/>
      <c r="CKK70" s="5"/>
      <c r="CKL70" s="5"/>
      <c r="CKM70" s="5"/>
      <c r="CKN70" s="5"/>
      <c r="CKO70" s="5"/>
      <c r="CKP70" s="5"/>
      <c r="CKQ70" s="5"/>
      <c r="CKR70" s="5"/>
      <c r="CKS70" s="5"/>
      <c r="CKT70" s="5"/>
      <c r="CKU70" s="5"/>
      <c r="CKV70" s="5"/>
      <c r="CKW70" s="5"/>
      <c r="CKX70" s="5"/>
      <c r="CKY70" s="5"/>
      <c r="CKZ70" s="5"/>
      <c r="CLA70" s="5"/>
      <c r="CLB70" s="5"/>
      <c r="CLC70" s="5"/>
      <c r="CLD70" s="5"/>
      <c r="CLE70" s="5"/>
      <c r="CLF70" s="5"/>
      <c r="CLG70" s="5"/>
      <c r="CLH70" s="5"/>
      <c r="CLI70" s="5"/>
      <c r="CLJ70" s="5"/>
      <c r="CLK70" s="5"/>
      <c r="CLL70" s="5"/>
      <c r="CLM70" s="5"/>
      <c r="CLN70" s="5"/>
      <c r="CLO70" s="5"/>
      <c r="CLP70" s="5"/>
      <c r="CLQ70" s="5"/>
      <c r="CLR70" s="5"/>
      <c r="CLS70" s="5"/>
      <c r="CLT70" s="5"/>
      <c r="CLU70" s="5"/>
      <c r="CLV70" s="5"/>
      <c r="CLW70" s="5"/>
      <c r="CLX70" s="5"/>
      <c r="CLY70" s="5"/>
      <c r="CLZ70" s="5"/>
      <c r="CMA70" s="5"/>
      <c r="CMB70" s="5"/>
      <c r="CMC70" s="5"/>
      <c r="CMD70" s="5"/>
      <c r="CME70" s="5"/>
      <c r="CMF70" s="5"/>
      <c r="CMG70" s="5"/>
      <c r="CMH70" s="5"/>
      <c r="CMI70" s="5"/>
      <c r="CMJ70" s="5"/>
      <c r="CMK70" s="5"/>
      <c r="CML70" s="5"/>
      <c r="CMM70" s="5"/>
      <c r="CMN70" s="5"/>
      <c r="CMO70" s="5"/>
      <c r="CMP70" s="5"/>
      <c r="CMQ70" s="5"/>
      <c r="CMR70" s="5"/>
      <c r="CMS70" s="5"/>
      <c r="CMT70" s="5"/>
      <c r="CMU70" s="5"/>
      <c r="CMV70" s="5"/>
      <c r="CMW70" s="5"/>
      <c r="CMX70" s="5"/>
      <c r="CMY70" s="5"/>
      <c r="CMZ70" s="5"/>
      <c r="CNA70" s="5"/>
      <c r="CNB70" s="5"/>
      <c r="CNC70" s="5"/>
      <c r="CND70" s="5"/>
      <c r="CNE70" s="5"/>
      <c r="CNF70" s="5"/>
      <c r="CNG70" s="5"/>
      <c r="CNH70" s="5"/>
      <c r="CNI70" s="5"/>
      <c r="CNJ70" s="5"/>
      <c r="CNK70" s="5"/>
      <c r="CNL70" s="5"/>
      <c r="CNM70" s="5"/>
      <c r="CNN70" s="5"/>
      <c r="CNO70" s="5"/>
      <c r="CNP70" s="5"/>
      <c r="CNQ70" s="5"/>
      <c r="CNR70" s="5"/>
      <c r="CNS70" s="5"/>
      <c r="CNT70" s="5"/>
      <c r="CNU70" s="5"/>
      <c r="CNV70" s="5"/>
      <c r="CNW70" s="5"/>
      <c r="CNX70" s="5"/>
      <c r="CNY70" s="5"/>
      <c r="CNZ70" s="5"/>
      <c r="COA70" s="5"/>
      <c r="COB70" s="5"/>
      <c r="COC70" s="5"/>
      <c r="COD70" s="5"/>
      <c r="COE70" s="5"/>
      <c r="COF70" s="5"/>
      <c r="COG70" s="5"/>
      <c r="COH70" s="5"/>
      <c r="COI70" s="5"/>
      <c r="COJ70" s="5"/>
      <c r="COK70" s="5"/>
      <c r="COL70" s="5"/>
      <c r="COM70" s="5"/>
      <c r="CON70" s="5"/>
      <c r="COO70" s="5"/>
      <c r="COP70" s="5"/>
      <c r="COQ70" s="5"/>
      <c r="COR70" s="5"/>
      <c r="COS70" s="5"/>
      <c r="COT70" s="5"/>
      <c r="COU70" s="5"/>
      <c r="COV70" s="5"/>
      <c r="COW70" s="5"/>
      <c r="COX70" s="5"/>
      <c r="COY70" s="5"/>
      <c r="COZ70" s="5"/>
      <c r="CPA70" s="5"/>
      <c r="CPB70" s="5"/>
      <c r="CPC70" s="5"/>
      <c r="CPD70" s="5"/>
      <c r="CPE70" s="5"/>
      <c r="CPF70" s="5"/>
      <c r="CPG70" s="5"/>
      <c r="CPH70" s="5"/>
      <c r="CPI70" s="5"/>
      <c r="CPJ70" s="5"/>
      <c r="CPK70" s="5"/>
      <c r="CPL70" s="5"/>
      <c r="CPM70" s="5"/>
      <c r="CPN70" s="5"/>
      <c r="CPO70" s="5"/>
      <c r="CPP70" s="5"/>
      <c r="CPQ70" s="5"/>
      <c r="CPR70" s="5"/>
      <c r="CPS70" s="5"/>
      <c r="CPT70" s="5"/>
      <c r="CPU70" s="5"/>
      <c r="CPV70" s="5"/>
      <c r="CPW70" s="5"/>
      <c r="CPX70" s="5"/>
      <c r="CPY70" s="5"/>
      <c r="CPZ70" s="5"/>
      <c r="CQA70" s="5"/>
      <c r="CQB70" s="5"/>
      <c r="CQC70" s="5"/>
      <c r="CQD70" s="5"/>
      <c r="CQE70" s="5"/>
      <c r="CQF70" s="5"/>
      <c r="CQG70" s="5"/>
      <c r="CQH70" s="5"/>
      <c r="CQI70" s="5"/>
      <c r="CQJ70" s="5"/>
      <c r="CQK70" s="5"/>
      <c r="CQL70" s="5"/>
      <c r="CQM70" s="5"/>
      <c r="CQN70" s="5"/>
      <c r="CQO70" s="5"/>
      <c r="CQP70" s="5"/>
      <c r="CQQ70" s="5"/>
      <c r="CQR70" s="5"/>
      <c r="CQS70" s="5"/>
      <c r="CQT70" s="5"/>
      <c r="CQU70" s="5"/>
      <c r="CQV70" s="5"/>
      <c r="CQW70" s="5"/>
      <c r="CQX70" s="5"/>
      <c r="CQY70" s="5"/>
      <c r="CQZ70" s="5"/>
      <c r="CRA70" s="5"/>
      <c r="CRB70" s="5"/>
      <c r="CRC70" s="5"/>
      <c r="CRD70" s="5"/>
      <c r="CRE70" s="5"/>
      <c r="CRF70" s="5"/>
      <c r="CRG70" s="5"/>
      <c r="CRH70" s="5"/>
      <c r="CRI70" s="5"/>
      <c r="CRJ70" s="5"/>
      <c r="CRK70" s="5"/>
      <c r="CRL70" s="5"/>
      <c r="CRM70" s="5"/>
      <c r="CRN70" s="5"/>
      <c r="CRO70" s="5"/>
      <c r="CRP70" s="5"/>
      <c r="CRQ70" s="5"/>
      <c r="CRR70" s="5"/>
      <c r="CRS70" s="5"/>
      <c r="CRT70" s="5"/>
      <c r="CRU70" s="5"/>
      <c r="CRV70" s="5"/>
      <c r="CRW70" s="5"/>
      <c r="CRX70" s="5"/>
      <c r="CRY70" s="5"/>
      <c r="CRZ70" s="5"/>
      <c r="CSA70" s="5"/>
      <c r="CSB70" s="5"/>
      <c r="CSC70" s="5"/>
      <c r="CSD70" s="5"/>
      <c r="CSE70" s="5"/>
      <c r="CSF70" s="5"/>
      <c r="CSG70" s="5"/>
      <c r="CSH70" s="5"/>
      <c r="CSI70" s="5"/>
      <c r="CSJ70" s="5"/>
      <c r="CSK70" s="5"/>
      <c r="CSL70" s="5"/>
      <c r="CSM70" s="5"/>
      <c r="CSN70" s="5"/>
      <c r="CSO70" s="5"/>
      <c r="CSP70" s="5"/>
      <c r="CSQ70" s="5"/>
      <c r="CSR70" s="5"/>
      <c r="CSS70" s="5"/>
      <c r="CST70" s="5"/>
      <c r="CSU70" s="5"/>
      <c r="CSV70" s="5"/>
      <c r="CSW70" s="5"/>
      <c r="CSX70" s="5"/>
      <c r="CSY70" s="5"/>
      <c r="CSZ70" s="5"/>
      <c r="CTA70" s="5"/>
      <c r="CTB70" s="5"/>
      <c r="CTC70" s="5"/>
      <c r="CTD70" s="5"/>
      <c r="CTE70" s="5"/>
      <c r="CTF70" s="5"/>
      <c r="CTG70" s="5"/>
      <c r="CTH70" s="5"/>
      <c r="CTI70" s="5"/>
      <c r="CTJ70" s="5"/>
      <c r="CTK70" s="5"/>
      <c r="CTL70" s="5"/>
      <c r="CTM70" s="5"/>
      <c r="CTN70" s="5"/>
      <c r="CTO70" s="5"/>
      <c r="CTP70" s="5"/>
      <c r="CTQ70" s="5"/>
      <c r="CTR70" s="5"/>
      <c r="CTS70" s="5"/>
      <c r="CTT70" s="5"/>
      <c r="CTU70" s="5"/>
      <c r="CTV70" s="5"/>
      <c r="CTW70" s="5"/>
      <c r="CTX70" s="5"/>
      <c r="CTY70" s="5"/>
      <c r="CTZ70" s="5"/>
      <c r="CUA70" s="5"/>
      <c r="CUB70" s="5"/>
      <c r="CUC70" s="5"/>
      <c r="CUD70" s="5"/>
      <c r="CUE70" s="5"/>
      <c r="CUF70" s="5"/>
      <c r="CUG70" s="5"/>
      <c r="CUH70" s="5"/>
      <c r="CUI70" s="5"/>
      <c r="CUJ70" s="5"/>
      <c r="CUK70" s="5"/>
      <c r="CUL70" s="5"/>
      <c r="CUM70" s="5"/>
      <c r="CUN70" s="5"/>
      <c r="CUO70" s="5"/>
      <c r="CUP70" s="5"/>
      <c r="CUQ70" s="5"/>
      <c r="CUR70" s="5"/>
      <c r="CUS70" s="5"/>
      <c r="CUT70" s="5"/>
      <c r="CUU70" s="5"/>
      <c r="CUV70" s="5"/>
      <c r="CUW70" s="5"/>
      <c r="CUX70" s="5"/>
      <c r="CUY70" s="5"/>
      <c r="CUZ70" s="5"/>
      <c r="CVA70" s="5"/>
      <c r="CVB70" s="5"/>
      <c r="CVC70" s="5"/>
      <c r="CVD70" s="5"/>
      <c r="CVE70" s="5"/>
      <c r="CVF70" s="5"/>
      <c r="CVG70" s="5"/>
      <c r="CVH70" s="5"/>
      <c r="CVI70" s="5"/>
      <c r="CVJ70" s="5"/>
      <c r="CVK70" s="5"/>
      <c r="CVL70" s="5"/>
      <c r="CVM70" s="5"/>
      <c r="CVN70" s="5"/>
      <c r="CVO70" s="5"/>
      <c r="CVP70" s="5"/>
      <c r="CVQ70" s="5"/>
      <c r="CVR70" s="5"/>
      <c r="CVS70" s="5"/>
      <c r="CVT70" s="5"/>
      <c r="CVU70" s="5"/>
      <c r="CVV70" s="5"/>
      <c r="CVW70" s="5"/>
      <c r="CVX70" s="5"/>
      <c r="CVY70" s="5"/>
      <c r="CVZ70" s="5"/>
      <c r="CWA70" s="5"/>
      <c r="CWB70" s="5"/>
      <c r="CWC70" s="5"/>
      <c r="CWD70" s="5"/>
      <c r="CWE70" s="5"/>
      <c r="CWF70" s="5"/>
      <c r="CWG70" s="5"/>
      <c r="CWH70" s="5"/>
      <c r="CWI70" s="5"/>
      <c r="CWJ70" s="5"/>
      <c r="CWK70" s="5"/>
      <c r="CWL70" s="5"/>
      <c r="CWM70" s="5"/>
      <c r="CWN70" s="5"/>
      <c r="CWO70" s="5"/>
      <c r="CWP70" s="5"/>
      <c r="CWQ70" s="5"/>
      <c r="CWR70" s="5"/>
      <c r="CWS70" s="5"/>
      <c r="CWT70" s="5"/>
      <c r="CWU70" s="5"/>
      <c r="CWV70" s="5"/>
      <c r="CWW70" s="5"/>
      <c r="CWX70" s="5"/>
      <c r="CWY70" s="5"/>
      <c r="CWZ70" s="5"/>
      <c r="CXA70" s="5"/>
      <c r="CXB70" s="5"/>
      <c r="CXC70" s="5"/>
      <c r="CXD70" s="5"/>
      <c r="CXE70" s="5"/>
      <c r="CXF70" s="5"/>
      <c r="CXG70" s="5"/>
      <c r="CXH70" s="5"/>
      <c r="CXI70" s="5"/>
      <c r="CXJ70" s="5"/>
      <c r="CXK70" s="5"/>
      <c r="CXL70" s="5"/>
      <c r="CXM70" s="5"/>
      <c r="CXN70" s="5"/>
      <c r="CXO70" s="5"/>
      <c r="CXP70" s="5"/>
      <c r="CXQ70" s="5"/>
      <c r="CXR70" s="5"/>
      <c r="CXS70" s="5"/>
      <c r="CXT70" s="5"/>
      <c r="CXU70" s="5"/>
      <c r="CXV70" s="5"/>
      <c r="CXW70" s="5"/>
      <c r="CXX70" s="5"/>
      <c r="CXY70" s="5"/>
      <c r="CXZ70" s="5"/>
      <c r="CYA70" s="5"/>
      <c r="CYB70" s="5"/>
      <c r="CYC70" s="5"/>
      <c r="CYD70" s="5"/>
      <c r="CYE70" s="5"/>
      <c r="CYF70" s="5"/>
      <c r="CYG70" s="5"/>
      <c r="CYH70" s="5"/>
      <c r="CYI70" s="5"/>
      <c r="CYJ70" s="5"/>
      <c r="CYK70" s="5"/>
      <c r="CYL70" s="5"/>
      <c r="CYM70" s="5"/>
      <c r="CYN70" s="5"/>
      <c r="CYO70" s="5"/>
      <c r="CYP70" s="5"/>
      <c r="CYQ70" s="5"/>
      <c r="CYR70" s="5"/>
      <c r="CYS70" s="5"/>
      <c r="CYT70" s="5"/>
      <c r="CYU70" s="5"/>
      <c r="CYV70" s="5"/>
      <c r="CYW70" s="5"/>
      <c r="CYX70" s="5"/>
      <c r="CYY70" s="5"/>
      <c r="CYZ70" s="5"/>
      <c r="CZA70" s="5"/>
      <c r="CZB70" s="5"/>
      <c r="CZC70" s="5"/>
      <c r="CZD70" s="5"/>
      <c r="CZE70" s="5"/>
      <c r="CZF70" s="5"/>
      <c r="CZG70" s="5"/>
      <c r="CZH70" s="5"/>
      <c r="CZI70" s="5"/>
      <c r="CZJ70" s="5"/>
      <c r="CZK70" s="5"/>
      <c r="CZL70" s="5"/>
      <c r="CZM70" s="5"/>
      <c r="CZN70" s="5"/>
      <c r="CZO70" s="5"/>
      <c r="CZP70" s="5"/>
      <c r="CZQ70" s="5"/>
      <c r="CZR70" s="5"/>
      <c r="CZS70" s="5"/>
      <c r="CZT70" s="5"/>
      <c r="CZU70" s="5"/>
      <c r="CZV70" s="5"/>
      <c r="CZW70" s="5"/>
      <c r="CZX70" s="5"/>
      <c r="CZY70" s="5"/>
      <c r="CZZ70" s="5"/>
      <c r="DAA70" s="5"/>
      <c r="DAB70" s="5"/>
      <c r="DAC70" s="5"/>
      <c r="DAD70" s="5"/>
      <c r="DAE70" s="5"/>
      <c r="DAF70" s="5"/>
      <c r="DAG70" s="5"/>
      <c r="DAH70" s="5"/>
      <c r="DAI70" s="5"/>
      <c r="DAJ70" s="5"/>
      <c r="DAK70" s="5"/>
      <c r="DAL70" s="5"/>
      <c r="DAM70" s="5"/>
      <c r="DAN70" s="5"/>
      <c r="DAO70" s="5"/>
      <c r="DAP70" s="5"/>
      <c r="DAQ70" s="5"/>
      <c r="DAR70" s="5"/>
      <c r="DAS70" s="5"/>
      <c r="DAT70" s="5"/>
      <c r="DAU70" s="5"/>
      <c r="DAV70" s="5"/>
      <c r="DAW70" s="5"/>
      <c r="DAX70" s="5"/>
      <c r="DAY70" s="5"/>
      <c r="DAZ70" s="5"/>
      <c r="DBA70" s="5"/>
      <c r="DBB70" s="5"/>
      <c r="DBC70" s="5"/>
      <c r="DBD70" s="5"/>
      <c r="DBE70" s="5"/>
      <c r="DBF70" s="5"/>
      <c r="DBG70" s="5"/>
      <c r="DBH70" s="5"/>
      <c r="DBI70" s="5"/>
      <c r="DBJ70" s="5"/>
      <c r="DBK70" s="5"/>
      <c r="DBL70" s="5"/>
      <c r="DBM70" s="5"/>
      <c r="DBN70" s="5"/>
      <c r="DBO70" s="5"/>
      <c r="DBP70" s="5"/>
      <c r="DBQ70" s="5"/>
      <c r="DBR70" s="5"/>
      <c r="DBS70" s="5"/>
      <c r="DBT70" s="5"/>
      <c r="DBU70" s="5"/>
      <c r="DBV70" s="5"/>
      <c r="DBW70" s="5"/>
      <c r="DBX70" s="5"/>
      <c r="DBY70" s="5"/>
      <c r="DBZ70" s="5"/>
      <c r="DCA70" s="5"/>
      <c r="DCB70" s="5"/>
      <c r="DCC70" s="5"/>
      <c r="DCD70" s="5"/>
      <c r="DCE70" s="5"/>
      <c r="DCF70" s="5"/>
      <c r="DCG70" s="5"/>
      <c r="DCH70" s="5"/>
      <c r="DCI70" s="5"/>
      <c r="DCJ70" s="5"/>
      <c r="DCK70" s="5"/>
      <c r="DCL70" s="5"/>
      <c r="DCM70" s="5"/>
      <c r="DCN70" s="5"/>
      <c r="DCO70" s="5"/>
      <c r="DCP70" s="5"/>
      <c r="DCQ70" s="5"/>
      <c r="DCR70" s="5"/>
      <c r="DCS70" s="5"/>
      <c r="DCT70" s="5"/>
      <c r="DCU70" s="5"/>
      <c r="DCV70" s="5"/>
      <c r="DCW70" s="5"/>
      <c r="DCX70" s="5"/>
      <c r="DCY70" s="5"/>
      <c r="DCZ70" s="5"/>
      <c r="DDA70" s="5"/>
      <c r="DDB70" s="5"/>
      <c r="DDC70" s="5"/>
      <c r="DDD70" s="5"/>
      <c r="DDE70" s="5"/>
      <c r="DDF70" s="5"/>
      <c r="DDG70" s="5"/>
      <c r="DDH70" s="5"/>
      <c r="DDI70" s="5"/>
      <c r="DDJ70" s="5"/>
      <c r="DDK70" s="5"/>
      <c r="DDL70" s="5"/>
      <c r="DDM70" s="5"/>
      <c r="DDN70" s="5"/>
      <c r="DDO70" s="5"/>
      <c r="DDP70" s="5"/>
      <c r="DDQ70" s="5"/>
      <c r="DDR70" s="5"/>
      <c r="DDS70" s="5"/>
      <c r="DDT70" s="5"/>
      <c r="DDU70" s="5"/>
      <c r="DDV70" s="5"/>
      <c r="DDW70" s="5"/>
      <c r="DDX70" s="5"/>
      <c r="DDY70" s="5"/>
      <c r="DDZ70" s="5"/>
      <c r="DEA70" s="5"/>
      <c r="DEB70" s="5"/>
      <c r="DEC70" s="5"/>
      <c r="DED70" s="5"/>
      <c r="DEE70" s="5"/>
      <c r="DEF70" s="5"/>
      <c r="DEG70" s="5"/>
      <c r="DEH70" s="5"/>
      <c r="DEI70" s="5"/>
      <c r="DEJ70" s="5"/>
      <c r="DEK70" s="5"/>
      <c r="DEL70" s="5"/>
      <c r="DEM70" s="5"/>
      <c r="DEN70" s="5"/>
      <c r="DEO70" s="5"/>
      <c r="DEP70" s="5"/>
      <c r="DEQ70" s="5"/>
      <c r="DER70" s="5"/>
      <c r="DES70" s="5"/>
      <c r="DET70" s="5"/>
      <c r="DEU70" s="5"/>
      <c r="DEV70" s="5"/>
      <c r="DEW70" s="5"/>
      <c r="DEX70" s="5"/>
      <c r="DEY70" s="5"/>
      <c r="DEZ70" s="5"/>
      <c r="DFA70" s="5"/>
      <c r="DFB70" s="5"/>
      <c r="DFC70" s="5"/>
      <c r="DFD70" s="5"/>
      <c r="DFE70" s="5"/>
      <c r="DFF70" s="5"/>
      <c r="DFG70" s="5"/>
      <c r="DFH70" s="5"/>
      <c r="DFI70" s="5"/>
      <c r="DFJ70" s="5"/>
      <c r="DFK70" s="5"/>
      <c r="DFL70" s="5"/>
      <c r="DFM70" s="5"/>
      <c r="DFN70" s="5"/>
      <c r="DFO70" s="5"/>
      <c r="DFP70" s="5"/>
      <c r="DFQ70" s="5"/>
      <c r="DFR70" s="5"/>
      <c r="DFS70" s="5"/>
      <c r="DFT70" s="5"/>
      <c r="DFU70" s="5"/>
      <c r="DFV70" s="5"/>
      <c r="DFW70" s="5"/>
      <c r="DFX70" s="5"/>
      <c r="DFY70" s="5"/>
      <c r="DFZ70" s="5"/>
      <c r="DGA70" s="5"/>
      <c r="DGB70" s="5"/>
      <c r="DGC70" s="5"/>
      <c r="DGD70" s="5"/>
      <c r="DGE70" s="5"/>
      <c r="DGF70" s="5"/>
      <c r="DGG70" s="5"/>
      <c r="DGH70" s="5"/>
      <c r="DGI70" s="5"/>
      <c r="DGJ70" s="5"/>
      <c r="DGK70" s="5"/>
      <c r="DGL70" s="5"/>
      <c r="DGM70" s="5"/>
      <c r="DGN70" s="5"/>
      <c r="DGO70" s="5"/>
      <c r="DGP70" s="5"/>
      <c r="DGQ70" s="5"/>
      <c r="DGR70" s="5"/>
      <c r="DGS70" s="5"/>
      <c r="DGT70" s="5"/>
      <c r="DGU70" s="5"/>
      <c r="DGV70" s="5"/>
      <c r="DGW70" s="5"/>
      <c r="DGX70" s="5"/>
      <c r="DGY70" s="5"/>
      <c r="DGZ70" s="5"/>
      <c r="DHA70" s="5"/>
      <c r="DHB70" s="5"/>
      <c r="DHC70" s="5"/>
      <c r="DHD70" s="5"/>
      <c r="DHE70" s="5"/>
      <c r="DHF70" s="5"/>
      <c r="DHG70" s="5"/>
      <c r="DHH70" s="5"/>
      <c r="DHI70" s="5"/>
      <c r="DHJ70" s="5"/>
      <c r="DHK70" s="5"/>
      <c r="DHL70" s="5"/>
      <c r="DHM70" s="5"/>
      <c r="DHN70" s="5"/>
      <c r="DHO70" s="5"/>
      <c r="DHP70" s="5"/>
      <c r="DHQ70" s="5"/>
      <c r="DHR70" s="5"/>
      <c r="DHS70" s="6"/>
      <c r="DHT70" s="6"/>
      <c r="DHU70" s="6"/>
      <c r="DHV70" s="6"/>
      <c r="DHW70" s="6"/>
      <c r="DHX70" s="6"/>
      <c r="DHY70" s="6"/>
      <c r="DHZ70" s="6"/>
    </row>
    <row r="71" s="119" customFormat="true" ht="69.75" hidden="false" customHeight="true" outlineLevel="0" collapsed="false">
      <c r="A71" s="69"/>
      <c r="B71" s="58"/>
      <c r="C71" s="58"/>
      <c r="D71" s="58"/>
      <c r="E71" s="58"/>
      <c r="F71" s="118"/>
      <c r="G71" s="69"/>
      <c r="H71" s="58"/>
      <c r="I71" s="58"/>
      <c r="J71" s="65"/>
      <c r="K71" s="68"/>
      <c r="L71" s="68"/>
      <c r="M71" s="60"/>
      <c r="N71" s="58" t="s">
        <v>138</v>
      </c>
      <c r="O71" s="58" t="s">
        <v>110</v>
      </c>
      <c r="P71" s="77" t="n">
        <v>0.016</v>
      </c>
      <c r="Q71" s="61" t="n">
        <f aca="false">P71*$L$69*$E$69</f>
        <v>0.00032</v>
      </c>
      <c r="R71" s="61" t="s">
        <v>139</v>
      </c>
      <c r="S71" s="58"/>
      <c r="T71" s="75"/>
      <c r="U71" s="58"/>
      <c r="V71" s="58"/>
      <c r="W71" s="112"/>
      <c r="X71" s="58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MM71" s="5"/>
      <c r="AMN71" s="5"/>
      <c r="AMO71" s="5"/>
      <c r="AMP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OA71" s="5"/>
      <c r="AOB71" s="5"/>
      <c r="AOC71" s="5"/>
      <c r="AOD71" s="5"/>
      <c r="AOE71" s="5"/>
      <c r="AOF71" s="5"/>
      <c r="AOG71" s="5"/>
      <c r="AOH71" s="5"/>
      <c r="AOI71" s="5"/>
      <c r="AOJ71" s="5"/>
      <c r="AOK71" s="5"/>
      <c r="AOL71" s="5"/>
      <c r="AOM71" s="5"/>
      <c r="AON71" s="5"/>
      <c r="AOO71" s="5"/>
      <c r="AOP71" s="5"/>
      <c r="AOQ71" s="5"/>
      <c r="AOR71" s="5"/>
      <c r="AOS71" s="5"/>
      <c r="AOT71" s="5"/>
      <c r="AOU71" s="5"/>
      <c r="AOV71" s="5"/>
      <c r="AOW71" s="5"/>
      <c r="AOX71" s="5"/>
      <c r="AOY71" s="5"/>
      <c r="AOZ71" s="5"/>
      <c r="APA71" s="5"/>
      <c r="APB71" s="5"/>
      <c r="APC71" s="5"/>
      <c r="APD71" s="5"/>
      <c r="APE71" s="5"/>
      <c r="APF71" s="5"/>
      <c r="APG71" s="5"/>
      <c r="APH71" s="5"/>
      <c r="API71" s="5"/>
      <c r="APJ71" s="5"/>
      <c r="APK71" s="5"/>
      <c r="APL71" s="5"/>
      <c r="APM71" s="5"/>
      <c r="APN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RC71" s="5"/>
      <c r="ARD71" s="5"/>
      <c r="ARE71" s="5"/>
      <c r="ARF71" s="5"/>
      <c r="ARG71" s="5"/>
      <c r="ARH71" s="5"/>
      <c r="ARI71" s="5"/>
      <c r="ARJ71" s="5"/>
      <c r="ARK71" s="5"/>
      <c r="ARL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XJ71" s="5"/>
      <c r="AXK71" s="5"/>
      <c r="AXL71" s="5"/>
      <c r="AXM71" s="5"/>
      <c r="AXN71" s="5"/>
      <c r="AXO71" s="5"/>
      <c r="AXP71" s="5"/>
      <c r="AXQ71" s="5"/>
      <c r="AXR71" s="5"/>
      <c r="AXS71" s="5"/>
      <c r="AXT71" s="5"/>
      <c r="AXU71" s="5"/>
      <c r="AXV71" s="5"/>
      <c r="AXW71" s="5"/>
      <c r="AXX71" s="5"/>
      <c r="AXY71" s="5"/>
      <c r="AXZ71" s="5"/>
      <c r="AYA71" s="5"/>
      <c r="AYB71" s="5"/>
      <c r="AYC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AZO71" s="5"/>
      <c r="AZP71" s="5"/>
      <c r="AZQ71" s="5"/>
      <c r="AZR71" s="5"/>
      <c r="AZS71" s="5"/>
      <c r="AZT71" s="5"/>
      <c r="AZU71" s="5"/>
      <c r="AZV71" s="5"/>
      <c r="AZW71" s="5"/>
      <c r="AZX71" s="5"/>
      <c r="AZY71" s="5"/>
      <c r="AZZ71" s="5"/>
      <c r="BAA71" s="5"/>
      <c r="BAB71" s="5"/>
      <c r="BAC71" s="5"/>
      <c r="BAD71" s="5"/>
      <c r="BAE71" s="5"/>
      <c r="BAF71" s="5"/>
      <c r="BAG71" s="5"/>
      <c r="BAH71" s="5"/>
      <c r="BAI71" s="5"/>
      <c r="BAJ71" s="5"/>
      <c r="BAK71" s="5"/>
      <c r="BAL71" s="5"/>
      <c r="BAM71" s="5"/>
      <c r="BAN71" s="5"/>
      <c r="BAO71" s="5"/>
      <c r="BAP71" s="5"/>
      <c r="BAQ71" s="5"/>
      <c r="BAR71" s="5"/>
      <c r="BAS71" s="5"/>
      <c r="BAT71" s="5"/>
      <c r="BAU71" s="5"/>
      <c r="BAV71" s="5"/>
      <c r="BAW71" s="5"/>
      <c r="BAX71" s="5"/>
      <c r="BAY71" s="5"/>
      <c r="BAZ71" s="5"/>
      <c r="BBA71" s="5"/>
      <c r="BBB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CQ71" s="5"/>
      <c r="BCR71" s="5"/>
      <c r="BCS71" s="5"/>
      <c r="BCT71" s="5"/>
      <c r="BCU71" s="5"/>
      <c r="BCV71" s="5"/>
      <c r="BCW71" s="5"/>
      <c r="BCX71" s="5"/>
      <c r="BCY71" s="5"/>
      <c r="BCZ71" s="5"/>
      <c r="BDA71" s="5"/>
      <c r="BDB71" s="5"/>
      <c r="BDC71" s="5"/>
      <c r="BDD71" s="5"/>
      <c r="BDE71" s="5"/>
      <c r="BDF71" s="5"/>
      <c r="BDG71" s="5"/>
      <c r="BDH71" s="5"/>
      <c r="BDI71" s="5"/>
      <c r="BDJ71" s="5"/>
      <c r="BDK71" s="5"/>
      <c r="BDL71" s="5"/>
      <c r="BDM71" s="5"/>
      <c r="BDN71" s="5"/>
      <c r="BDO71" s="5"/>
      <c r="BDP71" s="5"/>
      <c r="BDQ71" s="5"/>
      <c r="BDR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IT71" s="5"/>
      <c r="BIU71" s="5"/>
      <c r="BIV71" s="5"/>
      <c r="BIW71" s="5"/>
      <c r="BIX71" s="5"/>
      <c r="BIY71" s="5"/>
      <c r="BIZ71" s="5"/>
      <c r="BJA71" s="5"/>
      <c r="BJB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JY71" s="5"/>
      <c r="BJZ71" s="5"/>
      <c r="BKA71" s="5"/>
      <c r="BKB71" s="5"/>
      <c r="BKC71" s="5"/>
      <c r="BKD71" s="5"/>
      <c r="BKE71" s="5"/>
      <c r="BKF71" s="5"/>
      <c r="BKG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  <c r="BLB71" s="5"/>
      <c r="BLC71" s="5"/>
      <c r="BLD71" s="5"/>
      <c r="BLE71" s="5"/>
      <c r="BLF71" s="5"/>
      <c r="BLG71" s="5"/>
      <c r="BLH71" s="5"/>
      <c r="BLI71" s="5"/>
      <c r="BLJ71" s="5"/>
      <c r="BLK71" s="5"/>
      <c r="BLL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NA71" s="5"/>
      <c r="BNB71" s="5"/>
      <c r="BNC71" s="5"/>
      <c r="BND71" s="5"/>
      <c r="BNE71" s="5"/>
      <c r="BNF71" s="5"/>
      <c r="BNG71" s="5"/>
      <c r="BNH71" s="5"/>
      <c r="BNI71" s="5"/>
      <c r="BNJ71" s="5"/>
      <c r="BNK71" s="5"/>
      <c r="BNL71" s="5"/>
      <c r="BNM71" s="5"/>
      <c r="BNN71" s="5"/>
      <c r="BNO71" s="5"/>
      <c r="BNP71" s="5"/>
      <c r="BNQ71" s="5"/>
      <c r="BNR71" s="5"/>
      <c r="BNS71" s="5"/>
      <c r="BNT71" s="5"/>
      <c r="BNU71" s="5"/>
      <c r="BNV71" s="5"/>
      <c r="BNW71" s="5"/>
      <c r="BNX71" s="5"/>
      <c r="BNY71" s="5"/>
      <c r="BNZ71" s="5"/>
      <c r="BOA71" s="5"/>
      <c r="BOB71" s="5"/>
      <c r="BOC71" s="5"/>
      <c r="BOD71" s="5"/>
      <c r="BOE71" s="5"/>
      <c r="BOF71" s="5"/>
      <c r="BOG71" s="5"/>
      <c r="BOH71" s="5"/>
      <c r="BOI71" s="5"/>
      <c r="BOJ71" s="5"/>
      <c r="BOK71" s="5"/>
      <c r="BOL71" s="5"/>
      <c r="BOM71" s="5"/>
      <c r="BON71" s="5"/>
      <c r="BOO71" s="5"/>
      <c r="BOP71" s="5"/>
      <c r="BOQ71" s="5"/>
      <c r="BOR71" s="5"/>
      <c r="BOS71" s="5"/>
      <c r="BOT71" s="5"/>
      <c r="BOU71" s="5"/>
      <c r="BOV71" s="5"/>
      <c r="BOW71" s="5"/>
      <c r="BOX71" s="5"/>
      <c r="BOY71" s="5"/>
      <c r="BOZ71" s="5"/>
      <c r="BPA71" s="5"/>
      <c r="BPB71" s="5"/>
      <c r="BPC71" s="5"/>
      <c r="BPD71" s="5"/>
      <c r="BPE71" s="5"/>
      <c r="BPF71" s="5"/>
      <c r="BPG71" s="5"/>
      <c r="BPH71" s="5"/>
      <c r="BPI71" s="5"/>
      <c r="BPJ71" s="5"/>
      <c r="BPK71" s="5"/>
      <c r="BPL71" s="5"/>
      <c r="BPM71" s="5"/>
      <c r="BPN71" s="5"/>
      <c r="BPO71" s="5"/>
      <c r="BPP71" s="5"/>
      <c r="BPQ71" s="5"/>
      <c r="BPR71" s="5"/>
      <c r="BPS71" s="5"/>
      <c r="BPT71" s="5"/>
      <c r="BPU71" s="5"/>
      <c r="BPV71" s="5"/>
      <c r="BPW71" s="5"/>
      <c r="BPX71" s="5"/>
      <c r="BPY71" s="5"/>
      <c r="BPZ71" s="5"/>
      <c r="BQA71" s="5"/>
      <c r="BQB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QW71" s="5"/>
      <c r="BQX71" s="5"/>
      <c r="BQY71" s="5"/>
      <c r="BQZ71" s="5"/>
      <c r="BRA71" s="5"/>
      <c r="BRB71" s="5"/>
      <c r="BRC71" s="5"/>
      <c r="BRD71" s="5"/>
      <c r="BRE71" s="5"/>
      <c r="BRF71" s="5"/>
      <c r="BRG71" s="5"/>
      <c r="BRH71" s="5"/>
      <c r="BRI71" s="5"/>
      <c r="BRJ71" s="5"/>
      <c r="BRK71" s="5"/>
      <c r="BRL71" s="5"/>
      <c r="BRM71" s="5"/>
      <c r="BRN71" s="5"/>
      <c r="BRO71" s="5"/>
      <c r="BRP71" s="5"/>
      <c r="BRQ71" s="5"/>
      <c r="BRR71" s="5"/>
      <c r="BRS71" s="5"/>
      <c r="BRT71" s="5"/>
      <c r="BRU71" s="5"/>
      <c r="BRV71" s="5"/>
      <c r="BRW71" s="5"/>
      <c r="BRX71" s="5"/>
      <c r="BRY71" s="5"/>
      <c r="BRZ71" s="5"/>
      <c r="BSA71" s="5"/>
      <c r="BSB71" s="5"/>
      <c r="BSC71" s="5"/>
      <c r="BSD71" s="5"/>
      <c r="BSE71" s="5"/>
      <c r="BSF71" s="5"/>
      <c r="BSG71" s="5"/>
      <c r="BSH71" s="5"/>
      <c r="BSI71" s="5"/>
      <c r="BSJ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TD71" s="5"/>
      <c r="BTE71" s="5"/>
      <c r="BTF71" s="5"/>
      <c r="BTG71" s="5"/>
      <c r="BTH71" s="5"/>
      <c r="BTI71" s="5"/>
      <c r="BTJ71" s="5"/>
      <c r="BTK71" s="5"/>
      <c r="BTL71" s="5"/>
      <c r="BTM71" s="5"/>
      <c r="BTN71" s="5"/>
      <c r="BTO71" s="5"/>
      <c r="BTP71" s="5"/>
      <c r="BTQ71" s="5"/>
      <c r="BTR71" s="5"/>
      <c r="BTS71" s="5"/>
      <c r="BTT71" s="5"/>
      <c r="BTU71" s="5"/>
      <c r="BTV71" s="5"/>
      <c r="BTW71" s="5"/>
      <c r="BTX71" s="5"/>
      <c r="BTY71" s="5"/>
      <c r="BTZ71" s="5"/>
      <c r="BUA71" s="5"/>
      <c r="BUB71" s="5"/>
      <c r="BUC71" s="5"/>
      <c r="BUD71" s="5"/>
      <c r="BUE71" s="5"/>
      <c r="BUF71" s="5"/>
      <c r="BUG71" s="5"/>
      <c r="BUH71" s="5"/>
      <c r="BUI71" s="5"/>
      <c r="BUJ71" s="5"/>
      <c r="BUK71" s="5"/>
      <c r="BUL71" s="5"/>
      <c r="BUM71" s="5"/>
      <c r="BUN71" s="5"/>
      <c r="BUO71" s="5"/>
      <c r="BUP71" s="5"/>
      <c r="BUQ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  <c r="BVL71" s="5"/>
      <c r="BVM71" s="5"/>
      <c r="BVN71" s="5"/>
      <c r="BVO71" s="5"/>
      <c r="BVP71" s="5"/>
      <c r="BVQ71" s="5"/>
      <c r="BVR71" s="5"/>
      <c r="BVS71" s="5"/>
      <c r="BVT71" s="5"/>
      <c r="BVU71" s="5"/>
      <c r="BVV71" s="5"/>
      <c r="BVW71" s="5"/>
      <c r="BVX71" s="5"/>
      <c r="BVY71" s="5"/>
      <c r="BVZ71" s="5"/>
      <c r="BWA71" s="5"/>
      <c r="BWB71" s="5"/>
      <c r="BWC71" s="5"/>
      <c r="BWD71" s="5"/>
      <c r="BWE71" s="5"/>
      <c r="BWF71" s="5"/>
      <c r="BWG71" s="5"/>
      <c r="BWH71" s="5"/>
      <c r="BWI71" s="5"/>
      <c r="BWJ71" s="5"/>
      <c r="BWK71" s="5"/>
      <c r="BWL71" s="5"/>
      <c r="BWM71" s="5"/>
      <c r="BWN71" s="5"/>
      <c r="BWO71" s="5"/>
      <c r="BWP71" s="5"/>
      <c r="BWQ71" s="5"/>
      <c r="BWR71" s="5"/>
      <c r="BWS71" s="5"/>
      <c r="BWT71" s="5"/>
      <c r="BWU71" s="5"/>
      <c r="BWV71" s="5"/>
      <c r="BWW71" s="5"/>
      <c r="BWX71" s="5"/>
      <c r="BWY71" s="5"/>
      <c r="BWZ71" s="5"/>
      <c r="BXA71" s="5"/>
      <c r="BXB71" s="5"/>
      <c r="BXC71" s="5"/>
      <c r="BXD71" s="5"/>
      <c r="BXE71" s="5"/>
      <c r="BXF71" s="5"/>
      <c r="BXG71" s="5"/>
      <c r="BXH71" s="5"/>
      <c r="BXI71" s="5"/>
      <c r="BXJ71" s="5"/>
      <c r="BXK71" s="5"/>
      <c r="BXL71" s="5"/>
      <c r="BXM71" s="5"/>
      <c r="BXN71" s="5"/>
      <c r="BXO71" s="5"/>
      <c r="BXP71" s="5"/>
      <c r="BXQ71" s="5"/>
      <c r="BXR71" s="5"/>
      <c r="BXS71" s="5"/>
      <c r="BXT71" s="5"/>
      <c r="BXU71" s="5"/>
      <c r="BXV71" s="5"/>
      <c r="BXW71" s="5"/>
      <c r="BXX71" s="5"/>
      <c r="BXY71" s="5"/>
      <c r="BXZ71" s="5"/>
      <c r="BYA71" s="5"/>
      <c r="BYB71" s="5"/>
      <c r="BYC71" s="5"/>
      <c r="BYD71" s="5"/>
      <c r="BYE71" s="5"/>
      <c r="BYF71" s="5"/>
      <c r="BYG71" s="5"/>
      <c r="BYH71" s="5"/>
      <c r="BYI71" s="5"/>
      <c r="BYJ71" s="5"/>
      <c r="BYK71" s="5"/>
      <c r="BYL71" s="5"/>
      <c r="BYM71" s="5"/>
      <c r="BYN71" s="5"/>
      <c r="BYO71" s="5"/>
      <c r="BYP71" s="5"/>
      <c r="BYQ71" s="5"/>
      <c r="BYR71" s="5"/>
      <c r="BYS71" s="5"/>
      <c r="BYT71" s="5"/>
      <c r="BYU71" s="5"/>
      <c r="BYV71" s="5"/>
      <c r="BYW71" s="5"/>
      <c r="BYX71" s="5"/>
      <c r="BYY71" s="5"/>
      <c r="BYZ71" s="5"/>
      <c r="BZA71" s="5"/>
      <c r="BZB71" s="5"/>
      <c r="BZC71" s="5"/>
      <c r="BZD71" s="5"/>
      <c r="BZE71" s="5"/>
      <c r="BZF71" s="5"/>
      <c r="BZG71" s="5"/>
      <c r="BZH71" s="5"/>
      <c r="BZI71" s="5"/>
      <c r="BZJ71" s="5"/>
      <c r="BZK71" s="5"/>
      <c r="BZL71" s="5"/>
      <c r="BZM71" s="5"/>
      <c r="BZN71" s="5"/>
      <c r="BZO71" s="5"/>
      <c r="BZP71" s="5"/>
      <c r="BZQ71" s="5"/>
      <c r="BZR71" s="5"/>
      <c r="BZS71" s="5"/>
      <c r="BZT71" s="5"/>
      <c r="BZU71" s="5"/>
      <c r="BZV71" s="5"/>
      <c r="BZW71" s="5"/>
      <c r="BZX71" s="5"/>
      <c r="BZY71" s="5"/>
      <c r="BZZ71" s="5"/>
      <c r="CAA71" s="5"/>
      <c r="CAB71" s="5"/>
      <c r="CAC71" s="5"/>
      <c r="CAD71" s="5"/>
      <c r="CAE71" s="5"/>
      <c r="CAF71" s="5"/>
      <c r="CAG71" s="5"/>
      <c r="CAH71" s="5"/>
      <c r="CAI71" s="5"/>
      <c r="CAJ71" s="5"/>
      <c r="CAK71" s="5"/>
      <c r="CAL71" s="5"/>
      <c r="CAM71" s="5"/>
      <c r="CAN71" s="5"/>
      <c r="CAO71" s="5"/>
      <c r="CAP71" s="5"/>
      <c r="CAQ71" s="5"/>
      <c r="CAR71" s="5"/>
      <c r="CAS71" s="5"/>
      <c r="CAT71" s="5"/>
      <c r="CAU71" s="5"/>
      <c r="CAV71" s="5"/>
      <c r="CAW71" s="5"/>
      <c r="CAX71" s="5"/>
      <c r="CAY71" s="5"/>
      <c r="CAZ71" s="5"/>
      <c r="CBA71" s="5"/>
      <c r="CBB71" s="5"/>
      <c r="CBC71" s="5"/>
      <c r="CBD71" s="5"/>
      <c r="CBE71" s="5"/>
      <c r="CBF71" s="5"/>
      <c r="CBG71" s="5"/>
      <c r="CBH71" s="5"/>
      <c r="CBI71" s="5"/>
      <c r="CBJ71" s="5"/>
      <c r="CBK71" s="5"/>
      <c r="CBL71" s="5"/>
      <c r="CBM71" s="5"/>
      <c r="CBN71" s="5"/>
      <c r="CBO71" s="5"/>
      <c r="CBP71" s="5"/>
      <c r="CBQ71" s="5"/>
      <c r="CBR71" s="5"/>
      <c r="CBS71" s="5"/>
      <c r="CBT71" s="5"/>
      <c r="CBU71" s="5"/>
      <c r="CBV71" s="5"/>
      <c r="CBW71" s="5"/>
      <c r="CBX71" s="5"/>
      <c r="CBY71" s="5"/>
      <c r="CBZ71" s="5"/>
      <c r="CCA71" s="5"/>
      <c r="CCB71" s="5"/>
      <c r="CCC71" s="5"/>
      <c r="CCD71" s="5"/>
      <c r="CCE71" s="5"/>
      <c r="CCF71" s="5"/>
      <c r="CCG71" s="5"/>
      <c r="CCH71" s="5"/>
      <c r="CCI71" s="5"/>
      <c r="CCJ71" s="5"/>
      <c r="CCK71" s="5"/>
      <c r="CCL71" s="5"/>
      <c r="CCM71" s="5"/>
      <c r="CCN71" s="5"/>
      <c r="CCO71" s="5"/>
      <c r="CCP71" s="5"/>
      <c r="CCQ71" s="5"/>
      <c r="CCR71" s="5"/>
      <c r="CCS71" s="5"/>
      <c r="CCT71" s="5"/>
      <c r="CCU71" s="5"/>
      <c r="CCV71" s="5"/>
      <c r="CCW71" s="5"/>
      <c r="CCX71" s="5"/>
      <c r="CCY71" s="5"/>
      <c r="CCZ71" s="5"/>
      <c r="CDA71" s="5"/>
      <c r="CDB71" s="5"/>
      <c r="CDC71" s="5"/>
      <c r="CDD71" s="5"/>
      <c r="CDE71" s="5"/>
      <c r="CDF71" s="5"/>
      <c r="CDG71" s="5"/>
      <c r="CDH71" s="5"/>
      <c r="CDI71" s="5"/>
      <c r="CDJ71" s="5"/>
      <c r="CDK71" s="5"/>
      <c r="CDL71" s="5"/>
      <c r="CDM71" s="5"/>
      <c r="CDN71" s="5"/>
      <c r="CDO71" s="5"/>
      <c r="CDP71" s="5"/>
      <c r="CDQ71" s="5"/>
      <c r="CDR71" s="5"/>
      <c r="CDS71" s="5"/>
      <c r="CDT71" s="5"/>
      <c r="CDU71" s="5"/>
      <c r="CDV71" s="5"/>
      <c r="CDW71" s="5"/>
      <c r="CDX71" s="5"/>
      <c r="CDY71" s="5"/>
      <c r="CDZ71" s="5"/>
      <c r="CEA71" s="5"/>
      <c r="CEB71" s="5"/>
      <c r="CEC71" s="5"/>
      <c r="CED71" s="5"/>
      <c r="CEE71" s="5"/>
      <c r="CEF71" s="5"/>
      <c r="CEG71" s="5"/>
      <c r="CEH71" s="5"/>
      <c r="CEI71" s="5"/>
      <c r="CEJ71" s="5"/>
      <c r="CEK71" s="5"/>
      <c r="CEL71" s="5"/>
      <c r="CEM71" s="5"/>
      <c r="CEN71" s="5"/>
      <c r="CEO71" s="5"/>
      <c r="CEP71" s="5"/>
      <c r="CEQ71" s="5"/>
      <c r="CER71" s="5"/>
      <c r="CES71" s="5"/>
      <c r="CET71" s="5"/>
      <c r="CEU71" s="5"/>
      <c r="CEV71" s="5"/>
      <c r="CEW71" s="5"/>
      <c r="CEX71" s="5"/>
      <c r="CEY71" s="5"/>
      <c r="CEZ71" s="5"/>
      <c r="CFA71" s="5"/>
      <c r="CFB71" s="5"/>
      <c r="CFC71" s="5"/>
      <c r="CFD71" s="5"/>
      <c r="CFE71" s="5"/>
      <c r="CFF71" s="5"/>
      <c r="CFG71" s="5"/>
      <c r="CFH71" s="5"/>
      <c r="CFI71" s="5"/>
      <c r="CFJ71" s="5"/>
      <c r="CFK71" s="5"/>
      <c r="CFL71" s="5"/>
      <c r="CFM71" s="5"/>
      <c r="CFN71" s="5"/>
      <c r="CFO71" s="5"/>
      <c r="CFP71" s="5"/>
      <c r="CFQ71" s="5"/>
      <c r="CFR71" s="5"/>
      <c r="CFS71" s="5"/>
      <c r="CFT71" s="5"/>
      <c r="CFU71" s="5"/>
      <c r="CFV71" s="5"/>
      <c r="CFW71" s="5"/>
      <c r="CFX71" s="5"/>
      <c r="CFY71" s="5"/>
      <c r="CFZ71" s="5"/>
      <c r="CGA71" s="5"/>
      <c r="CGB71" s="5"/>
      <c r="CGC71" s="5"/>
      <c r="CGD71" s="5"/>
      <c r="CGE71" s="5"/>
      <c r="CGF71" s="5"/>
      <c r="CGG71" s="5"/>
      <c r="CGH71" s="5"/>
      <c r="CGI71" s="5"/>
      <c r="CGJ71" s="5"/>
      <c r="CGK71" s="5"/>
      <c r="CGL71" s="5"/>
      <c r="CGM71" s="5"/>
      <c r="CGN71" s="5"/>
      <c r="CGO71" s="5"/>
      <c r="CGP71" s="5"/>
      <c r="CGQ71" s="5"/>
      <c r="CGR71" s="5"/>
      <c r="CGS71" s="5"/>
      <c r="CGT71" s="5"/>
      <c r="CGU71" s="5"/>
      <c r="CGV71" s="5"/>
      <c r="CGW71" s="5"/>
      <c r="CGX71" s="5"/>
      <c r="CGY71" s="5"/>
      <c r="CGZ71" s="5"/>
      <c r="CHA71" s="5"/>
      <c r="CHB71" s="5"/>
      <c r="CHC71" s="5"/>
      <c r="CHD71" s="5"/>
      <c r="CHE71" s="5"/>
      <c r="CHF71" s="5"/>
      <c r="CHG71" s="5"/>
      <c r="CHH71" s="5"/>
      <c r="CHI71" s="5"/>
      <c r="CHJ71" s="5"/>
      <c r="CHK71" s="5"/>
      <c r="CHL71" s="5"/>
      <c r="CHM71" s="5"/>
      <c r="CHN71" s="5"/>
      <c r="CHO71" s="5"/>
      <c r="CHP71" s="5"/>
      <c r="CHQ71" s="5"/>
      <c r="CHR71" s="5"/>
      <c r="CHS71" s="5"/>
      <c r="CHT71" s="5"/>
      <c r="CHU71" s="5"/>
      <c r="CHV71" s="5"/>
      <c r="CHW71" s="5"/>
      <c r="CHX71" s="5"/>
      <c r="CHY71" s="5"/>
      <c r="CHZ71" s="5"/>
      <c r="CIA71" s="5"/>
      <c r="CIB71" s="5"/>
      <c r="CIC71" s="5"/>
      <c r="CID71" s="5"/>
      <c r="CIE71" s="5"/>
      <c r="CIF71" s="5"/>
      <c r="CIG71" s="5"/>
      <c r="CIH71" s="5"/>
      <c r="CII71" s="5"/>
      <c r="CIJ71" s="5"/>
      <c r="CIK71" s="5"/>
      <c r="CIL71" s="5"/>
      <c r="CIM71" s="5"/>
      <c r="CIN71" s="5"/>
      <c r="CIO71" s="5"/>
      <c r="CIP71" s="5"/>
      <c r="CIQ71" s="5"/>
      <c r="CIR71" s="5"/>
      <c r="CIS71" s="5"/>
      <c r="CIT71" s="5"/>
      <c r="CIU71" s="5"/>
      <c r="CIV71" s="5"/>
      <c r="CIW71" s="5"/>
      <c r="CIX71" s="5"/>
      <c r="CIY71" s="5"/>
      <c r="CIZ71" s="5"/>
      <c r="CJA71" s="5"/>
      <c r="CJB71" s="5"/>
      <c r="CJC71" s="5"/>
      <c r="CJD71" s="5"/>
      <c r="CJE71" s="5"/>
      <c r="CJF71" s="5"/>
      <c r="CJG71" s="5"/>
      <c r="CJH71" s="5"/>
      <c r="CJI71" s="5"/>
      <c r="CJJ71" s="5"/>
      <c r="CJK71" s="5"/>
      <c r="CJL71" s="5"/>
      <c r="CJM71" s="5"/>
      <c r="CJN71" s="5"/>
      <c r="CJO71" s="5"/>
      <c r="CJP71" s="5"/>
      <c r="CJQ71" s="5"/>
      <c r="CJR71" s="5"/>
      <c r="CJS71" s="5"/>
      <c r="CJT71" s="5"/>
      <c r="CJU71" s="5"/>
      <c r="CJV71" s="5"/>
      <c r="CJW71" s="5"/>
      <c r="CJX71" s="5"/>
      <c r="CJY71" s="5"/>
      <c r="CJZ71" s="5"/>
      <c r="CKA71" s="5"/>
      <c r="CKB71" s="5"/>
      <c r="CKC71" s="5"/>
      <c r="CKD71" s="5"/>
      <c r="CKE71" s="5"/>
      <c r="CKF71" s="5"/>
      <c r="CKG71" s="5"/>
      <c r="CKH71" s="5"/>
      <c r="CKI71" s="5"/>
      <c r="CKJ71" s="5"/>
      <c r="CKK71" s="5"/>
      <c r="CKL71" s="5"/>
      <c r="CKM71" s="5"/>
      <c r="CKN71" s="5"/>
      <c r="CKO71" s="5"/>
      <c r="CKP71" s="5"/>
      <c r="CKQ71" s="5"/>
      <c r="CKR71" s="5"/>
      <c r="CKS71" s="5"/>
      <c r="CKT71" s="5"/>
      <c r="CKU71" s="5"/>
      <c r="CKV71" s="5"/>
      <c r="CKW71" s="5"/>
      <c r="CKX71" s="5"/>
      <c r="CKY71" s="5"/>
      <c r="CKZ71" s="5"/>
      <c r="CLA71" s="5"/>
      <c r="CLB71" s="5"/>
      <c r="CLC71" s="5"/>
      <c r="CLD71" s="5"/>
      <c r="CLE71" s="5"/>
      <c r="CLF71" s="5"/>
      <c r="CLG71" s="5"/>
      <c r="CLH71" s="5"/>
      <c r="CLI71" s="5"/>
      <c r="CLJ71" s="5"/>
      <c r="CLK71" s="5"/>
      <c r="CLL71" s="5"/>
      <c r="CLM71" s="5"/>
      <c r="CLN71" s="5"/>
      <c r="CLO71" s="5"/>
      <c r="CLP71" s="5"/>
      <c r="CLQ71" s="5"/>
      <c r="CLR71" s="5"/>
      <c r="CLS71" s="5"/>
      <c r="CLT71" s="5"/>
      <c r="CLU71" s="5"/>
      <c r="CLV71" s="5"/>
      <c r="CLW71" s="5"/>
      <c r="CLX71" s="5"/>
      <c r="CLY71" s="5"/>
      <c r="CLZ71" s="5"/>
      <c r="CMA71" s="5"/>
      <c r="CMB71" s="5"/>
      <c r="CMC71" s="5"/>
      <c r="CMD71" s="5"/>
      <c r="CME71" s="5"/>
      <c r="CMF71" s="5"/>
      <c r="CMG71" s="5"/>
      <c r="CMH71" s="5"/>
      <c r="CMI71" s="5"/>
      <c r="CMJ71" s="5"/>
      <c r="CMK71" s="5"/>
      <c r="CML71" s="5"/>
      <c r="CMM71" s="5"/>
      <c r="CMN71" s="5"/>
      <c r="CMO71" s="5"/>
      <c r="CMP71" s="5"/>
      <c r="CMQ71" s="5"/>
      <c r="CMR71" s="5"/>
      <c r="CMS71" s="5"/>
      <c r="CMT71" s="5"/>
      <c r="CMU71" s="5"/>
      <c r="CMV71" s="5"/>
      <c r="CMW71" s="5"/>
      <c r="CMX71" s="5"/>
      <c r="CMY71" s="5"/>
      <c r="CMZ71" s="5"/>
      <c r="CNA71" s="5"/>
      <c r="CNB71" s="5"/>
      <c r="CNC71" s="5"/>
      <c r="CND71" s="5"/>
      <c r="CNE71" s="5"/>
      <c r="CNF71" s="5"/>
      <c r="CNG71" s="5"/>
      <c r="CNH71" s="5"/>
      <c r="CNI71" s="5"/>
      <c r="CNJ71" s="5"/>
      <c r="CNK71" s="5"/>
      <c r="CNL71" s="5"/>
      <c r="CNM71" s="5"/>
      <c r="CNN71" s="5"/>
      <c r="CNO71" s="5"/>
      <c r="CNP71" s="5"/>
      <c r="CNQ71" s="5"/>
      <c r="CNR71" s="5"/>
      <c r="CNS71" s="5"/>
      <c r="CNT71" s="5"/>
      <c r="CNU71" s="5"/>
      <c r="CNV71" s="5"/>
      <c r="CNW71" s="5"/>
      <c r="CNX71" s="5"/>
      <c r="CNY71" s="5"/>
      <c r="CNZ71" s="5"/>
      <c r="COA71" s="5"/>
      <c r="COB71" s="5"/>
      <c r="COC71" s="5"/>
      <c r="COD71" s="5"/>
      <c r="COE71" s="5"/>
      <c r="COF71" s="5"/>
      <c r="COG71" s="5"/>
      <c r="COH71" s="5"/>
      <c r="COI71" s="5"/>
      <c r="COJ71" s="5"/>
      <c r="COK71" s="5"/>
      <c r="COL71" s="5"/>
      <c r="COM71" s="5"/>
      <c r="CON71" s="5"/>
      <c r="COO71" s="5"/>
      <c r="COP71" s="5"/>
      <c r="COQ71" s="5"/>
      <c r="COR71" s="5"/>
      <c r="COS71" s="5"/>
      <c r="COT71" s="5"/>
      <c r="COU71" s="5"/>
      <c r="COV71" s="5"/>
      <c r="COW71" s="5"/>
      <c r="COX71" s="5"/>
      <c r="COY71" s="5"/>
      <c r="COZ71" s="5"/>
      <c r="CPA71" s="5"/>
      <c r="CPB71" s="5"/>
      <c r="CPC71" s="5"/>
      <c r="CPD71" s="5"/>
      <c r="CPE71" s="5"/>
      <c r="CPF71" s="5"/>
      <c r="CPG71" s="5"/>
      <c r="CPH71" s="5"/>
      <c r="CPI71" s="5"/>
      <c r="CPJ71" s="5"/>
      <c r="CPK71" s="5"/>
      <c r="CPL71" s="5"/>
      <c r="CPM71" s="5"/>
      <c r="CPN71" s="5"/>
      <c r="CPO71" s="5"/>
      <c r="CPP71" s="5"/>
      <c r="CPQ71" s="5"/>
      <c r="CPR71" s="5"/>
      <c r="CPS71" s="5"/>
      <c r="CPT71" s="5"/>
      <c r="CPU71" s="5"/>
      <c r="CPV71" s="5"/>
      <c r="CPW71" s="5"/>
      <c r="CPX71" s="5"/>
      <c r="CPY71" s="5"/>
      <c r="CPZ71" s="5"/>
      <c r="CQA71" s="5"/>
      <c r="CQB71" s="5"/>
      <c r="CQC71" s="5"/>
      <c r="CQD71" s="5"/>
      <c r="CQE71" s="5"/>
      <c r="CQF71" s="5"/>
      <c r="CQG71" s="5"/>
      <c r="CQH71" s="5"/>
      <c r="CQI71" s="5"/>
      <c r="CQJ71" s="5"/>
      <c r="CQK71" s="5"/>
      <c r="CQL71" s="5"/>
      <c r="CQM71" s="5"/>
      <c r="CQN71" s="5"/>
      <c r="CQO71" s="5"/>
      <c r="CQP71" s="5"/>
      <c r="CQQ71" s="5"/>
      <c r="CQR71" s="5"/>
      <c r="CQS71" s="5"/>
      <c r="CQT71" s="5"/>
      <c r="CQU71" s="5"/>
      <c r="CQV71" s="5"/>
      <c r="CQW71" s="5"/>
      <c r="CQX71" s="5"/>
      <c r="CQY71" s="5"/>
      <c r="CQZ71" s="5"/>
      <c r="CRA71" s="5"/>
      <c r="CRB71" s="5"/>
      <c r="CRC71" s="5"/>
      <c r="CRD71" s="5"/>
      <c r="CRE71" s="5"/>
      <c r="CRF71" s="5"/>
      <c r="CRG71" s="5"/>
      <c r="CRH71" s="5"/>
      <c r="CRI71" s="5"/>
      <c r="CRJ71" s="5"/>
      <c r="CRK71" s="5"/>
      <c r="CRL71" s="5"/>
      <c r="CRM71" s="5"/>
      <c r="CRN71" s="5"/>
      <c r="CRO71" s="5"/>
      <c r="CRP71" s="5"/>
      <c r="CRQ71" s="5"/>
      <c r="CRR71" s="5"/>
      <c r="CRS71" s="5"/>
      <c r="CRT71" s="5"/>
      <c r="CRU71" s="5"/>
      <c r="CRV71" s="5"/>
      <c r="CRW71" s="5"/>
      <c r="CRX71" s="5"/>
      <c r="CRY71" s="5"/>
      <c r="CRZ71" s="5"/>
      <c r="CSA71" s="5"/>
      <c r="CSB71" s="5"/>
      <c r="CSC71" s="5"/>
      <c r="CSD71" s="5"/>
      <c r="CSE71" s="5"/>
      <c r="CSF71" s="5"/>
      <c r="CSG71" s="5"/>
      <c r="CSH71" s="5"/>
      <c r="CSI71" s="5"/>
      <c r="CSJ71" s="5"/>
      <c r="CSK71" s="5"/>
      <c r="CSL71" s="5"/>
      <c r="CSM71" s="5"/>
      <c r="CSN71" s="5"/>
      <c r="CSO71" s="5"/>
      <c r="CSP71" s="5"/>
      <c r="CSQ71" s="5"/>
      <c r="CSR71" s="5"/>
      <c r="CSS71" s="5"/>
      <c r="CST71" s="5"/>
      <c r="CSU71" s="5"/>
      <c r="CSV71" s="5"/>
      <c r="CSW71" s="5"/>
      <c r="CSX71" s="5"/>
      <c r="CSY71" s="5"/>
      <c r="CSZ71" s="5"/>
      <c r="CTA71" s="5"/>
      <c r="CTB71" s="5"/>
      <c r="CTC71" s="5"/>
      <c r="CTD71" s="5"/>
      <c r="CTE71" s="5"/>
      <c r="CTF71" s="5"/>
      <c r="CTG71" s="5"/>
      <c r="CTH71" s="5"/>
      <c r="CTI71" s="5"/>
      <c r="CTJ71" s="5"/>
      <c r="CTK71" s="5"/>
      <c r="CTL71" s="5"/>
      <c r="CTM71" s="5"/>
      <c r="CTN71" s="5"/>
      <c r="CTO71" s="5"/>
      <c r="CTP71" s="5"/>
      <c r="CTQ71" s="5"/>
      <c r="CTR71" s="5"/>
      <c r="CTS71" s="5"/>
      <c r="CTT71" s="5"/>
      <c r="CTU71" s="5"/>
      <c r="CTV71" s="5"/>
      <c r="CTW71" s="5"/>
      <c r="CTX71" s="5"/>
      <c r="CTY71" s="5"/>
      <c r="CTZ71" s="5"/>
      <c r="CUA71" s="5"/>
      <c r="CUB71" s="5"/>
      <c r="CUC71" s="5"/>
      <c r="CUD71" s="5"/>
      <c r="CUE71" s="5"/>
      <c r="CUF71" s="5"/>
      <c r="CUG71" s="5"/>
      <c r="CUH71" s="5"/>
      <c r="CUI71" s="5"/>
      <c r="CUJ71" s="5"/>
      <c r="CUK71" s="5"/>
      <c r="CUL71" s="5"/>
      <c r="CUM71" s="5"/>
      <c r="CUN71" s="5"/>
      <c r="CUO71" s="5"/>
      <c r="CUP71" s="5"/>
      <c r="CUQ71" s="5"/>
      <c r="CUR71" s="5"/>
      <c r="CUS71" s="5"/>
      <c r="CUT71" s="5"/>
      <c r="CUU71" s="5"/>
      <c r="CUV71" s="5"/>
      <c r="CUW71" s="5"/>
      <c r="CUX71" s="5"/>
      <c r="CUY71" s="5"/>
      <c r="CUZ71" s="5"/>
      <c r="CVA71" s="5"/>
      <c r="CVB71" s="5"/>
      <c r="CVC71" s="5"/>
      <c r="CVD71" s="5"/>
      <c r="CVE71" s="5"/>
      <c r="CVF71" s="5"/>
      <c r="CVG71" s="5"/>
      <c r="CVH71" s="5"/>
      <c r="CVI71" s="5"/>
      <c r="CVJ71" s="5"/>
      <c r="CVK71" s="5"/>
      <c r="CVL71" s="5"/>
      <c r="CVM71" s="5"/>
      <c r="CVN71" s="5"/>
      <c r="CVO71" s="5"/>
      <c r="CVP71" s="5"/>
      <c r="CVQ71" s="5"/>
      <c r="CVR71" s="5"/>
      <c r="CVS71" s="5"/>
      <c r="CVT71" s="5"/>
      <c r="CVU71" s="5"/>
      <c r="CVV71" s="5"/>
      <c r="CVW71" s="5"/>
      <c r="CVX71" s="5"/>
      <c r="CVY71" s="5"/>
      <c r="CVZ71" s="5"/>
      <c r="CWA71" s="5"/>
      <c r="CWB71" s="5"/>
      <c r="CWC71" s="5"/>
      <c r="CWD71" s="5"/>
      <c r="CWE71" s="5"/>
      <c r="CWF71" s="5"/>
      <c r="CWG71" s="5"/>
      <c r="CWH71" s="5"/>
      <c r="CWI71" s="5"/>
      <c r="CWJ71" s="5"/>
      <c r="CWK71" s="5"/>
      <c r="CWL71" s="5"/>
      <c r="CWM71" s="5"/>
      <c r="CWN71" s="5"/>
      <c r="CWO71" s="5"/>
      <c r="CWP71" s="5"/>
      <c r="CWQ71" s="5"/>
      <c r="CWR71" s="5"/>
      <c r="CWS71" s="5"/>
      <c r="CWT71" s="5"/>
      <c r="CWU71" s="5"/>
      <c r="CWV71" s="5"/>
      <c r="CWW71" s="5"/>
      <c r="CWX71" s="5"/>
      <c r="CWY71" s="5"/>
      <c r="CWZ71" s="5"/>
      <c r="CXA71" s="5"/>
      <c r="CXB71" s="5"/>
      <c r="CXC71" s="5"/>
      <c r="CXD71" s="5"/>
      <c r="CXE71" s="5"/>
      <c r="CXF71" s="5"/>
      <c r="CXG71" s="5"/>
      <c r="CXH71" s="5"/>
      <c r="CXI71" s="5"/>
      <c r="CXJ71" s="5"/>
      <c r="CXK71" s="5"/>
      <c r="CXL71" s="5"/>
      <c r="CXM71" s="5"/>
      <c r="CXN71" s="5"/>
      <c r="CXO71" s="5"/>
      <c r="CXP71" s="5"/>
      <c r="CXQ71" s="5"/>
      <c r="CXR71" s="5"/>
      <c r="CXS71" s="5"/>
      <c r="CXT71" s="5"/>
      <c r="CXU71" s="5"/>
      <c r="CXV71" s="5"/>
      <c r="CXW71" s="5"/>
      <c r="CXX71" s="5"/>
      <c r="CXY71" s="5"/>
      <c r="CXZ71" s="5"/>
      <c r="CYA71" s="5"/>
      <c r="CYB71" s="5"/>
      <c r="CYC71" s="5"/>
      <c r="CYD71" s="5"/>
      <c r="CYE71" s="5"/>
      <c r="CYF71" s="5"/>
      <c r="CYG71" s="5"/>
      <c r="CYH71" s="5"/>
      <c r="CYI71" s="5"/>
      <c r="CYJ71" s="5"/>
      <c r="CYK71" s="5"/>
      <c r="CYL71" s="5"/>
      <c r="CYM71" s="5"/>
      <c r="CYN71" s="5"/>
      <c r="CYO71" s="5"/>
      <c r="CYP71" s="5"/>
      <c r="CYQ71" s="5"/>
      <c r="CYR71" s="5"/>
      <c r="CYS71" s="5"/>
      <c r="CYT71" s="5"/>
      <c r="CYU71" s="5"/>
      <c r="CYV71" s="5"/>
      <c r="CYW71" s="5"/>
      <c r="CYX71" s="5"/>
      <c r="CYY71" s="5"/>
      <c r="CYZ71" s="5"/>
      <c r="CZA71" s="5"/>
      <c r="CZB71" s="5"/>
      <c r="CZC71" s="5"/>
      <c r="CZD71" s="5"/>
      <c r="CZE71" s="5"/>
      <c r="CZF71" s="5"/>
      <c r="CZG71" s="5"/>
      <c r="CZH71" s="5"/>
      <c r="CZI71" s="5"/>
      <c r="CZJ71" s="5"/>
      <c r="CZK71" s="5"/>
      <c r="CZL71" s="5"/>
      <c r="CZM71" s="5"/>
      <c r="CZN71" s="5"/>
      <c r="CZO71" s="5"/>
      <c r="CZP71" s="5"/>
      <c r="CZQ71" s="5"/>
      <c r="CZR71" s="5"/>
      <c r="CZS71" s="5"/>
      <c r="CZT71" s="5"/>
      <c r="CZU71" s="5"/>
      <c r="CZV71" s="5"/>
      <c r="CZW71" s="5"/>
      <c r="CZX71" s="5"/>
      <c r="CZY71" s="5"/>
      <c r="CZZ71" s="5"/>
      <c r="DAA71" s="5"/>
      <c r="DAB71" s="5"/>
      <c r="DAC71" s="5"/>
      <c r="DAD71" s="5"/>
      <c r="DAE71" s="5"/>
      <c r="DAF71" s="5"/>
      <c r="DAG71" s="5"/>
      <c r="DAH71" s="5"/>
      <c r="DAI71" s="5"/>
      <c r="DAJ71" s="5"/>
      <c r="DAK71" s="5"/>
      <c r="DAL71" s="5"/>
      <c r="DAM71" s="5"/>
      <c r="DAN71" s="5"/>
      <c r="DAO71" s="5"/>
      <c r="DAP71" s="5"/>
      <c r="DAQ71" s="5"/>
      <c r="DAR71" s="5"/>
      <c r="DAS71" s="5"/>
      <c r="DAT71" s="5"/>
      <c r="DAU71" s="5"/>
      <c r="DAV71" s="5"/>
      <c r="DAW71" s="5"/>
      <c r="DAX71" s="5"/>
      <c r="DAY71" s="5"/>
      <c r="DAZ71" s="5"/>
      <c r="DBA71" s="5"/>
      <c r="DBB71" s="5"/>
      <c r="DBC71" s="5"/>
      <c r="DBD71" s="5"/>
      <c r="DBE71" s="5"/>
      <c r="DBF71" s="5"/>
      <c r="DBG71" s="5"/>
      <c r="DBH71" s="5"/>
      <c r="DBI71" s="5"/>
      <c r="DBJ71" s="5"/>
      <c r="DBK71" s="5"/>
      <c r="DBL71" s="5"/>
      <c r="DBM71" s="5"/>
      <c r="DBN71" s="5"/>
      <c r="DBO71" s="5"/>
      <c r="DBP71" s="5"/>
      <c r="DBQ71" s="5"/>
      <c r="DBR71" s="5"/>
      <c r="DBS71" s="5"/>
      <c r="DBT71" s="5"/>
      <c r="DBU71" s="5"/>
      <c r="DBV71" s="5"/>
      <c r="DBW71" s="5"/>
      <c r="DBX71" s="5"/>
      <c r="DBY71" s="5"/>
      <c r="DBZ71" s="5"/>
      <c r="DCA71" s="5"/>
      <c r="DCB71" s="5"/>
      <c r="DCC71" s="5"/>
      <c r="DCD71" s="5"/>
      <c r="DCE71" s="5"/>
      <c r="DCF71" s="5"/>
      <c r="DCG71" s="5"/>
      <c r="DCH71" s="5"/>
      <c r="DCI71" s="5"/>
      <c r="DCJ71" s="5"/>
      <c r="DCK71" s="5"/>
      <c r="DCL71" s="5"/>
      <c r="DCM71" s="5"/>
      <c r="DCN71" s="5"/>
      <c r="DCO71" s="5"/>
      <c r="DCP71" s="5"/>
      <c r="DCQ71" s="5"/>
      <c r="DCR71" s="5"/>
      <c r="DCS71" s="5"/>
      <c r="DCT71" s="5"/>
      <c r="DCU71" s="5"/>
      <c r="DCV71" s="5"/>
      <c r="DCW71" s="5"/>
      <c r="DCX71" s="5"/>
      <c r="DCY71" s="5"/>
      <c r="DCZ71" s="5"/>
      <c r="DDA71" s="5"/>
      <c r="DDB71" s="5"/>
      <c r="DDC71" s="5"/>
      <c r="DDD71" s="5"/>
      <c r="DDE71" s="5"/>
      <c r="DDF71" s="5"/>
      <c r="DDG71" s="5"/>
      <c r="DDH71" s="5"/>
      <c r="DDI71" s="5"/>
      <c r="DDJ71" s="5"/>
      <c r="DDK71" s="5"/>
      <c r="DDL71" s="5"/>
      <c r="DDM71" s="5"/>
      <c r="DDN71" s="5"/>
      <c r="DDO71" s="5"/>
      <c r="DDP71" s="5"/>
      <c r="DDQ71" s="5"/>
      <c r="DDR71" s="5"/>
      <c r="DDS71" s="5"/>
      <c r="DDT71" s="5"/>
      <c r="DDU71" s="5"/>
      <c r="DDV71" s="5"/>
      <c r="DDW71" s="5"/>
      <c r="DDX71" s="5"/>
      <c r="DDY71" s="5"/>
      <c r="DDZ71" s="5"/>
      <c r="DEA71" s="5"/>
      <c r="DEB71" s="5"/>
      <c r="DEC71" s="5"/>
      <c r="DED71" s="5"/>
      <c r="DEE71" s="5"/>
      <c r="DEF71" s="5"/>
      <c r="DEG71" s="5"/>
      <c r="DEH71" s="5"/>
      <c r="DEI71" s="5"/>
      <c r="DEJ71" s="5"/>
      <c r="DEK71" s="5"/>
      <c r="DEL71" s="5"/>
      <c r="DEM71" s="5"/>
      <c r="DEN71" s="5"/>
      <c r="DEO71" s="5"/>
      <c r="DEP71" s="5"/>
      <c r="DEQ71" s="5"/>
      <c r="DER71" s="5"/>
      <c r="DES71" s="5"/>
      <c r="DET71" s="5"/>
      <c r="DEU71" s="5"/>
      <c r="DEV71" s="5"/>
      <c r="DEW71" s="5"/>
      <c r="DEX71" s="5"/>
      <c r="DEY71" s="5"/>
      <c r="DEZ71" s="5"/>
      <c r="DFA71" s="5"/>
      <c r="DFB71" s="5"/>
      <c r="DFC71" s="5"/>
      <c r="DFD71" s="5"/>
      <c r="DFE71" s="5"/>
      <c r="DFF71" s="5"/>
      <c r="DFG71" s="5"/>
      <c r="DFH71" s="5"/>
      <c r="DFI71" s="5"/>
      <c r="DFJ71" s="5"/>
      <c r="DFK71" s="5"/>
      <c r="DFL71" s="5"/>
      <c r="DFM71" s="5"/>
      <c r="DFN71" s="5"/>
      <c r="DFO71" s="5"/>
      <c r="DFP71" s="5"/>
      <c r="DFQ71" s="5"/>
      <c r="DFR71" s="5"/>
      <c r="DFS71" s="5"/>
      <c r="DFT71" s="5"/>
      <c r="DFU71" s="5"/>
      <c r="DFV71" s="5"/>
      <c r="DFW71" s="5"/>
      <c r="DFX71" s="5"/>
      <c r="DFY71" s="5"/>
      <c r="DFZ71" s="5"/>
      <c r="DGA71" s="5"/>
      <c r="DGB71" s="5"/>
      <c r="DGC71" s="5"/>
      <c r="DGD71" s="5"/>
      <c r="DGE71" s="5"/>
      <c r="DGF71" s="5"/>
      <c r="DGG71" s="5"/>
      <c r="DGH71" s="5"/>
      <c r="DGI71" s="5"/>
      <c r="DGJ71" s="5"/>
      <c r="DGK71" s="5"/>
      <c r="DGL71" s="5"/>
      <c r="DGM71" s="5"/>
      <c r="DGN71" s="5"/>
      <c r="DGO71" s="5"/>
      <c r="DGP71" s="5"/>
      <c r="DGQ71" s="5"/>
      <c r="DGR71" s="5"/>
      <c r="DGS71" s="5"/>
      <c r="DGT71" s="5"/>
      <c r="DGU71" s="5"/>
      <c r="DGV71" s="5"/>
      <c r="DGW71" s="5"/>
      <c r="DGX71" s="5"/>
      <c r="DGY71" s="5"/>
      <c r="DGZ71" s="5"/>
      <c r="DHA71" s="5"/>
      <c r="DHB71" s="5"/>
      <c r="DHC71" s="5"/>
      <c r="DHD71" s="5"/>
      <c r="DHE71" s="5"/>
      <c r="DHF71" s="5"/>
      <c r="DHG71" s="5"/>
      <c r="DHH71" s="5"/>
      <c r="DHI71" s="5"/>
      <c r="DHJ71" s="5"/>
      <c r="DHK71" s="5"/>
      <c r="DHL71" s="5"/>
      <c r="DHM71" s="5"/>
      <c r="DHN71" s="5"/>
      <c r="DHO71" s="5"/>
      <c r="DHP71" s="5"/>
      <c r="DHQ71" s="5"/>
      <c r="DHR71" s="5"/>
      <c r="DHS71" s="6"/>
      <c r="DHT71" s="6"/>
      <c r="DHU71" s="6"/>
      <c r="DHV71" s="6"/>
      <c r="DHW71" s="6"/>
      <c r="DHX71" s="6"/>
      <c r="DHY71" s="6"/>
      <c r="DHZ71" s="6"/>
    </row>
    <row r="72" s="119" customFormat="true" ht="182.25" hidden="false" customHeight="true" outlineLevel="0" collapsed="false">
      <c r="A72" s="61" t="n">
        <f aca="false">A69+1</f>
        <v>37</v>
      </c>
      <c r="B72" s="58"/>
      <c r="C72" s="58"/>
      <c r="D72" s="58" t="s">
        <v>115</v>
      </c>
      <c r="E72" s="58" t="n">
        <v>0.01</v>
      </c>
      <c r="F72" s="57" t="s">
        <v>208</v>
      </c>
      <c r="G72" s="61" t="s">
        <v>209</v>
      </c>
      <c r="H72" s="58" t="s">
        <v>115</v>
      </c>
      <c r="I72" s="58" t="n">
        <f aca="false">200.73</f>
        <v>200.73</v>
      </c>
      <c r="J72" s="66" t="s">
        <v>210</v>
      </c>
      <c r="K72" s="87" t="n">
        <v>4</v>
      </c>
      <c r="L72" s="68" t="n">
        <v>2</v>
      </c>
      <c r="M72" s="60" t="n">
        <f aca="false">E72*I72*L72</f>
        <v>4.0146</v>
      </c>
      <c r="N72" s="58" t="s">
        <v>211</v>
      </c>
      <c r="O72" s="58" t="s">
        <v>34</v>
      </c>
      <c r="P72" s="60" t="n">
        <v>0.4</v>
      </c>
      <c r="Q72" s="61" t="n">
        <f aca="false">P72*L72*E72</f>
        <v>0.008</v>
      </c>
      <c r="R72" s="61" t="s">
        <v>212</v>
      </c>
      <c r="S72" s="58"/>
      <c r="T72" s="75"/>
      <c r="U72" s="58"/>
      <c r="V72" s="58"/>
      <c r="W72" s="112"/>
      <c r="X72" s="58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  <c r="AMK72" s="5"/>
      <c r="AML72" s="5"/>
      <c r="AMM72" s="5"/>
      <c r="AMN72" s="5"/>
      <c r="AMO72" s="5"/>
      <c r="AMP72" s="5"/>
      <c r="AMQ72" s="5"/>
      <c r="AMR72" s="5"/>
      <c r="AMS72" s="5"/>
      <c r="AMT72" s="5"/>
      <c r="AMU72" s="5"/>
      <c r="AMV72" s="5"/>
      <c r="AMW72" s="5"/>
      <c r="AMX72" s="5"/>
      <c r="AMY72" s="5"/>
      <c r="AMZ72" s="5"/>
      <c r="ANA72" s="5"/>
      <c r="ANB72" s="5"/>
      <c r="ANC72" s="5"/>
      <c r="AND72" s="5"/>
      <c r="ANE72" s="5"/>
      <c r="ANF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  <c r="ANZ72" s="5"/>
      <c r="AOA72" s="5"/>
      <c r="AOB72" s="5"/>
      <c r="AOC72" s="5"/>
      <c r="AOD72" s="5"/>
      <c r="AOE72" s="5"/>
      <c r="AOF72" s="5"/>
      <c r="AOG72" s="5"/>
      <c r="AOH72" s="5"/>
      <c r="AOI72" s="5"/>
      <c r="AOJ72" s="5"/>
      <c r="AOK72" s="5"/>
      <c r="AOL72" s="5"/>
      <c r="AOM72" s="5"/>
      <c r="AON72" s="5"/>
      <c r="AOO72" s="5"/>
      <c r="AOP72" s="5"/>
      <c r="AOQ72" s="5"/>
      <c r="AOR72" s="5"/>
      <c r="AOS72" s="5"/>
      <c r="AOT72" s="5"/>
      <c r="AOU72" s="5"/>
      <c r="AOV72" s="5"/>
      <c r="AOW72" s="5"/>
      <c r="AOX72" s="5"/>
      <c r="AOY72" s="5"/>
      <c r="AOZ72" s="5"/>
      <c r="APA72" s="5"/>
      <c r="APB72" s="5"/>
      <c r="APC72" s="5"/>
      <c r="APD72" s="5"/>
      <c r="APE72" s="5"/>
      <c r="APF72" s="5"/>
      <c r="APG72" s="5"/>
      <c r="APH72" s="5"/>
      <c r="API72" s="5"/>
      <c r="APJ72" s="5"/>
      <c r="APK72" s="5"/>
      <c r="APL72" s="5"/>
      <c r="APM72" s="5"/>
      <c r="APN72" s="5"/>
      <c r="APO72" s="5"/>
      <c r="APP72" s="5"/>
      <c r="APQ72" s="5"/>
      <c r="APR72" s="5"/>
      <c r="APS72" s="5"/>
      <c r="APT72" s="5"/>
      <c r="APU72" s="5"/>
      <c r="APV72" s="5"/>
      <c r="APW72" s="5"/>
      <c r="APX72" s="5"/>
      <c r="APY72" s="5"/>
      <c r="APZ72" s="5"/>
      <c r="AQA72" s="5"/>
      <c r="AQB72" s="5"/>
      <c r="AQC72" s="5"/>
      <c r="AQD72" s="5"/>
      <c r="AQE72" s="5"/>
      <c r="AQF72" s="5"/>
      <c r="AQG72" s="5"/>
      <c r="AQH72" s="5"/>
      <c r="AQI72" s="5"/>
      <c r="AQJ72" s="5"/>
      <c r="AQK72" s="5"/>
      <c r="AQL72" s="5"/>
      <c r="AQM72" s="5"/>
      <c r="AQN72" s="5"/>
      <c r="AQO72" s="5"/>
      <c r="AQP72" s="5"/>
      <c r="AQQ72" s="5"/>
      <c r="AQR72" s="5"/>
      <c r="AQS72" s="5"/>
      <c r="AQT72" s="5"/>
      <c r="AQU72" s="5"/>
      <c r="AQV72" s="5"/>
      <c r="AQW72" s="5"/>
      <c r="AQX72" s="5"/>
      <c r="AQY72" s="5"/>
      <c r="AQZ72" s="5"/>
      <c r="ARA72" s="5"/>
      <c r="ARB72" s="5"/>
      <c r="ARC72" s="5"/>
      <c r="ARD72" s="5"/>
      <c r="ARE72" s="5"/>
      <c r="ARF72" s="5"/>
      <c r="ARG72" s="5"/>
      <c r="ARH72" s="5"/>
      <c r="ARI72" s="5"/>
      <c r="ARJ72" s="5"/>
      <c r="ARK72" s="5"/>
      <c r="ARL72" s="5"/>
      <c r="ARM72" s="5"/>
      <c r="ARN72" s="5"/>
      <c r="ARO72" s="5"/>
      <c r="ARP72" s="5"/>
      <c r="ARQ72" s="5"/>
      <c r="ARR72" s="5"/>
      <c r="ARS72" s="5"/>
      <c r="ART72" s="5"/>
      <c r="ARU72" s="5"/>
      <c r="ARV72" s="5"/>
      <c r="ARW72" s="5"/>
      <c r="ARX72" s="5"/>
      <c r="ARY72" s="5"/>
      <c r="ARZ72" s="5"/>
      <c r="ASA72" s="5"/>
      <c r="ASB72" s="5"/>
      <c r="ASC72" s="5"/>
      <c r="ASD72" s="5"/>
      <c r="ASE72" s="5"/>
      <c r="ASF72" s="5"/>
      <c r="ASG72" s="5"/>
      <c r="ASH72" s="5"/>
      <c r="ASI72" s="5"/>
      <c r="ASJ72" s="5"/>
      <c r="ASK72" s="5"/>
      <c r="ASL72" s="5"/>
      <c r="ASM72" s="5"/>
      <c r="ASN72" s="5"/>
      <c r="ASO72" s="5"/>
      <c r="ASP72" s="5"/>
      <c r="ASQ72" s="5"/>
      <c r="ASR72" s="5"/>
      <c r="ASS72" s="5"/>
      <c r="AST72" s="5"/>
      <c r="ASU72" s="5"/>
      <c r="ASV72" s="5"/>
      <c r="ASW72" s="5"/>
      <c r="ASX72" s="5"/>
      <c r="ASY72" s="5"/>
      <c r="ASZ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UO72" s="5"/>
      <c r="AUP72" s="5"/>
      <c r="AUQ72" s="5"/>
      <c r="AUR72" s="5"/>
      <c r="AUS72" s="5"/>
      <c r="AUT72" s="5"/>
      <c r="AUU72" s="5"/>
      <c r="AUV72" s="5"/>
      <c r="AUW72" s="5"/>
      <c r="AUX72" s="5"/>
      <c r="AUY72" s="5"/>
      <c r="AUZ72" s="5"/>
      <c r="AVA72" s="5"/>
      <c r="AVB72" s="5"/>
      <c r="AVC72" s="5"/>
      <c r="AVD72" s="5"/>
      <c r="AVE72" s="5"/>
      <c r="AVF72" s="5"/>
      <c r="AVG72" s="5"/>
      <c r="AVH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XF72" s="5"/>
      <c r="AXG72" s="5"/>
      <c r="AXH72" s="5"/>
      <c r="AXI72" s="5"/>
      <c r="AXJ72" s="5"/>
      <c r="AXK72" s="5"/>
      <c r="AXL72" s="5"/>
      <c r="AXM72" s="5"/>
      <c r="AXN72" s="5"/>
      <c r="AXO72" s="5"/>
      <c r="AXP72" s="5"/>
      <c r="AXQ72" s="5"/>
      <c r="AXR72" s="5"/>
      <c r="AXS72" s="5"/>
      <c r="AXT72" s="5"/>
      <c r="AXU72" s="5"/>
      <c r="AXV72" s="5"/>
      <c r="AXW72" s="5"/>
      <c r="AXX72" s="5"/>
      <c r="AXY72" s="5"/>
      <c r="AXZ72" s="5"/>
      <c r="AYA72" s="5"/>
      <c r="AYB72" s="5"/>
      <c r="AYC72" s="5"/>
      <c r="AYD72" s="5"/>
      <c r="AYE72" s="5"/>
      <c r="AYF72" s="5"/>
      <c r="AYG72" s="5"/>
      <c r="AYH72" s="5"/>
      <c r="AYI72" s="5"/>
      <c r="AYJ72" s="5"/>
      <c r="AYK72" s="5"/>
      <c r="AYL72" s="5"/>
      <c r="AYM72" s="5"/>
      <c r="AYN72" s="5"/>
      <c r="AYO72" s="5"/>
      <c r="AYP72" s="5"/>
      <c r="AYQ72" s="5"/>
      <c r="AYR72" s="5"/>
      <c r="AYS72" s="5"/>
      <c r="AYT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  <c r="AZN72" s="5"/>
      <c r="AZO72" s="5"/>
      <c r="AZP72" s="5"/>
      <c r="AZQ72" s="5"/>
      <c r="AZR72" s="5"/>
      <c r="AZS72" s="5"/>
      <c r="AZT72" s="5"/>
      <c r="AZU72" s="5"/>
      <c r="AZV72" s="5"/>
      <c r="AZW72" s="5"/>
      <c r="AZX72" s="5"/>
      <c r="AZY72" s="5"/>
      <c r="AZZ72" s="5"/>
      <c r="BAA72" s="5"/>
      <c r="BAB72" s="5"/>
      <c r="BAC72" s="5"/>
      <c r="BAD72" s="5"/>
      <c r="BAE72" s="5"/>
      <c r="BAF72" s="5"/>
      <c r="BAG72" s="5"/>
      <c r="BAH72" s="5"/>
      <c r="BAI72" s="5"/>
      <c r="BAJ72" s="5"/>
      <c r="BAK72" s="5"/>
      <c r="BAL72" s="5"/>
      <c r="BAM72" s="5"/>
      <c r="BAN72" s="5"/>
      <c r="BAO72" s="5"/>
      <c r="BAP72" s="5"/>
      <c r="BAQ72" s="5"/>
      <c r="BAR72" s="5"/>
      <c r="BAS72" s="5"/>
      <c r="BAT72" s="5"/>
      <c r="BAU72" s="5"/>
      <c r="BAV72" s="5"/>
      <c r="BAW72" s="5"/>
      <c r="BAX72" s="5"/>
      <c r="BAY72" s="5"/>
      <c r="BAZ72" s="5"/>
      <c r="BBA72" s="5"/>
      <c r="BBB72" s="5"/>
      <c r="BBC72" s="5"/>
      <c r="BBD72" s="5"/>
      <c r="BBE72" s="5"/>
      <c r="BBF72" s="5"/>
      <c r="BBG72" s="5"/>
      <c r="BBH72" s="5"/>
      <c r="BBI72" s="5"/>
      <c r="BBJ72" s="5"/>
      <c r="BBK72" s="5"/>
      <c r="BBL72" s="5"/>
      <c r="BBM72" s="5"/>
      <c r="BBN72" s="5"/>
      <c r="BBO72" s="5"/>
      <c r="BBP72" s="5"/>
      <c r="BBQ72" s="5"/>
      <c r="BBR72" s="5"/>
      <c r="BBS72" s="5"/>
      <c r="BBT72" s="5"/>
      <c r="BBU72" s="5"/>
      <c r="BBV72" s="5"/>
      <c r="BBW72" s="5"/>
      <c r="BBX72" s="5"/>
      <c r="BBY72" s="5"/>
      <c r="BBZ72" s="5"/>
      <c r="BCA72" s="5"/>
      <c r="BCB72" s="5"/>
      <c r="BCC72" s="5"/>
      <c r="BCD72" s="5"/>
      <c r="BCE72" s="5"/>
      <c r="BCF72" s="5"/>
      <c r="BCG72" s="5"/>
      <c r="BCH72" s="5"/>
      <c r="BCI72" s="5"/>
      <c r="BCJ72" s="5"/>
      <c r="BCK72" s="5"/>
      <c r="BCL72" s="5"/>
      <c r="BCM72" s="5"/>
      <c r="BCN72" s="5"/>
      <c r="BCO72" s="5"/>
      <c r="BCP72" s="5"/>
      <c r="BCQ72" s="5"/>
      <c r="BCR72" s="5"/>
      <c r="BCS72" s="5"/>
      <c r="BCT72" s="5"/>
      <c r="BCU72" s="5"/>
      <c r="BCV72" s="5"/>
      <c r="BCW72" s="5"/>
      <c r="BCX72" s="5"/>
      <c r="BCY72" s="5"/>
      <c r="BCZ72" s="5"/>
      <c r="BDA72" s="5"/>
      <c r="BDB72" s="5"/>
      <c r="BDC72" s="5"/>
      <c r="BDD72" s="5"/>
      <c r="BDE72" s="5"/>
      <c r="BDF72" s="5"/>
      <c r="BDG72" s="5"/>
      <c r="BDH72" s="5"/>
      <c r="BDI72" s="5"/>
      <c r="BDJ72" s="5"/>
      <c r="BDK72" s="5"/>
      <c r="BDL72" s="5"/>
      <c r="BDM72" s="5"/>
      <c r="BDN72" s="5"/>
      <c r="BDO72" s="5"/>
      <c r="BDP72" s="5"/>
      <c r="BDQ72" s="5"/>
      <c r="BDR72" s="5"/>
      <c r="BDS72" s="5"/>
      <c r="BDT72" s="5"/>
      <c r="BDU72" s="5"/>
      <c r="BDV72" s="5"/>
      <c r="BDW72" s="5"/>
      <c r="BDX72" s="5"/>
      <c r="BDY72" s="5"/>
      <c r="BDZ72" s="5"/>
      <c r="BEA72" s="5"/>
      <c r="BEB72" s="5"/>
      <c r="BEC72" s="5"/>
      <c r="BED72" s="5"/>
      <c r="BEE72" s="5"/>
      <c r="BEF72" s="5"/>
      <c r="BEG72" s="5"/>
      <c r="BEH72" s="5"/>
      <c r="BEI72" s="5"/>
      <c r="BEJ72" s="5"/>
      <c r="BEK72" s="5"/>
      <c r="BEL72" s="5"/>
      <c r="BEM72" s="5"/>
      <c r="BEN72" s="5"/>
      <c r="BEO72" s="5"/>
      <c r="BEP72" s="5"/>
      <c r="BEQ72" s="5"/>
      <c r="BER72" s="5"/>
      <c r="BES72" s="5"/>
      <c r="BET72" s="5"/>
      <c r="BEU72" s="5"/>
      <c r="BEV72" s="5"/>
      <c r="BEW72" s="5"/>
      <c r="BEX72" s="5"/>
      <c r="BEY72" s="5"/>
      <c r="BEZ72" s="5"/>
      <c r="BFA72" s="5"/>
      <c r="BFB72" s="5"/>
      <c r="BFC72" s="5"/>
      <c r="BFD72" s="5"/>
      <c r="BFE72" s="5"/>
      <c r="BFF72" s="5"/>
      <c r="BFG72" s="5"/>
      <c r="BFH72" s="5"/>
      <c r="BFI72" s="5"/>
      <c r="BFJ72" s="5"/>
      <c r="BFK72" s="5"/>
      <c r="BFL72" s="5"/>
      <c r="BFM72" s="5"/>
      <c r="BFN72" s="5"/>
      <c r="BFO72" s="5"/>
      <c r="BFP72" s="5"/>
      <c r="BFQ72" s="5"/>
      <c r="BFR72" s="5"/>
      <c r="BFS72" s="5"/>
      <c r="BFT72" s="5"/>
      <c r="BFU72" s="5"/>
      <c r="BFV72" s="5"/>
      <c r="BFW72" s="5"/>
      <c r="BFX72" s="5"/>
      <c r="BFY72" s="5"/>
      <c r="BFZ72" s="5"/>
      <c r="BGA72" s="5"/>
      <c r="BGB72" s="5"/>
      <c r="BGC72" s="5"/>
      <c r="BGD72" s="5"/>
      <c r="BGE72" s="5"/>
      <c r="BGF72" s="5"/>
      <c r="BGG72" s="5"/>
      <c r="BGH72" s="5"/>
      <c r="BGI72" s="5"/>
      <c r="BGJ72" s="5"/>
      <c r="BGK72" s="5"/>
      <c r="BGL72" s="5"/>
      <c r="BGM72" s="5"/>
      <c r="BGN72" s="5"/>
      <c r="BGO72" s="5"/>
      <c r="BGP72" s="5"/>
      <c r="BGQ72" s="5"/>
      <c r="BGR72" s="5"/>
      <c r="BGS72" s="5"/>
      <c r="BGT72" s="5"/>
      <c r="BGU72" s="5"/>
      <c r="BGV72" s="5"/>
      <c r="BGW72" s="5"/>
      <c r="BGX72" s="5"/>
      <c r="BGY72" s="5"/>
      <c r="BGZ72" s="5"/>
      <c r="BHA72" s="5"/>
      <c r="BHB72" s="5"/>
      <c r="BHC72" s="5"/>
      <c r="BHD72" s="5"/>
      <c r="BHE72" s="5"/>
      <c r="BHF72" s="5"/>
      <c r="BHG72" s="5"/>
      <c r="BHH72" s="5"/>
      <c r="BHI72" s="5"/>
      <c r="BHJ72" s="5"/>
      <c r="BHK72" s="5"/>
      <c r="BHL72" s="5"/>
      <c r="BHM72" s="5"/>
      <c r="BHN72" s="5"/>
      <c r="BHO72" s="5"/>
      <c r="BHP72" s="5"/>
      <c r="BHQ72" s="5"/>
      <c r="BHR72" s="5"/>
      <c r="BHS72" s="5"/>
      <c r="BHT72" s="5"/>
      <c r="BHU72" s="5"/>
      <c r="BHV72" s="5"/>
      <c r="BHW72" s="5"/>
      <c r="BHX72" s="5"/>
      <c r="BHY72" s="5"/>
      <c r="BHZ72" s="5"/>
      <c r="BIA72" s="5"/>
      <c r="BIB72" s="5"/>
      <c r="BIC72" s="5"/>
      <c r="BID72" s="5"/>
      <c r="BIE72" s="5"/>
      <c r="BIF72" s="5"/>
      <c r="BIG72" s="5"/>
      <c r="BIH72" s="5"/>
      <c r="BII72" s="5"/>
      <c r="BIJ72" s="5"/>
      <c r="BIK72" s="5"/>
      <c r="BIL72" s="5"/>
      <c r="BIM72" s="5"/>
      <c r="BIN72" s="5"/>
      <c r="BIO72" s="5"/>
      <c r="BIP72" s="5"/>
      <c r="BIQ72" s="5"/>
      <c r="BIR72" s="5"/>
      <c r="BIS72" s="5"/>
      <c r="BIT72" s="5"/>
      <c r="BIU72" s="5"/>
      <c r="BIV72" s="5"/>
      <c r="BIW72" s="5"/>
      <c r="BIX72" s="5"/>
      <c r="BIY72" s="5"/>
      <c r="BIZ72" s="5"/>
      <c r="BJA72" s="5"/>
      <c r="BJB72" s="5"/>
      <c r="BJC72" s="5"/>
      <c r="BJD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  <c r="BJW72" s="5"/>
      <c r="BJX72" s="5"/>
      <c r="BJY72" s="5"/>
      <c r="BJZ72" s="5"/>
      <c r="BKA72" s="5"/>
      <c r="BKB72" s="5"/>
      <c r="BKC72" s="5"/>
      <c r="BKD72" s="5"/>
      <c r="BKE72" s="5"/>
      <c r="BKF72" s="5"/>
      <c r="BKG72" s="5"/>
      <c r="BKH72" s="5"/>
      <c r="BKI72" s="5"/>
      <c r="BKJ72" s="5"/>
      <c r="BKK72" s="5"/>
      <c r="BKL72" s="5"/>
      <c r="BKM72" s="5"/>
      <c r="BKN72" s="5"/>
      <c r="BKO72" s="5"/>
      <c r="BKP72" s="5"/>
      <c r="BKQ72" s="5"/>
      <c r="BKR72" s="5"/>
      <c r="BKS72" s="5"/>
      <c r="BKT72" s="5"/>
      <c r="BKU72" s="5"/>
      <c r="BKV72" s="5"/>
      <c r="BKW72" s="5"/>
      <c r="BKX72" s="5"/>
      <c r="BKY72" s="5"/>
      <c r="BKZ72" s="5"/>
      <c r="BLA72" s="5"/>
      <c r="BLB72" s="5"/>
      <c r="BLC72" s="5"/>
      <c r="BLD72" s="5"/>
      <c r="BLE72" s="5"/>
      <c r="BLF72" s="5"/>
      <c r="BLG72" s="5"/>
      <c r="BLH72" s="5"/>
      <c r="BLI72" s="5"/>
      <c r="BLJ72" s="5"/>
      <c r="BLK72" s="5"/>
      <c r="BLL72" s="5"/>
      <c r="BLM72" s="5"/>
      <c r="BLN72" s="5"/>
      <c r="BLO72" s="5"/>
      <c r="BLP72" s="5"/>
      <c r="BLQ72" s="5"/>
      <c r="BLR72" s="5"/>
      <c r="BLS72" s="5"/>
      <c r="BLT72" s="5"/>
      <c r="BLU72" s="5"/>
      <c r="BLV72" s="5"/>
      <c r="BLW72" s="5"/>
      <c r="BLX72" s="5"/>
      <c r="BLY72" s="5"/>
      <c r="BLZ72" s="5"/>
      <c r="BMA72" s="5"/>
      <c r="BMB72" s="5"/>
      <c r="BMC72" s="5"/>
      <c r="BMD72" s="5"/>
      <c r="BME72" s="5"/>
      <c r="BMF72" s="5"/>
      <c r="BMG72" s="5"/>
      <c r="BMH72" s="5"/>
      <c r="BMI72" s="5"/>
      <c r="BMJ72" s="5"/>
      <c r="BMK72" s="5"/>
      <c r="BML72" s="5"/>
      <c r="BMM72" s="5"/>
      <c r="BMN72" s="5"/>
      <c r="BMO72" s="5"/>
      <c r="BMP72" s="5"/>
      <c r="BMQ72" s="5"/>
      <c r="BMR72" s="5"/>
      <c r="BMS72" s="5"/>
      <c r="BMT72" s="5"/>
      <c r="BMU72" s="5"/>
      <c r="BMV72" s="5"/>
      <c r="BMW72" s="5"/>
      <c r="BMX72" s="5"/>
      <c r="BMY72" s="5"/>
      <c r="BMZ72" s="5"/>
      <c r="BNA72" s="5"/>
      <c r="BNB72" s="5"/>
      <c r="BNC72" s="5"/>
      <c r="BND72" s="5"/>
      <c r="BNE72" s="5"/>
      <c r="BNF72" s="5"/>
      <c r="BNG72" s="5"/>
      <c r="BNH72" s="5"/>
      <c r="BNI72" s="5"/>
      <c r="BNJ72" s="5"/>
      <c r="BNK72" s="5"/>
      <c r="BNL72" s="5"/>
      <c r="BNM72" s="5"/>
      <c r="BNN72" s="5"/>
      <c r="BNO72" s="5"/>
      <c r="BNP72" s="5"/>
      <c r="BNQ72" s="5"/>
      <c r="BNR72" s="5"/>
      <c r="BNS72" s="5"/>
      <c r="BNT72" s="5"/>
      <c r="BNU72" s="5"/>
      <c r="BNV72" s="5"/>
      <c r="BNW72" s="5"/>
      <c r="BNX72" s="5"/>
      <c r="BNY72" s="5"/>
      <c r="BNZ72" s="5"/>
      <c r="BOA72" s="5"/>
      <c r="BOB72" s="5"/>
      <c r="BOC72" s="5"/>
      <c r="BOD72" s="5"/>
      <c r="BOE72" s="5"/>
      <c r="BOF72" s="5"/>
      <c r="BOG72" s="5"/>
      <c r="BOH72" s="5"/>
      <c r="BOI72" s="5"/>
      <c r="BOJ72" s="5"/>
      <c r="BOK72" s="5"/>
      <c r="BOL72" s="5"/>
      <c r="BOM72" s="5"/>
      <c r="BON72" s="5"/>
      <c r="BOO72" s="5"/>
      <c r="BOP72" s="5"/>
      <c r="BOQ72" s="5"/>
      <c r="BOR72" s="5"/>
      <c r="BOS72" s="5"/>
      <c r="BOT72" s="5"/>
      <c r="BOU72" s="5"/>
      <c r="BOV72" s="5"/>
      <c r="BOW72" s="5"/>
      <c r="BOX72" s="5"/>
      <c r="BOY72" s="5"/>
      <c r="BOZ72" s="5"/>
      <c r="BPA72" s="5"/>
      <c r="BPB72" s="5"/>
      <c r="BPC72" s="5"/>
      <c r="BPD72" s="5"/>
      <c r="BPE72" s="5"/>
      <c r="BPF72" s="5"/>
      <c r="BPG72" s="5"/>
      <c r="BPH72" s="5"/>
      <c r="BPI72" s="5"/>
      <c r="BPJ72" s="5"/>
      <c r="BPK72" s="5"/>
      <c r="BPL72" s="5"/>
      <c r="BPM72" s="5"/>
      <c r="BPN72" s="5"/>
      <c r="BPO72" s="5"/>
      <c r="BPP72" s="5"/>
      <c r="BPQ72" s="5"/>
      <c r="BPR72" s="5"/>
      <c r="BPS72" s="5"/>
      <c r="BPT72" s="5"/>
      <c r="BPU72" s="5"/>
      <c r="BPV72" s="5"/>
      <c r="BPW72" s="5"/>
      <c r="BPX72" s="5"/>
      <c r="BPY72" s="5"/>
      <c r="BPZ72" s="5"/>
      <c r="BQA72" s="5"/>
      <c r="BQB72" s="5"/>
      <c r="BQC72" s="5"/>
      <c r="BQD72" s="5"/>
      <c r="BQE72" s="5"/>
      <c r="BQF72" s="5"/>
      <c r="BQG72" s="5"/>
      <c r="BQH72" s="5"/>
      <c r="BQI72" s="5"/>
      <c r="BQJ72" s="5"/>
      <c r="BQK72" s="5"/>
      <c r="BQL72" s="5"/>
      <c r="BQM72" s="5"/>
      <c r="BQN72" s="5"/>
      <c r="BQO72" s="5"/>
      <c r="BQP72" s="5"/>
      <c r="BQQ72" s="5"/>
      <c r="BQR72" s="5"/>
      <c r="BQS72" s="5"/>
      <c r="BQT72" s="5"/>
      <c r="BQU72" s="5"/>
      <c r="BQV72" s="5"/>
      <c r="BQW72" s="5"/>
      <c r="BQX72" s="5"/>
      <c r="BQY72" s="5"/>
      <c r="BQZ72" s="5"/>
      <c r="BRA72" s="5"/>
      <c r="BRB72" s="5"/>
      <c r="BRC72" s="5"/>
      <c r="BRD72" s="5"/>
      <c r="BRE72" s="5"/>
      <c r="BRF72" s="5"/>
      <c r="BRG72" s="5"/>
      <c r="BRH72" s="5"/>
      <c r="BRI72" s="5"/>
      <c r="BRJ72" s="5"/>
      <c r="BRK72" s="5"/>
      <c r="BRL72" s="5"/>
      <c r="BRM72" s="5"/>
      <c r="BRN72" s="5"/>
      <c r="BRO72" s="5"/>
      <c r="BRP72" s="5"/>
      <c r="BRQ72" s="5"/>
      <c r="BRR72" s="5"/>
      <c r="BRS72" s="5"/>
      <c r="BRT72" s="5"/>
      <c r="BRU72" s="5"/>
      <c r="BRV72" s="5"/>
      <c r="BRW72" s="5"/>
      <c r="BRX72" s="5"/>
      <c r="BRY72" s="5"/>
      <c r="BRZ72" s="5"/>
      <c r="BSA72" s="5"/>
      <c r="BSB72" s="5"/>
      <c r="BSC72" s="5"/>
      <c r="BSD72" s="5"/>
      <c r="BSE72" s="5"/>
      <c r="BSF72" s="5"/>
      <c r="BSG72" s="5"/>
      <c r="BSH72" s="5"/>
      <c r="BSI72" s="5"/>
      <c r="BSJ72" s="5"/>
      <c r="BSK72" s="5"/>
      <c r="BSL72" s="5"/>
      <c r="BSM72" s="5"/>
      <c r="BSN72" s="5"/>
      <c r="BSO72" s="5"/>
      <c r="BSP72" s="5"/>
      <c r="BSQ72" s="5"/>
      <c r="BSR72" s="5"/>
      <c r="BSS72" s="5"/>
      <c r="BST72" s="5"/>
      <c r="BSU72" s="5"/>
      <c r="BSV72" s="5"/>
      <c r="BSW72" s="5"/>
      <c r="BSX72" s="5"/>
      <c r="BSY72" s="5"/>
      <c r="BSZ72" s="5"/>
      <c r="BTA72" s="5"/>
      <c r="BTB72" s="5"/>
      <c r="BTC72" s="5"/>
      <c r="BTD72" s="5"/>
      <c r="BTE72" s="5"/>
      <c r="BTF72" s="5"/>
      <c r="BTG72" s="5"/>
      <c r="BTH72" s="5"/>
      <c r="BTI72" s="5"/>
      <c r="BTJ72" s="5"/>
      <c r="BTK72" s="5"/>
      <c r="BTL72" s="5"/>
      <c r="BTM72" s="5"/>
      <c r="BTN72" s="5"/>
      <c r="BTO72" s="5"/>
      <c r="BTP72" s="5"/>
      <c r="BTQ72" s="5"/>
      <c r="BTR72" s="5"/>
      <c r="BTS72" s="5"/>
      <c r="BTT72" s="5"/>
      <c r="BTU72" s="5"/>
      <c r="BTV72" s="5"/>
      <c r="BTW72" s="5"/>
      <c r="BTX72" s="5"/>
      <c r="BTY72" s="5"/>
      <c r="BTZ72" s="5"/>
      <c r="BUA72" s="5"/>
      <c r="BUB72" s="5"/>
      <c r="BUC72" s="5"/>
      <c r="BUD72" s="5"/>
      <c r="BUE72" s="5"/>
      <c r="BUF72" s="5"/>
      <c r="BUG72" s="5"/>
      <c r="BUH72" s="5"/>
      <c r="BUI72" s="5"/>
      <c r="BUJ72" s="5"/>
      <c r="BUK72" s="5"/>
      <c r="BUL72" s="5"/>
      <c r="BUM72" s="5"/>
      <c r="BUN72" s="5"/>
      <c r="BUO72" s="5"/>
      <c r="BUP72" s="5"/>
      <c r="BUQ72" s="5"/>
      <c r="BUR72" s="5"/>
      <c r="BUS72" s="5"/>
      <c r="BUT72" s="5"/>
      <c r="BUU72" s="5"/>
      <c r="BUV72" s="5"/>
      <c r="BUW72" s="5"/>
      <c r="BUX72" s="5"/>
      <c r="BUY72" s="5"/>
      <c r="BUZ72" s="5"/>
      <c r="BVA72" s="5"/>
      <c r="BVB72" s="5"/>
      <c r="BVC72" s="5"/>
      <c r="BVD72" s="5"/>
      <c r="BVE72" s="5"/>
      <c r="BVF72" s="5"/>
      <c r="BVG72" s="5"/>
      <c r="BVH72" s="5"/>
      <c r="BVI72" s="5"/>
      <c r="BVJ72" s="5"/>
      <c r="BVK72" s="5"/>
      <c r="BVL72" s="5"/>
      <c r="BVM72" s="5"/>
      <c r="BVN72" s="5"/>
      <c r="BVO72" s="5"/>
      <c r="BVP72" s="5"/>
      <c r="BVQ72" s="5"/>
      <c r="BVR72" s="5"/>
      <c r="BVS72" s="5"/>
      <c r="BVT72" s="5"/>
      <c r="BVU72" s="5"/>
      <c r="BVV72" s="5"/>
      <c r="BVW72" s="5"/>
      <c r="BVX72" s="5"/>
      <c r="BVY72" s="5"/>
      <c r="BVZ72" s="5"/>
      <c r="BWA72" s="5"/>
      <c r="BWB72" s="5"/>
      <c r="BWC72" s="5"/>
      <c r="BWD72" s="5"/>
      <c r="BWE72" s="5"/>
      <c r="BWF72" s="5"/>
      <c r="BWG72" s="5"/>
      <c r="BWH72" s="5"/>
      <c r="BWI72" s="5"/>
      <c r="BWJ72" s="5"/>
      <c r="BWK72" s="5"/>
      <c r="BWL72" s="5"/>
      <c r="BWM72" s="5"/>
      <c r="BWN72" s="5"/>
      <c r="BWO72" s="5"/>
      <c r="BWP72" s="5"/>
      <c r="BWQ72" s="5"/>
      <c r="BWR72" s="5"/>
      <c r="BWS72" s="5"/>
      <c r="BWT72" s="5"/>
      <c r="BWU72" s="5"/>
      <c r="BWV72" s="5"/>
      <c r="BWW72" s="5"/>
      <c r="BWX72" s="5"/>
      <c r="BWY72" s="5"/>
      <c r="BWZ72" s="5"/>
      <c r="BXA72" s="5"/>
      <c r="BXB72" s="5"/>
      <c r="BXC72" s="5"/>
      <c r="BXD72" s="5"/>
      <c r="BXE72" s="5"/>
      <c r="BXF72" s="5"/>
      <c r="BXG72" s="5"/>
      <c r="BXH72" s="5"/>
      <c r="BXI72" s="5"/>
      <c r="BXJ72" s="5"/>
      <c r="BXK72" s="5"/>
      <c r="BXL72" s="5"/>
      <c r="BXM72" s="5"/>
      <c r="BXN72" s="5"/>
      <c r="BXO72" s="5"/>
      <c r="BXP72" s="5"/>
      <c r="BXQ72" s="5"/>
      <c r="BXR72" s="5"/>
      <c r="BXS72" s="5"/>
      <c r="BXT72" s="5"/>
      <c r="BXU72" s="5"/>
      <c r="BXV72" s="5"/>
      <c r="BXW72" s="5"/>
      <c r="BXX72" s="5"/>
      <c r="BXY72" s="5"/>
      <c r="BXZ72" s="5"/>
      <c r="BYA72" s="5"/>
      <c r="BYB72" s="5"/>
      <c r="BYC72" s="5"/>
      <c r="BYD72" s="5"/>
      <c r="BYE72" s="5"/>
      <c r="BYF72" s="5"/>
      <c r="BYG72" s="5"/>
      <c r="BYH72" s="5"/>
      <c r="BYI72" s="5"/>
      <c r="BYJ72" s="5"/>
      <c r="BYK72" s="5"/>
      <c r="BYL72" s="5"/>
      <c r="BYM72" s="5"/>
      <c r="BYN72" s="5"/>
      <c r="BYO72" s="5"/>
      <c r="BYP72" s="5"/>
      <c r="BYQ72" s="5"/>
      <c r="BYR72" s="5"/>
      <c r="BYS72" s="5"/>
      <c r="BYT72" s="5"/>
      <c r="BYU72" s="5"/>
      <c r="BYV72" s="5"/>
      <c r="BYW72" s="5"/>
      <c r="BYX72" s="5"/>
      <c r="BYY72" s="5"/>
      <c r="BYZ72" s="5"/>
      <c r="BZA72" s="5"/>
      <c r="BZB72" s="5"/>
      <c r="BZC72" s="5"/>
      <c r="BZD72" s="5"/>
      <c r="BZE72" s="5"/>
      <c r="BZF72" s="5"/>
      <c r="BZG72" s="5"/>
      <c r="BZH72" s="5"/>
      <c r="BZI72" s="5"/>
      <c r="BZJ72" s="5"/>
      <c r="BZK72" s="5"/>
      <c r="BZL72" s="5"/>
      <c r="BZM72" s="5"/>
      <c r="BZN72" s="5"/>
      <c r="BZO72" s="5"/>
      <c r="BZP72" s="5"/>
      <c r="BZQ72" s="5"/>
      <c r="BZR72" s="5"/>
      <c r="BZS72" s="5"/>
      <c r="BZT72" s="5"/>
      <c r="BZU72" s="5"/>
      <c r="BZV72" s="5"/>
      <c r="BZW72" s="5"/>
      <c r="BZX72" s="5"/>
      <c r="BZY72" s="5"/>
      <c r="BZZ72" s="5"/>
      <c r="CAA72" s="5"/>
      <c r="CAB72" s="5"/>
      <c r="CAC72" s="5"/>
      <c r="CAD72" s="5"/>
      <c r="CAE72" s="5"/>
      <c r="CAF72" s="5"/>
      <c r="CAG72" s="5"/>
      <c r="CAH72" s="5"/>
      <c r="CAI72" s="5"/>
      <c r="CAJ72" s="5"/>
      <c r="CAK72" s="5"/>
      <c r="CAL72" s="5"/>
      <c r="CAM72" s="5"/>
      <c r="CAN72" s="5"/>
      <c r="CAO72" s="5"/>
      <c r="CAP72" s="5"/>
      <c r="CAQ72" s="5"/>
      <c r="CAR72" s="5"/>
      <c r="CAS72" s="5"/>
      <c r="CAT72" s="5"/>
      <c r="CAU72" s="5"/>
      <c r="CAV72" s="5"/>
      <c r="CAW72" s="5"/>
      <c r="CAX72" s="5"/>
      <c r="CAY72" s="5"/>
      <c r="CAZ72" s="5"/>
      <c r="CBA72" s="5"/>
      <c r="CBB72" s="5"/>
      <c r="CBC72" s="5"/>
      <c r="CBD72" s="5"/>
      <c r="CBE72" s="5"/>
      <c r="CBF72" s="5"/>
      <c r="CBG72" s="5"/>
      <c r="CBH72" s="5"/>
      <c r="CBI72" s="5"/>
      <c r="CBJ72" s="5"/>
      <c r="CBK72" s="5"/>
      <c r="CBL72" s="5"/>
      <c r="CBM72" s="5"/>
      <c r="CBN72" s="5"/>
      <c r="CBO72" s="5"/>
      <c r="CBP72" s="5"/>
      <c r="CBQ72" s="5"/>
      <c r="CBR72" s="5"/>
      <c r="CBS72" s="5"/>
      <c r="CBT72" s="5"/>
      <c r="CBU72" s="5"/>
      <c r="CBV72" s="5"/>
      <c r="CBW72" s="5"/>
      <c r="CBX72" s="5"/>
      <c r="CBY72" s="5"/>
      <c r="CBZ72" s="5"/>
      <c r="CCA72" s="5"/>
      <c r="CCB72" s="5"/>
      <c r="CCC72" s="5"/>
      <c r="CCD72" s="5"/>
      <c r="CCE72" s="5"/>
      <c r="CCF72" s="5"/>
      <c r="CCG72" s="5"/>
      <c r="CCH72" s="5"/>
      <c r="CCI72" s="5"/>
      <c r="CCJ72" s="5"/>
      <c r="CCK72" s="5"/>
      <c r="CCL72" s="5"/>
      <c r="CCM72" s="5"/>
      <c r="CCN72" s="5"/>
      <c r="CCO72" s="5"/>
      <c r="CCP72" s="5"/>
      <c r="CCQ72" s="5"/>
      <c r="CCR72" s="5"/>
      <c r="CCS72" s="5"/>
      <c r="CCT72" s="5"/>
      <c r="CCU72" s="5"/>
      <c r="CCV72" s="5"/>
      <c r="CCW72" s="5"/>
      <c r="CCX72" s="5"/>
      <c r="CCY72" s="5"/>
      <c r="CCZ72" s="5"/>
      <c r="CDA72" s="5"/>
      <c r="CDB72" s="5"/>
      <c r="CDC72" s="5"/>
      <c r="CDD72" s="5"/>
      <c r="CDE72" s="5"/>
      <c r="CDF72" s="5"/>
      <c r="CDG72" s="5"/>
      <c r="CDH72" s="5"/>
      <c r="CDI72" s="5"/>
      <c r="CDJ72" s="5"/>
      <c r="CDK72" s="5"/>
      <c r="CDL72" s="5"/>
      <c r="CDM72" s="5"/>
      <c r="CDN72" s="5"/>
      <c r="CDO72" s="5"/>
      <c r="CDP72" s="5"/>
      <c r="CDQ72" s="5"/>
      <c r="CDR72" s="5"/>
      <c r="CDS72" s="5"/>
      <c r="CDT72" s="5"/>
      <c r="CDU72" s="5"/>
      <c r="CDV72" s="5"/>
      <c r="CDW72" s="5"/>
      <c r="CDX72" s="5"/>
      <c r="CDY72" s="5"/>
      <c r="CDZ72" s="5"/>
      <c r="CEA72" s="5"/>
      <c r="CEB72" s="5"/>
      <c r="CEC72" s="5"/>
      <c r="CED72" s="5"/>
      <c r="CEE72" s="5"/>
      <c r="CEF72" s="5"/>
      <c r="CEG72" s="5"/>
      <c r="CEH72" s="5"/>
      <c r="CEI72" s="5"/>
      <c r="CEJ72" s="5"/>
      <c r="CEK72" s="5"/>
      <c r="CEL72" s="5"/>
      <c r="CEM72" s="5"/>
      <c r="CEN72" s="5"/>
      <c r="CEO72" s="5"/>
      <c r="CEP72" s="5"/>
      <c r="CEQ72" s="5"/>
      <c r="CER72" s="5"/>
      <c r="CES72" s="5"/>
      <c r="CET72" s="5"/>
      <c r="CEU72" s="5"/>
      <c r="CEV72" s="5"/>
      <c r="CEW72" s="5"/>
      <c r="CEX72" s="5"/>
      <c r="CEY72" s="5"/>
      <c r="CEZ72" s="5"/>
      <c r="CFA72" s="5"/>
      <c r="CFB72" s="5"/>
      <c r="CFC72" s="5"/>
      <c r="CFD72" s="5"/>
      <c r="CFE72" s="5"/>
      <c r="CFF72" s="5"/>
      <c r="CFG72" s="5"/>
      <c r="CFH72" s="5"/>
      <c r="CFI72" s="5"/>
      <c r="CFJ72" s="5"/>
      <c r="CFK72" s="5"/>
      <c r="CFL72" s="5"/>
      <c r="CFM72" s="5"/>
      <c r="CFN72" s="5"/>
      <c r="CFO72" s="5"/>
      <c r="CFP72" s="5"/>
      <c r="CFQ72" s="5"/>
      <c r="CFR72" s="5"/>
      <c r="CFS72" s="5"/>
      <c r="CFT72" s="5"/>
      <c r="CFU72" s="5"/>
      <c r="CFV72" s="5"/>
      <c r="CFW72" s="5"/>
      <c r="CFX72" s="5"/>
      <c r="CFY72" s="5"/>
      <c r="CFZ72" s="5"/>
      <c r="CGA72" s="5"/>
      <c r="CGB72" s="5"/>
      <c r="CGC72" s="5"/>
      <c r="CGD72" s="5"/>
      <c r="CGE72" s="5"/>
      <c r="CGF72" s="5"/>
      <c r="CGG72" s="5"/>
      <c r="CGH72" s="5"/>
      <c r="CGI72" s="5"/>
      <c r="CGJ72" s="5"/>
      <c r="CGK72" s="5"/>
      <c r="CGL72" s="5"/>
      <c r="CGM72" s="5"/>
      <c r="CGN72" s="5"/>
      <c r="CGO72" s="5"/>
      <c r="CGP72" s="5"/>
      <c r="CGQ72" s="5"/>
      <c r="CGR72" s="5"/>
      <c r="CGS72" s="5"/>
      <c r="CGT72" s="5"/>
      <c r="CGU72" s="5"/>
      <c r="CGV72" s="5"/>
      <c r="CGW72" s="5"/>
      <c r="CGX72" s="5"/>
      <c r="CGY72" s="5"/>
      <c r="CGZ72" s="5"/>
      <c r="CHA72" s="5"/>
      <c r="CHB72" s="5"/>
      <c r="CHC72" s="5"/>
      <c r="CHD72" s="5"/>
      <c r="CHE72" s="5"/>
      <c r="CHF72" s="5"/>
      <c r="CHG72" s="5"/>
      <c r="CHH72" s="5"/>
      <c r="CHI72" s="5"/>
      <c r="CHJ72" s="5"/>
      <c r="CHK72" s="5"/>
      <c r="CHL72" s="5"/>
      <c r="CHM72" s="5"/>
      <c r="CHN72" s="5"/>
      <c r="CHO72" s="5"/>
      <c r="CHP72" s="5"/>
      <c r="CHQ72" s="5"/>
      <c r="CHR72" s="5"/>
      <c r="CHS72" s="5"/>
      <c r="CHT72" s="5"/>
      <c r="CHU72" s="5"/>
      <c r="CHV72" s="5"/>
      <c r="CHW72" s="5"/>
      <c r="CHX72" s="5"/>
      <c r="CHY72" s="5"/>
      <c r="CHZ72" s="5"/>
      <c r="CIA72" s="5"/>
      <c r="CIB72" s="5"/>
      <c r="CIC72" s="5"/>
      <c r="CID72" s="5"/>
      <c r="CIE72" s="5"/>
      <c r="CIF72" s="5"/>
      <c r="CIG72" s="5"/>
      <c r="CIH72" s="5"/>
      <c r="CII72" s="5"/>
      <c r="CIJ72" s="5"/>
      <c r="CIK72" s="5"/>
      <c r="CIL72" s="5"/>
      <c r="CIM72" s="5"/>
      <c r="CIN72" s="5"/>
      <c r="CIO72" s="5"/>
      <c r="CIP72" s="5"/>
      <c r="CIQ72" s="5"/>
      <c r="CIR72" s="5"/>
      <c r="CIS72" s="5"/>
      <c r="CIT72" s="5"/>
      <c r="CIU72" s="5"/>
      <c r="CIV72" s="5"/>
      <c r="CIW72" s="5"/>
      <c r="CIX72" s="5"/>
      <c r="CIY72" s="5"/>
      <c r="CIZ72" s="5"/>
      <c r="CJA72" s="5"/>
      <c r="CJB72" s="5"/>
      <c r="CJC72" s="5"/>
      <c r="CJD72" s="5"/>
      <c r="CJE72" s="5"/>
      <c r="CJF72" s="5"/>
      <c r="CJG72" s="5"/>
      <c r="CJH72" s="5"/>
      <c r="CJI72" s="5"/>
      <c r="CJJ72" s="5"/>
      <c r="CJK72" s="5"/>
      <c r="CJL72" s="5"/>
      <c r="CJM72" s="5"/>
      <c r="CJN72" s="5"/>
      <c r="CJO72" s="5"/>
      <c r="CJP72" s="5"/>
      <c r="CJQ72" s="5"/>
      <c r="CJR72" s="5"/>
      <c r="CJS72" s="5"/>
      <c r="CJT72" s="5"/>
      <c r="CJU72" s="5"/>
      <c r="CJV72" s="5"/>
      <c r="CJW72" s="5"/>
      <c r="CJX72" s="5"/>
      <c r="CJY72" s="5"/>
      <c r="CJZ72" s="5"/>
      <c r="CKA72" s="5"/>
      <c r="CKB72" s="5"/>
      <c r="CKC72" s="5"/>
      <c r="CKD72" s="5"/>
      <c r="CKE72" s="5"/>
      <c r="CKF72" s="5"/>
      <c r="CKG72" s="5"/>
      <c r="CKH72" s="5"/>
      <c r="CKI72" s="5"/>
      <c r="CKJ72" s="5"/>
      <c r="CKK72" s="5"/>
      <c r="CKL72" s="5"/>
      <c r="CKM72" s="5"/>
      <c r="CKN72" s="5"/>
      <c r="CKO72" s="5"/>
      <c r="CKP72" s="5"/>
      <c r="CKQ72" s="5"/>
      <c r="CKR72" s="5"/>
      <c r="CKS72" s="5"/>
      <c r="CKT72" s="5"/>
      <c r="CKU72" s="5"/>
      <c r="CKV72" s="5"/>
      <c r="CKW72" s="5"/>
      <c r="CKX72" s="5"/>
      <c r="CKY72" s="5"/>
      <c r="CKZ72" s="5"/>
      <c r="CLA72" s="5"/>
      <c r="CLB72" s="5"/>
      <c r="CLC72" s="5"/>
      <c r="CLD72" s="5"/>
      <c r="CLE72" s="5"/>
      <c r="CLF72" s="5"/>
      <c r="CLG72" s="5"/>
      <c r="CLH72" s="5"/>
      <c r="CLI72" s="5"/>
      <c r="CLJ72" s="5"/>
      <c r="CLK72" s="5"/>
      <c r="CLL72" s="5"/>
      <c r="CLM72" s="5"/>
      <c r="CLN72" s="5"/>
      <c r="CLO72" s="5"/>
      <c r="CLP72" s="5"/>
      <c r="CLQ72" s="5"/>
      <c r="CLR72" s="5"/>
      <c r="CLS72" s="5"/>
      <c r="CLT72" s="5"/>
      <c r="CLU72" s="5"/>
      <c r="CLV72" s="5"/>
      <c r="CLW72" s="5"/>
      <c r="CLX72" s="5"/>
      <c r="CLY72" s="5"/>
      <c r="CLZ72" s="5"/>
      <c r="CMA72" s="5"/>
      <c r="CMB72" s="5"/>
      <c r="CMC72" s="5"/>
      <c r="CMD72" s="5"/>
      <c r="CME72" s="5"/>
      <c r="CMF72" s="5"/>
      <c r="CMG72" s="5"/>
      <c r="CMH72" s="5"/>
      <c r="CMI72" s="5"/>
      <c r="CMJ72" s="5"/>
      <c r="CMK72" s="5"/>
      <c r="CML72" s="5"/>
      <c r="CMM72" s="5"/>
      <c r="CMN72" s="5"/>
      <c r="CMO72" s="5"/>
      <c r="CMP72" s="5"/>
      <c r="CMQ72" s="5"/>
      <c r="CMR72" s="5"/>
      <c r="CMS72" s="5"/>
      <c r="CMT72" s="5"/>
      <c r="CMU72" s="5"/>
      <c r="CMV72" s="5"/>
      <c r="CMW72" s="5"/>
      <c r="CMX72" s="5"/>
      <c r="CMY72" s="5"/>
      <c r="CMZ72" s="5"/>
      <c r="CNA72" s="5"/>
      <c r="CNB72" s="5"/>
      <c r="CNC72" s="5"/>
      <c r="CND72" s="5"/>
      <c r="CNE72" s="5"/>
      <c r="CNF72" s="5"/>
      <c r="CNG72" s="5"/>
      <c r="CNH72" s="5"/>
      <c r="CNI72" s="5"/>
      <c r="CNJ72" s="5"/>
      <c r="CNK72" s="5"/>
      <c r="CNL72" s="5"/>
      <c r="CNM72" s="5"/>
      <c r="CNN72" s="5"/>
      <c r="CNO72" s="5"/>
      <c r="CNP72" s="5"/>
      <c r="CNQ72" s="5"/>
      <c r="CNR72" s="5"/>
      <c r="CNS72" s="5"/>
      <c r="CNT72" s="5"/>
      <c r="CNU72" s="5"/>
      <c r="CNV72" s="5"/>
      <c r="CNW72" s="5"/>
      <c r="CNX72" s="5"/>
      <c r="CNY72" s="5"/>
      <c r="CNZ72" s="5"/>
      <c r="COA72" s="5"/>
      <c r="COB72" s="5"/>
      <c r="COC72" s="5"/>
      <c r="COD72" s="5"/>
      <c r="COE72" s="5"/>
      <c r="COF72" s="5"/>
      <c r="COG72" s="5"/>
      <c r="COH72" s="5"/>
      <c r="COI72" s="5"/>
      <c r="COJ72" s="5"/>
      <c r="COK72" s="5"/>
      <c r="COL72" s="5"/>
      <c r="COM72" s="5"/>
      <c r="CON72" s="5"/>
      <c r="COO72" s="5"/>
      <c r="COP72" s="5"/>
      <c r="COQ72" s="5"/>
      <c r="COR72" s="5"/>
      <c r="COS72" s="5"/>
      <c r="COT72" s="5"/>
      <c r="COU72" s="5"/>
      <c r="COV72" s="5"/>
      <c r="COW72" s="5"/>
      <c r="COX72" s="5"/>
      <c r="COY72" s="5"/>
      <c r="COZ72" s="5"/>
      <c r="CPA72" s="5"/>
      <c r="CPB72" s="5"/>
      <c r="CPC72" s="5"/>
      <c r="CPD72" s="5"/>
      <c r="CPE72" s="5"/>
      <c r="CPF72" s="5"/>
      <c r="CPG72" s="5"/>
      <c r="CPH72" s="5"/>
      <c r="CPI72" s="5"/>
      <c r="CPJ72" s="5"/>
      <c r="CPK72" s="5"/>
      <c r="CPL72" s="5"/>
      <c r="CPM72" s="5"/>
      <c r="CPN72" s="5"/>
      <c r="CPO72" s="5"/>
      <c r="CPP72" s="5"/>
      <c r="CPQ72" s="5"/>
      <c r="CPR72" s="5"/>
      <c r="CPS72" s="5"/>
      <c r="CPT72" s="5"/>
      <c r="CPU72" s="5"/>
      <c r="CPV72" s="5"/>
      <c r="CPW72" s="5"/>
      <c r="CPX72" s="5"/>
      <c r="CPY72" s="5"/>
      <c r="CPZ72" s="5"/>
      <c r="CQA72" s="5"/>
      <c r="CQB72" s="5"/>
      <c r="CQC72" s="5"/>
      <c r="CQD72" s="5"/>
      <c r="CQE72" s="5"/>
      <c r="CQF72" s="5"/>
      <c r="CQG72" s="5"/>
      <c r="CQH72" s="5"/>
      <c r="CQI72" s="5"/>
      <c r="CQJ72" s="5"/>
      <c r="CQK72" s="5"/>
      <c r="CQL72" s="5"/>
      <c r="CQM72" s="5"/>
      <c r="CQN72" s="5"/>
      <c r="CQO72" s="5"/>
      <c r="CQP72" s="5"/>
      <c r="CQQ72" s="5"/>
      <c r="CQR72" s="5"/>
      <c r="CQS72" s="5"/>
      <c r="CQT72" s="5"/>
      <c r="CQU72" s="5"/>
      <c r="CQV72" s="5"/>
      <c r="CQW72" s="5"/>
      <c r="CQX72" s="5"/>
      <c r="CQY72" s="5"/>
      <c r="CQZ72" s="5"/>
      <c r="CRA72" s="5"/>
      <c r="CRB72" s="5"/>
      <c r="CRC72" s="5"/>
      <c r="CRD72" s="5"/>
      <c r="CRE72" s="5"/>
      <c r="CRF72" s="5"/>
      <c r="CRG72" s="5"/>
      <c r="CRH72" s="5"/>
      <c r="CRI72" s="5"/>
      <c r="CRJ72" s="5"/>
      <c r="CRK72" s="5"/>
      <c r="CRL72" s="5"/>
      <c r="CRM72" s="5"/>
      <c r="CRN72" s="5"/>
      <c r="CRO72" s="5"/>
      <c r="CRP72" s="5"/>
      <c r="CRQ72" s="5"/>
      <c r="CRR72" s="5"/>
      <c r="CRS72" s="5"/>
      <c r="CRT72" s="5"/>
      <c r="CRU72" s="5"/>
      <c r="CRV72" s="5"/>
      <c r="CRW72" s="5"/>
      <c r="CRX72" s="5"/>
      <c r="CRY72" s="5"/>
      <c r="CRZ72" s="5"/>
      <c r="CSA72" s="5"/>
      <c r="CSB72" s="5"/>
      <c r="CSC72" s="5"/>
      <c r="CSD72" s="5"/>
      <c r="CSE72" s="5"/>
      <c r="CSF72" s="5"/>
      <c r="CSG72" s="5"/>
      <c r="CSH72" s="5"/>
      <c r="CSI72" s="5"/>
      <c r="CSJ72" s="5"/>
      <c r="CSK72" s="5"/>
      <c r="CSL72" s="5"/>
      <c r="CSM72" s="5"/>
      <c r="CSN72" s="5"/>
      <c r="CSO72" s="5"/>
      <c r="CSP72" s="5"/>
      <c r="CSQ72" s="5"/>
      <c r="CSR72" s="5"/>
      <c r="CSS72" s="5"/>
      <c r="CST72" s="5"/>
      <c r="CSU72" s="5"/>
      <c r="CSV72" s="5"/>
      <c r="CSW72" s="5"/>
      <c r="CSX72" s="5"/>
      <c r="CSY72" s="5"/>
      <c r="CSZ72" s="5"/>
      <c r="CTA72" s="5"/>
      <c r="CTB72" s="5"/>
      <c r="CTC72" s="5"/>
      <c r="CTD72" s="5"/>
      <c r="CTE72" s="5"/>
      <c r="CTF72" s="5"/>
      <c r="CTG72" s="5"/>
      <c r="CTH72" s="5"/>
      <c r="CTI72" s="5"/>
      <c r="CTJ72" s="5"/>
      <c r="CTK72" s="5"/>
      <c r="CTL72" s="5"/>
      <c r="CTM72" s="5"/>
      <c r="CTN72" s="5"/>
      <c r="CTO72" s="5"/>
      <c r="CTP72" s="5"/>
      <c r="CTQ72" s="5"/>
      <c r="CTR72" s="5"/>
      <c r="CTS72" s="5"/>
      <c r="CTT72" s="5"/>
      <c r="CTU72" s="5"/>
      <c r="CTV72" s="5"/>
      <c r="CTW72" s="5"/>
      <c r="CTX72" s="5"/>
      <c r="CTY72" s="5"/>
      <c r="CTZ72" s="5"/>
      <c r="CUA72" s="5"/>
      <c r="CUB72" s="5"/>
      <c r="CUC72" s="5"/>
      <c r="CUD72" s="5"/>
      <c r="CUE72" s="5"/>
      <c r="CUF72" s="5"/>
      <c r="CUG72" s="5"/>
      <c r="CUH72" s="5"/>
      <c r="CUI72" s="5"/>
      <c r="CUJ72" s="5"/>
      <c r="CUK72" s="5"/>
      <c r="CUL72" s="5"/>
      <c r="CUM72" s="5"/>
      <c r="CUN72" s="5"/>
      <c r="CUO72" s="5"/>
      <c r="CUP72" s="5"/>
      <c r="CUQ72" s="5"/>
      <c r="CUR72" s="5"/>
      <c r="CUS72" s="5"/>
      <c r="CUT72" s="5"/>
      <c r="CUU72" s="5"/>
      <c r="CUV72" s="5"/>
      <c r="CUW72" s="5"/>
      <c r="CUX72" s="5"/>
      <c r="CUY72" s="5"/>
      <c r="CUZ72" s="5"/>
      <c r="CVA72" s="5"/>
      <c r="CVB72" s="5"/>
      <c r="CVC72" s="5"/>
      <c r="CVD72" s="5"/>
      <c r="CVE72" s="5"/>
      <c r="CVF72" s="5"/>
      <c r="CVG72" s="5"/>
      <c r="CVH72" s="5"/>
      <c r="CVI72" s="5"/>
      <c r="CVJ72" s="5"/>
      <c r="CVK72" s="5"/>
      <c r="CVL72" s="5"/>
      <c r="CVM72" s="5"/>
      <c r="CVN72" s="5"/>
      <c r="CVO72" s="5"/>
      <c r="CVP72" s="5"/>
      <c r="CVQ72" s="5"/>
      <c r="CVR72" s="5"/>
      <c r="CVS72" s="5"/>
      <c r="CVT72" s="5"/>
      <c r="CVU72" s="5"/>
      <c r="CVV72" s="5"/>
      <c r="CVW72" s="5"/>
      <c r="CVX72" s="5"/>
      <c r="CVY72" s="5"/>
      <c r="CVZ72" s="5"/>
      <c r="CWA72" s="5"/>
      <c r="CWB72" s="5"/>
      <c r="CWC72" s="5"/>
      <c r="CWD72" s="5"/>
      <c r="CWE72" s="5"/>
      <c r="CWF72" s="5"/>
      <c r="CWG72" s="5"/>
      <c r="CWH72" s="5"/>
      <c r="CWI72" s="5"/>
      <c r="CWJ72" s="5"/>
      <c r="CWK72" s="5"/>
      <c r="CWL72" s="5"/>
      <c r="CWM72" s="5"/>
      <c r="CWN72" s="5"/>
      <c r="CWO72" s="5"/>
      <c r="CWP72" s="5"/>
      <c r="CWQ72" s="5"/>
      <c r="CWR72" s="5"/>
      <c r="CWS72" s="5"/>
      <c r="CWT72" s="5"/>
      <c r="CWU72" s="5"/>
      <c r="CWV72" s="5"/>
      <c r="CWW72" s="5"/>
      <c r="CWX72" s="5"/>
      <c r="CWY72" s="5"/>
      <c r="CWZ72" s="5"/>
      <c r="CXA72" s="5"/>
      <c r="CXB72" s="5"/>
      <c r="CXC72" s="5"/>
      <c r="CXD72" s="5"/>
      <c r="CXE72" s="5"/>
      <c r="CXF72" s="5"/>
      <c r="CXG72" s="5"/>
      <c r="CXH72" s="5"/>
      <c r="CXI72" s="5"/>
      <c r="CXJ72" s="5"/>
      <c r="CXK72" s="5"/>
      <c r="CXL72" s="5"/>
      <c r="CXM72" s="5"/>
      <c r="CXN72" s="5"/>
      <c r="CXO72" s="5"/>
      <c r="CXP72" s="5"/>
      <c r="CXQ72" s="5"/>
      <c r="CXR72" s="5"/>
      <c r="CXS72" s="5"/>
      <c r="CXT72" s="5"/>
      <c r="CXU72" s="5"/>
      <c r="CXV72" s="5"/>
      <c r="CXW72" s="5"/>
      <c r="CXX72" s="5"/>
      <c r="CXY72" s="5"/>
      <c r="CXZ72" s="5"/>
      <c r="CYA72" s="5"/>
      <c r="CYB72" s="5"/>
      <c r="CYC72" s="5"/>
      <c r="CYD72" s="5"/>
      <c r="CYE72" s="5"/>
      <c r="CYF72" s="5"/>
      <c r="CYG72" s="5"/>
      <c r="CYH72" s="5"/>
      <c r="CYI72" s="5"/>
      <c r="CYJ72" s="5"/>
      <c r="CYK72" s="5"/>
      <c r="CYL72" s="5"/>
      <c r="CYM72" s="5"/>
      <c r="CYN72" s="5"/>
      <c r="CYO72" s="5"/>
      <c r="CYP72" s="5"/>
      <c r="CYQ72" s="5"/>
      <c r="CYR72" s="5"/>
      <c r="CYS72" s="5"/>
      <c r="CYT72" s="5"/>
      <c r="CYU72" s="5"/>
      <c r="CYV72" s="5"/>
      <c r="CYW72" s="5"/>
      <c r="CYX72" s="5"/>
      <c r="CYY72" s="5"/>
      <c r="CYZ72" s="5"/>
      <c r="CZA72" s="5"/>
      <c r="CZB72" s="5"/>
      <c r="CZC72" s="5"/>
      <c r="CZD72" s="5"/>
      <c r="CZE72" s="5"/>
      <c r="CZF72" s="5"/>
      <c r="CZG72" s="5"/>
      <c r="CZH72" s="5"/>
      <c r="CZI72" s="5"/>
      <c r="CZJ72" s="5"/>
      <c r="CZK72" s="5"/>
      <c r="CZL72" s="5"/>
      <c r="CZM72" s="5"/>
      <c r="CZN72" s="5"/>
      <c r="CZO72" s="5"/>
      <c r="CZP72" s="5"/>
      <c r="CZQ72" s="5"/>
      <c r="CZR72" s="5"/>
      <c r="CZS72" s="5"/>
      <c r="CZT72" s="5"/>
      <c r="CZU72" s="5"/>
      <c r="CZV72" s="5"/>
      <c r="CZW72" s="5"/>
      <c r="CZX72" s="5"/>
      <c r="CZY72" s="5"/>
      <c r="CZZ72" s="5"/>
      <c r="DAA72" s="5"/>
      <c r="DAB72" s="5"/>
      <c r="DAC72" s="5"/>
      <c r="DAD72" s="5"/>
      <c r="DAE72" s="5"/>
      <c r="DAF72" s="5"/>
      <c r="DAG72" s="5"/>
      <c r="DAH72" s="5"/>
      <c r="DAI72" s="5"/>
      <c r="DAJ72" s="5"/>
      <c r="DAK72" s="5"/>
      <c r="DAL72" s="5"/>
      <c r="DAM72" s="5"/>
      <c r="DAN72" s="5"/>
      <c r="DAO72" s="5"/>
      <c r="DAP72" s="5"/>
      <c r="DAQ72" s="5"/>
      <c r="DAR72" s="5"/>
      <c r="DAS72" s="5"/>
      <c r="DAT72" s="5"/>
      <c r="DAU72" s="5"/>
      <c r="DAV72" s="5"/>
      <c r="DAW72" s="5"/>
      <c r="DAX72" s="5"/>
      <c r="DAY72" s="5"/>
      <c r="DAZ72" s="5"/>
      <c r="DBA72" s="5"/>
      <c r="DBB72" s="5"/>
      <c r="DBC72" s="5"/>
      <c r="DBD72" s="5"/>
      <c r="DBE72" s="5"/>
      <c r="DBF72" s="5"/>
      <c r="DBG72" s="5"/>
      <c r="DBH72" s="5"/>
      <c r="DBI72" s="5"/>
      <c r="DBJ72" s="5"/>
      <c r="DBK72" s="5"/>
      <c r="DBL72" s="5"/>
      <c r="DBM72" s="5"/>
      <c r="DBN72" s="5"/>
      <c r="DBO72" s="5"/>
      <c r="DBP72" s="5"/>
      <c r="DBQ72" s="5"/>
      <c r="DBR72" s="5"/>
      <c r="DBS72" s="5"/>
      <c r="DBT72" s="5"/>
      <c r="DBU72" s="5"/>
      <c r="DBV72" s="5"/>
      <c r="DBW72" s="5"/>
      <c r="DBX72" s="5"/>
      <c r="DBY72" s="5"/>
      <c r="DBZ72" s="5"/>
      <c r="DCA72" s="5"/>
      <c r="DCB72" s="5"/>
      <c r="DCC72" s="5"/>
      <c r="DCD72" s="5"/>
      <c r="DCE72" s="5"/>
      <c r="DCF72" s="5"/>
      <c r="DCG72" s="5"/>
      <c r="DCH72" s="5"/>
      <c r="DCI72" s="5"/>
      <c r="DCJ72" s="5"/>
      <c r="DCK72" s="5"/>
      <c r="DCL72" s="5"/>
      <c r="DCM72" s="5"/>
      <c r="DCN72" s="5"/>
      <c r="DCO72" s="5"/>
      <c r="DCP72" s="5"/>
      <c r="DCQ72" s="5"/>
      <c r="DCR72" s="5"/>
      <c r="DCS72" s="5"/>
      <c r="DCT72" s="5"/>
      <c r="DCU72" s="5"/>
      <c r="DCV72" s="5"/>
      <c r="DCW72" s="5"/>
      <c r="DCX72" s="5"/>
      <c r="DCY72" s="5"/>
      <c r="DCZ72" s="5"/>
      <c r="DDA72" s="5"/>
      <c r="DDB72" s="5"/>
      <c r="DDC72" s="5"/>
      <c r="DDD72" s="5"/>
      <c r="DDE72" s="5"/>
      <c r="DDF72" s="5"/>
      <c r="DDG72" s="5"/>
      <c r="DDH72" s="5"/>
      <c r="DDI72" s="5"/>
      <c r="DDJ72" s="5"/>
      <c r="DDK72" s="5"/>
      <c r="DDL72" s="5"/>
      <c r="DDM72" s="5"/>
      <c r="DDN72" s="5"/>
      <c r="DDO72" s="5"/>
      <c r="DDP72" s="5"/>
      <c r="DDQ72" s="5"/>
      <c r="DDR72" s="5"/>
      <c r="DDS72" s="5"/>
      <c r="DDT72" s="5"/>
      <c r="DDU72" s="5"/>
      <c r="DDV72" s="5"/>
      <c r="DDW72" s="5"/>
      <c r="DDX72" s="5"/>
      <c r="DDY72" s="5"/>
      <c r="DDZ72" s="5"/>
      <c r="DEA72" s="5"/>
      <c r="DEB72" s="5"/>
      <c r="DEC72" s="5"/>
      <c r="DED72" s="5"/>
      <c r="DEE72" s="5"/>
      <c r="DEF72" s="5"/>
      <c r="DEG72" s="5"/>
      <c r="DEH72" s="5"/>
      <c r="DEI72" s="5"/>
      <c r="DEJ72" s="5"/>
      <c r="DEK72" s="5"/>
      <c r="DEL72" s="5"/>
      <c r="DEM72" s="5"/>
      <c r="DEN72" s="5"/>
      <c r="DEO72" s="5"/>
      <c r="DEP72" s="5"/>
      <c r="DEQ72" s="5"/>
      <c r="DER72" s="5"/>
      <c r="DES72" s="5"/>
      <c r="DET72" s="5"/>
      <c r="DEU72" s="5"/>
      <c r="DEV72" s="5"/>
      <c r="DEW72" s="5"/>
      <c r="DEX72" s="5"/>
      <c r="DEY72" s="5"/>
      <c r="DEZ72" s="5"/>
      <c r="DFA72" s="5"/>
      <c r="DFB72" s="5"/>
      <c r="DFC72" s="5"/>
      <c r="DFD72" s="5"/>
      <c r="DFE72" s="5"/>
      <c r="DFF72" s="5"/>
      <c r="DFG72" s="5"/>
      <c r="DFH72" s="5"/>
      <c r="DFI72" s="5"/>
      <c r="DFJ72" s="5"/>
      <c r="DFK72" s="5"/>
      <c r="DFL72" s="5"/>
      <c r="DFM72" s="5"/>
      <c r="DFN72" s="5"/>
      <c r="DFO72" s="5"/>
      <c r="DFP72" s="5"/>
      <c r="DFQ72" s="5"/>
      <c r="DFR72" s="5"/>
      <c r="DFS72" s="5"/>
      <c r="DFT72" s="5"/>
      <c r="DFU72" s="5"/>
      <c r="DFV72" s="5"/>
      <c r="DFW72" s="5"/>
      <c r="DFX72" s="5"/>
      <c r="DFY72" s="5"/>
      <c r="DFZ72" s="5"/>
      <c r="DGA72" s="5"/>
      <c r="DGB72" s="5"/>
      <c r="DGC72" s="5"/>
      <c r="DGD72" s="5"/>
      <c r="DGE72" s="5"/>
      <c r="DGF72" s="5"/>
      <c r="DGG72" s="5"/>
      <c r="DGH72" s="5"/>
      <c r="DGI72" s="5"/>
      <c r="DGJ72" s="5"/>
      <c r="DGK72" s="5"/>
      <c r="DGL72" s="5"/>
      <c r="DGM72" s="5"/>
      <c r="DGN72" s="5"/>
      <c r="DGO72" s="5"/>
      <c r="DGP72" s="5"/>
      <c r="DGQ72" s="5"/>
      <c r="DGR72" s="5"/>
      <c r="DGS72" s="5"/>
      <c r="DGT72" s="5"/>
      <c r="DGU72" s="5"/>
      <c r="DGV72" s="5"/>
      <c r="DGW72" s="5"/>
      <c r="DGX72" s="5"/>
      <c r="DGY72" s="5"/>
      <c r="DGZ72" s="5"/>
      <c r="DHA72" s="5"/>
      <c r="DHB72" s="5"/>
      <c r="DHC72" s="5"/>
      <c r="DHD72" s="5"/>
      <c r="DHE72" s="5"/>
      <c r="DHF72" s="5"/>
      <c r="DHG72" s="5"/>
      <c r="DHH72" s="5"/>
      <c r="DHI72" s="5"/>
      <c r="DHJ72" s="5"/>
      <c r="DHK72" s="5"/>
      <c r="DHL72" s="5"/>
      <c r="DHM72" s="5"/>
      <c r="DHN72" s="5"/>
      <c r="DHO72" s="5"/>
      <c r="DHP72" s="5"/>
      <c r="DHQ72" s="5"/>
      <c r="DHR72" s="5"/>
      <c r="DHS72" s="6"/>
      <c r="DHT72" s="6"/>
      <c r="DHU72" s="6"/>
      <c r="DHV72" s="6"/>
      <c r="DHW72" s="6"/>
      <c r="DHX72" s="6"/>
      <c r="DHY72" s="6"/>
      <c r="DHZ72" s="6"/>
    </row>
    <row r="73" s="11" customFormat="true" ht="104.25" hidden="false" customHeight="true" outlineLevel="0" collapsed="false">
      <c r="A73" s="69" t="n">
        <f aca="false">A72+1</f>
        <v>38</v>
      </c>
      <c r="B73" s="58"/>
      <c r="C73" s="58"/>
      <c r="D73" s="58" t="s">
        <v>150</v>
      </c>
      <c r="E73" s="58" t="n">
        <v>0.05</v>
      </c>
      <c r="F73" s="57" t="s">
        <v>213</v>
      </c>
      <c r="G73" s="86" t="s">
        <v>214</v>
      </c>
      <c r="H73" s="58" t="s">
        <v>150</v>
      </c>
      <c r="I73" s="58" t="n">
        <v>11.65</v>
      </c>
      <c r="J73" s="66" t="s">
        <v>215</v>
      </c>
      <c r="K73" s="58" t="n">
        <v>4.1</v>
      </c>
      <c r="L73" s="68" t="n">
        <v>2</v>
      </c>
      <c r="M73" s="60" t="n">
        <f aca="false">E73*I73*L73</f>
        <v>1.165</v>
      </c>
      <c r="N73" s="58" t="s">
        <v>216</v>
      </c>
      <c r="O73" s="58" t="s">
        <v>217</v>
      </c>
      <c r="P73" s="65" t="n">
        <v>105</v>
      </c>
      <c r="Q73" s="61" t="n">
        <f aca="false">P73*$L$73*$E$73</f>
        <v>10.5</v>
      </c>
      <c r="R73" s="61" t="s">
        <v>218</v>
      </c>
      <c r="S73" s="58" t="s">
        <v>156</v>
      </c>
      <c r="T73" s="60" t="n">
        <f aca="false">0.04</f>
        <v>0.04</v>
      </c>
      <c r="U73" s="61" t="s">
        <v>94</v>
      </c>
      <c r="V73" s="65" t="n">
        <f aca="false">T73*L73*E73</f>
        <v>0.004</v>
      </c>
      <c r="W73" s="112"/>
      <c r="X73" s="58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  <c r="AMK73" s="122"/>
      <c r="AML73" s="122"/>
      <c r="AMM73" s="122"/>
      <c r="AMN73" s="122"/>
      <c r="AMO73" s="122"/>
      <c r="AMP73" s="122"/>
      <c r="AMQ73" s="122"/>
      <c r="AMR73" s="122"/>
      <c r="AMS73" s="122"/>
      <c r="AMT73" s="122"/>
      <c r="AMU73" s="122"/>
      <c r="AMV73" s="122"/>
      <c r="AMW73" s="122"/>
      <c r="AMX73" s="122"/>
      <c r="AMY73" s="122"/>
      <c r="AMZ73" s="122"/>
      <c r="ANA73" s="122"/>
      <c r="ANB73" s="122"/>
      <c r="ANC73" s="122"/>
      <c r="AND73" s="122"/>
      <c r="ANE73" s="122"/>
      <c r="ANF73" s="122"/>
      <c r="ANG73" s="122"/>
      <c r="ANH73" s="122"/>
      <c r="ANI73" s="122"/>
      <c r="ANJ73" s="122"/>
      <c r="ANK73" s="122"/>
      <c r="ANL73" s="122"/>
      <c r="ANM73" s="122"/>
      <c r="ANN73" s="122"/>
      <c r="ANO73" s="122"/>
      <c r="ANP73" s="122"/>
      <c r="ANQ73" s="122"/>
      <c r="ANR73" s="122"/>
      <c r="ANS73" s="122"/>
      <c r="ANT73" s="122"/>
      <c r="ANU73" s="122"/>
      <c r="ANV73" s="122"/>
      <c r="ANW73" s="122"/>
      <c r="ANX73" s="122"/>
      <c r="ANY73" s="122"/>
      <c r="ANZ73" s="122"/>
      <c r="AOA73" s="122"/>
      <c r="AOB73" s="122"/>
      <c r="AOC73" s="122"/>
      <c r="AOD73" s="122"/>
      <c r="AOE73" s="122"/>
      <c r="AOF73" s="122"/>
      <c r="AOG73" s="122"/>
      <c r="AOH73" s="122"/>
      <c r="AOI73" s="122"/>
      <c r="AOJ73" s="122"/>
      <c r="AOK73" s="122"/>
      <c r="AOL73" s="122"/>
      <c r="AOM73" s="122"/>
      <c r="AON73" s="122"/>
      <c r="AOO73" s="122"/>
      <c r="AOP73" s="122"/>
      <c r="AOQ73" s="122"/>
      <c r="AOR73" s="122"/>
      <c r="AOS73" s="122"/>
      <c r="AOT73" s="122"/>
      <c r="AOU73" s="122"/>
      <c r="AOV73" s="122"/>
      <c r="AOW73" s="122"/>
      <c r="AOX73" s="122"/>
      <c r="AOY73" s="122"/>
      <c r="AOZ73" s="122"/>
      <c r="APA73" s="122"/>
      <c r="APB73" s="122"/>
      <c r="APC73" s="122"/>
      <c r="APD73" s="122"/>
      <c r="APE73" s="122"/>
      <c r="APF73" s="122"/>
      <c r="APG73" s="122"/>
      <c r="APH73" s="122"/>
      <c r="API73" s="122"/>
      <c r="APJ73" s="122"/>
      <c r="APK73" s="122"/>
      <c r="APL73" s="122"/>
      <c r="APM73" s="122"/>
      <c r="APN73" s="122"/>
      <c r="APO73" s="122"/>
      <c r="APP73" s="122"/>
      <c r="APQ73" s="122"/>
      <c r="APR73" s="122"/>
      <c r="APS73" s="122"/>
      <c r="APT73" s="122"/>
      <c r="APU73" s="122"/>
      <c r="APV73" s="122"/>
      <c r="APW73" s="122"/>
      <c r="APX73" s="122"/>
      <c r="APY73" s="122"/>
      <c r="APZ73" s="122"/>
      <c r="AQA73" s="122"/>
      <c r="AQB73" s="122"/>
      <c r="AQC73" s="122"/>
      <c r="AQD73" s="122"/>
      <c r="AQE73" s="122"/>
      <c r="AQF73" s="122"/>
      <c r="AQG73" s="122"/>
      <c r="AQH73" s="122"/>
      <c r="AQI73" s="122"/>
      <c r="AQJ73" s="122"/>
      <c r="AQK73" s="122"/>
      <c r="AQL73" s="122"/>
      <c r="AQM73" s="122"/>
      <c r="AQN73" s="122"/>
      <c r="AQO73" s="122"/>
      <c r="AQP73" s="122"/>
      <c r="AQQ73" s="122"/>
      <c r="AQR73" s="122"/>
      <c r="AQS73" s="122"/>
      <c r="AQT73" s="122"/>
      <c r="AQU73" s="122"/>
      <c r="AQV73" s="122"/>
      <c r="AQW73" s="122"/>
      <c r="AQX73" s="122"/>
      <c r="AQY73" s="122"/>
      <c r="AQZ73" s="122"/>
      <c r="ARA73" s="122"/>
      <c r="ARB73" s="122"/>
      <c r="ARC73" s="122"/>
      <c r="ARD73" s="122"/>
      <c r="ARE73" s="122"/>
      <c r="ARF73" s="122"/>
      <c r="ARG73" s="122"/>
      <c r="ARH73" s="122"/>
      <c r="ARI73" s="122"/>
      <c r="ARJ73" s="122"/>
      <c r="ARK73" s="122"/>
      <c r="ARL73" s="122"/>
      <c r="ARM73" s="122"/>
      <c r="ARN73" s="122"/>
      <c r="ARO73" s="122"/>
      <c r="ARP73" s="122"/>
      <c r="ARQ73" s="122"/>
      <c r="ARR73" s="122"/>
      <c r="ARS73" s="122"/>
      <c r="ART73" s="122"/>
      <c r="ARU73" s="122"/>
      <c r="ARV73" s="122"/>
      <c r="ARW73" s="122"/>
      <c r="ARX73" s="122"/>
      <c r="ARY73" s="122"/>
      <c r="ARZ73" s="122"/>
      <c r="ASA73" s="122"/>
      <c r="ASB73" s="122"/>
      <c r="ASC73" s="122"/>
      <c r="ASD73" s="122"/>
      <c r="ASE73" s="122"/>
      <c r="ASF73" s="122"/>
      <c r="ASG73" s="122"/>
      <c r="ASH73" s="122"/>
      <c r="ASI73" s="122"/>
      <c r="ASJ73" s="122"/>
      <c r="ASK73" s="122"/>
      <c r="ASL73" s="122"/>
      <c r="ASM73" s="122"/>
      <c r="ASN73" s="122"/>
      <c r="ASO73" s="122"/>
      <c r="ASP73" s="122"/>
      <c r="ASQ73" s="122"/>
      <c r="ASR73" s="122"/>
      <c r="ASS73" s="122"/>
      <c r="AST73" s="122"/>
      <c r="ASU73" s="122"/>
      <c r="ASV73" s="122"/>
      <c r="ASW73" s="122"/>
      <c r="ASX73" s="122"/>
      <c r="ASY73" s="122"/>
      <c r="ASZ73" s="122"/>
      <c r="ATA73" s="122"/>
      <c r="ATB73" s="122"/>
      <c r="ATC73" s="122"/>
      <c r="ATD73" s="122"/>
      <c r="ATE73" s="122"/>
      <c r="ATF73" s="122"/>
      <c r="ATG73" s="122"/>
      <c r="ATH73" s="122"/>
      <c r="ATI73" s="122"/>
      <c r="ATJ73" s="122"/>
      <c r="ATK73" s="122"/>
      <c r="ATL73" s="122"/>
      <c r="ATM73" s="122"/>
      <c r="ATN73" s="122"/>
      <c r="ATO73" s="122"/>
      <c r="ATP73" s="122"/>
      <c r="ATQ73" s="122"/>
      <c r="ATR73" s="122"/>
      <c r="ATS73" s="122"/>
      <c r="ATT73" s="122"/>
      <c r="ATU73" s="122"/>
      <c r="ATV73" s="122"/>
      <c r="ATW73" s="122"/>
      <c r="ATX73" s="122"/>
      <c r="ATY73" s="122"/>
      <c r="ATZ73" s="122"/>
      <c r="AUA73" s="122"/>
      <c r="AUB73" s="122"/>
      <c r="AUC73" s="122"/>
      <c r="AUD73" s="122"/>
      <c r="AUE73" s="122"/>
      <c r="AUF73" s="122"/>
      <c r="AUG73" s="122"/>
      <c r="AUH73" s="122"/>
      <c r="AUI73" s="122"/>
      <c r="AUJ73" s="122"/>
      <c r="AUK73" s="122"/>
      <c r="AUL73" s="122"/>
      <c r="AUM73" s="122"/>
      <c r="AUN73" s="122"/>
      <c r="AUO73" s="122"/>
      <c r="AUP73" s="122"/>
      <c r="AUQ73" s="122"/>
      <c r="AUR73" s="122"/>
      <c r="AUS73" s="122"/>
      <c r="AUT73" s="122"/>
      <c r="AUU73" s="122"/>
      <c r="AUV73" s="122"/>
      <c r="AUW73" s="122"/>
      <c r="AUX73" s="122"/>
      <c r="AUY73" s="122"/>
      <c r="AUZ73" s="122"/>
      <c r="AVA73" s="122"/>
      <c r="AVB73" s="122"/>
      <c r="AVC73" s="122"/>
      <c r="AVD73" s="122"/>
      <c r="AVE73" s="122"/>
      <c r="AVF73" s="122"/>
      <c r="AVG73" s="122"/>
      <c r="AVH73" s="122"/>
      <c r="AVI73" s="122"/>
      <c r="AVJ73" s="122"/>
      <c r="AVK73" s="122"/>
      <c r="AVL73" s="122"/>
      <c r="AVM73" s="122"/>
      <c r="AVN73" s="122"/>
      <c r="AVO73" s="122"/>
      <c r="AVP73" s="122"/>
      <c r="AVQ73" s="122"/>
      <c r="AVR73" s="122"/>
      <c r="AVS73" s="122"/>
      <c r="AVT73" s="122"/>
      <c r="AVU73" s="122"/>
      <c r="AVV73" s="122"/>
      <c r="AVW73" s="122"/>
      <c r="AVX73" s="122"/>
      <c r="AVY73" s="122"/>
      <c r="AVZ73" s="122"/>
      <c r="AWA73" s="122"/>
      <c r="AWB73" s="122"/>
      <c r="AWC73" s="122"/>
      <c r="AWD73" s="122"/>
      <c r="AWE73" s="122"/>
      <c r="AWF73" s="122"/>
      <c r="AWG73" s="122"/>
      <c r="AWH73" s="122"/>
      <c r="AWI73" s="122"/>
      <c r="AWJ73" s="122"/>
      <c r="AWK73" s="122"/>
      <c r="AWL73" s="122"/>
      <c r="AWM73" s="122"/>
      <c r="AWN73" s="122"/>
      <c r="AWO73" s="122"/>
      <c r="AWP73" s="122"/>
      <c r="AWQ73" s="122"/>
      <c r="AWR73" s="122"/>
      <c r="AWS73" s="122"/>
      <c r="AWT73" s="122"/>
      <c r="AWU73" s="122"/>
      <c r="AWV73" s="122"/>
      <c r="AWW73" s="122"/>
      <c r="AWX73" s="122"/>
      <c r="AWY73" s="122"/>
      <c r="AWZ73" s="122"/>
      <c r="AXA73" s="122"/>
      <c r="AXB73" s="122"/>
      <c r="AXC73" s="122"/>
      <c r="AXD73" s="122"/>
      <c r="AXE73" s="122"/>
      <c r="AXF73" s="122"/>
      <c r="AXG73" s="122"/>
      <c r="AXH73" s="122"/>
      <c r="AXI73" s="122"/>
      <c r="AXJ73" s="122"/>
      <c r="AXK73" s="122"/>
      <c r="AXL73" s="122"/>
      <c r="AXM73" s="122"/>
      <c r="AXN73" s="122"/>
      <c r="AXO73" s="122"/>
      <c r="AXP73" s="122"/>
      <c r="AXQ73" s="122"/>
      <c r="AXR73" s="122"/>
      <c r="AXS73" s="122"/>
      <c r="AXT73" s="122"/>
      <c r="AXU73" s="122"/>
      <c r="AXV73" s="122"/>
      <c r="AXW73" s="122"/>
      <c r="AXX73" s="122"/>
      <c r="AXY73" s="122"/>
      <c r="AXZ73" s="122"/>
      <c r="AYA73" s="122"/>
      <c r="AYB73" s="122"/>
      <c r="AYC73" s="122"/>
      <c r="AYD73" s="122"/>
      <c r="AYE73" s="122"/>
      <c r="AYF73" s="122"/>
      <c r="AYG73" s="122"/>
      <c r="AYH73" s="122"/>
      <c r="AYI73" s="122"/>
      <c r="AYJ73" s="122"/>
      <c r="AYK73" s="122"/>
      <c r="AYL73" s="122"/>
      <c r="AYM73" s="122"/>
      <c r="AYN73" s="122"/>
      <c r="AYO73" s="122"/>
      <c r="AYP73" s="122"/>
      <c r="AYQ73" s="122"/>
      <c r="AYR73" s="122"/>
      <c r="AYS73" s="122"/>
      <c r="AYT73" s="122"/>
      <c r="AYU73" s="122"/>
      <c r="AYV73" s="122"/>
      <c r="AYW73" s="122"/>
      <c r="AYX73" s="122"/>
      <c r="AYY73" s="122"/>
      <c r="AYZ73" s="122"/>
      <c r="AZA73" s="122"/>
      <c r="AZB73" s="122"/>
      <c r="AZC73" s="122"/>
      <c r="AZD73" s="122"/>
      <c r="AZE73" s="122"/>
      <c r="AZF73" s="122"/>
      <c r="AZG73" s="122"/>
      <c r="AZH73" s="122"/>
      <c r="AZI73" s="122"/>
      <c r="AZJ73" s="122"/>
      <c r="AZK73" s="122"/>
      <c r="AZL73" s="122"/>
      <c r="AZM73" s="122"/>
      <c r="AZN73" s="122"/>
      <c r="AZO73" s="122"/>
      <c r="AZP73" s="122"/>
      <c r="AZQ73" s="122"/>
      <c r="AZR73" s="122"/>
      <c r="AZS73" s="122"/>
      <c r="AZT73" s="122"/>
      <c r="AZU73" s="122"/>
      <c r="AZV73" s="122"/>
      <c r="AZW73" s="122"/>
      <c r="AZX73" s="122"/>
      <c r="AZY73" s="122"/>
      <c r="AZZ73" s="122"/>
      <c r="BAA73" s="122"/>
      <c r="BAB73" s="122"/>
      <c r="BAC73" s="122"/>
      <c r="BAD73" s="122"/>
      <c r="BAE73" s="122"/>
      <c r="BAF73" s="122"/>
      <c r="BAG73" s="122"/>
      <c r="BAH73" s="122"/>
      <c r="BAI73" s="122"/>
      <c r="BAJ73" s="122"/>
      <c r="BAK73" s="122"/>
      <c r="BAL73" s="122"/>
      <c r="BAM73" s="122"/>
      <c r="BAN73" s="122"/>
      <c r="BAO73" s="122"/>
      <c r="BAP73" s="122"/>
      <c r="BAQ73" s="122"/>
      <c r="BAR73" s="122"/>
      <c r="BAS73" s="122"/>
      <c r="BAT73" s="122"/>
      <c r="BAU73" s="122"/>
      <c r="BAV73" s="122"/>
      <c r="BAW73" s="122"/>
      <c r="BAX73" s="122"/>
      <c r="BAY73" s="122"/>
      <c r="BAZ73" s="122"/>
      <c r="BBA73" s="122"/>
      <c r="BBB73" s="122"/>
      <c r="BBC73" s="122"/>
      <c r="BBD73" s="122"/>
      <c r="BBE73" s="122"/>
      <c r="BBF73" s="122"/>
      <c r="BBG73" s="122"/>
      <c r="BBH73" s="122"/>
      <c r="BBI73" s="122"/>
      <c r="BBJ73" s="122"/>
      <c r="BBK73" s="122"/>
      <c r="BBL73" s="122"/>
      <c r="BBM73" s="122"/>
      <c r="BBN73" s="122"/>
      <c r="BBO73" s="122"/>
      <c r="BBP73" s="122"/>
      <c r="BBQ73" s="122"/>
      <c r="BBR73" s="122"/>
      <c r="BBS73" s="122"/>
      <c r="BBT73" s="122"/>
      <c r="BBU73" s="122"/>
      <c r="BBV73" s="122"/>
      <c r="BBW73" s="122"/>
      <c r="BBX73" s="122"/>
      <c r="BBY73" s="122"/>
      <c r="BBZ73" s="122"/>
      <c r="BCA73" s="122"/>
      <c r="BCB73" s="122"/>
      <c r="BCC73" s="122"/>
      <c r="BCD73" s="122"/>
      <c r="BCE73" s="122"/>
      <c r="BCF73" s="122"/>
      <c r="BCG73" s="122"/>
      <c r="BCH73" s="122"/>
      <c r="BCI73" s="122"/>
      <c r="BCJ73" s="122"/>
      <c r="BCK73" s="122"/>
      <c r="BCL73" s="122"/>
      <c r="BCM73" s="122"/>
      <c r="BCN73" s="122"/>
      <c r="BCO73" s="122"/>
      <c r="BCP73" s="122"/>
      <c r="BCQ73" s="122"/>
      <c r="BCR73" s="122"/>
      <c r="BCS73" s="122"/>
      <c r="BCT73" s="122"/>
      <c r="BCU73" s="122"/>
      <c r="BCV73" s="122"/>
      <c r="BCW73" s="122"/>
      <c r="BCX73" s="122"/>
      <c r="BCY73" s="122"/>
      <c r="BCZ73" s="122"/>
      <c r="BDA73" s="122"/>
      <c r="BDB73" s="122"/>
      <c r="BDC73" s="122"/>
      <c r="BDD73" s="122"/>
      <c r="BDE73" s="122"/>
      <c r="BDF73" s="122"/>
      <c r="BDG73" s="122"/>
      <c r="BDH73" s="122"/>
      <c r="BDI73" s="122"/>
      <c r="BDJ73" s="122"/>
      <c r="BDK73" s="122"/>
      <c r="BDL73" s="122"/>
      <c r="BDM73" s="122"/>
      <c r="BDN73" s="122"/>
      <c r="BDO73" s="122"/>
      <c r="BDP73" s="122"/>
      <c r="BDQ73" s="122"/>
      <c r="BDR73" s="122"/>
      <c r="BDS73" s="122"/>
      <c r="BDT73" s="122"/>
      <c r="BDU73" s="122"/>
      <c r="BDV73" s="122"/>
      <c r="BDW73" s="122"/>
      <c r="BDX73" s="122"/>
      <c r="BDY73" s="122"/>
      <c r="BDZ73" s="122"/>
      <c r="BEA73" s="122"/>
      <c r="BEB73" s="122"/>
      <c r="BEC73" s="122"/>
      <c r="BED73" s="122"/>
      <c r="BEE73" s="122"/>
      <c r="BEF73" s="122"/>
      <c r="BEG73" s="122"/>
      <c r="BEH73" s="122"/>
      <c r="BEI73" s="122"/>
      <c r="BEJ73" s="122"/>
      <c r="BEK73" s="122"/>
      <c r="BEL73" s="122"/>
      <c r="BEM73" s="122"/>
      <c r="BEN73" s="122"/>
      <c r="BEO73" s="122"/>
      <c r="BEP73" s="122"/>
      <c r="BEQ73" s="122"/>
      <c r="BER73" s="122"/>
      <c r="BES73" s="122"/>
      <c r="BET73" s="122"/>
      <c r="BEU73" s="122"/>
      <c r="BEV73" s="122"/>
      <c r="BEW73" s="122"/>
      <c r="BEX73" s="122"/>
      <c r="BEY73" s="122"/>
      <c r="BEZ73" s="122"/>
      <c r="BFA73" s="122"/>
      <c r="BFB73" s="122"/>
      <c r="BFC73" s="122"/>
      <c r="BFD73" s="122"/>
      <c r="BFE73" s="122"/>
      <c r="BFF73" s="122"/>
      <c r="BFG73" s="122"/>
      <c r="BFH73" s="122"/>
      <c r="BFI73" s="122"/>
      <c r="BFJ73" s="122"/>
      <c r="BFK73" s="122"/>
      <c r="BFL73" s="122"/>
      <c r="BFM73" s="122"/>
      <c r="BFN73" s="122"/>
      <c r="BFO73" s="122"/>
      <c r="BFP73" s="122"/>
      <c r="BFQ73" s="122"/>
      <c r="BFR73" s="122"/>
      <c r="BFS73" s="122"/>
      <c r="BFT73" s="122"/>
      <c r="BFU73" s="122"/>
      <c r="BFV73" s="122"/>
      <c r="BFW73" s="122"/>
      <c r="BFX73" s="122"/>
      <c r="BFY73" s="122"/>
      <c r="BFZ73" s="122"/>
      <c r="BGA73" s="122"/>
      <c r="BGB73" s="122"/>
      <c r="BGC73" s="122"/>
      <c r="BGD73" s="122"/>
      <c r="BGE73" s="122"/>
      <c r="BGF73" s="122"/>
      <c r="BGG73" s="122"/>
      <c r="BGH73" s="122"/>
      <c r="BGI73" s="122"/>
      <c r="BGJ73" s="122"/>
      <c r="BGK73" s="122"/>
      <c r="BGL73" s="122"/>
      <c r="BGM73" s="122"/>
      <c r="BGN73" s="122"/>
      <c r="BGO73" s="122"/>
      <c r="BGP73" s="122"/>
      <c r="BGQ73" s="122"/>
      <c r="BGR73" s="122"/>
      <c r="BGS73" s="122"/>
      <c r="BGT73" s="122"/>
      <c r="BGU73" s="122"/>
      <c r="BGV73" s="122"/>
      <c r="BGW73" s="122"/>
      <c r="BGX73" s="122"/>
      <c r="BGY73" s="122"/>
      <c r="BGZ73" s="122"/>
      <c r="BHA73" s="122"/>
      <c r="BHB73" s="122"/>
      <c r="BHC73" s="122"/>
      <c r="BHD73" s="122"/>
      <c r="BHE73" s="122"/>
      <c r="BHF73" s="122"/>
      <c r="BHG73" s="122"/>
      <c r="BHH73" s="122"/>
      <c r="BHI73" s="122"/>
      <c r="BHJ73" s="122"/>
      <c r="BHK73" s="122"/>
      <c r="BHL73" s="122"/>
      <c r="BHM73" s="122"/>
      <c r="BHN73" s="122"/>
      <c r="BHO73" s="122"/>
      <c r="BHP73" s="122"/>
      <c r="BHQ73" s="122"/>
      <c r="BHR73" s="122"/>
      <c r="BHS73" s="122"/>
      <c r="BHT73" s="122"/>
      <c r="BHU73" s="122"/>
      <c r="BHV73" s="122"/>
      <c r="BHW73" s="122"/>
      <c r="BHX73" s="122"/>
      <c r="BHY73" s="122"/>
      <c r="BHZ73" s="122"/>
      <c r="BIA73" s="122"/>
      <c r="BIB73" s="122"/>
      <c r="BIC73" s="122"/>
      <c r="BID73" s="122"/>
      <c r="BIE73" s="122"/>
      <c r="BIF73" s="122"/>
      <c r="BIG73" s="122"/>
      <c r="BIH73" s="122"/>
      <c r="BII73" s="122"/>
      <c r="BIJ73" s="122"/>
      <c r="BIK73" s="122"/>
      <c r="BIL73" s="122"/>
      <c r="BIM73" s="122"/>
      <c r="BIN73" s="122"/>
      <c r="BIO73" s="122"/>
      <c r="BIP73" s="122"/>
      <c r="BIQ73" s="122"/>
      <c r="BIR73" s="122"/>
      <c r="BIS73" s="122"/>
      <c r="BIT73" s="122"/>
      <c r="BIU73" s="122"/>
      <c r="BIV73" s="122"/>
      <c r="BIW73" s="122"/>
      <c r="BIX73" s="122"/>
      <c r="BIY73" s="122"/>
      <c r="BIZ73" s="122"/>
      <c r="BJA73" s="122"/>
      <c r="BJB73" s="122"/>
      <c r="BJC73" s="122"/>
      <c r="BJD73" s="122"/>
      <c r="BJE73" s="122"/>
      <c r="BJF73" s="122"/>
      <c r="BJG73" s="122"/>
      <c r="BJH73" s="122"/>
      <c r="BJI73" s="122"/>
      <c r="BJJ73" s="122"/>
      <c r="BJK73" s="122"/>
      <c r="BJL73" s="122"/>
      <c r="BJM73" s="122"/>
      <c r="BJN73" s="122"/>
      <c r="BJO73" s="122"/>
      <c r="BJP73" s="122"/>
      <c r="BJQ73" s="122"/>
      <c r="BJR73" s="122"/>
      <c r="BJS73" s="122"/>
      <c r="BJT73" s="122"/>
      <c r="BJU73" s="122"/>
      <c r="BJV73" s="122"/>
      <c r="BJW73" s="122"/>
      <c r="BJX73" s="122"/>
      <c r="BJY73" s="122"/>
      <c r="BJZ73" s="122"/>
      <c r="BKA73" s="122"/>
      <c r="BKB73" s="122"/>
      <c r="BKC73" s="122"/>
      <c r="BKD73" s="122"/>
      <c r="BKE73" s="122"/>
      <c r="BKF73" s="122"/>
      <c r="BKG73" s="122"/>
      <c r="BKH73" s="122"/>
      <c r="BKI73" s="122"/>
      <c r="BKJ73" s="122"/>
      <c r="BKK73" s="122"/>
      <c r="BKL73" s="122"/>
      <c r="BKM73" s="122"/>
      <c r="BKN73" s="122"/>
      <c r="BKO73" s="122"/>
      <c r="BKP73" s="122"/>
      <c r="BKQ73" s="122"/>
      <c r="BKR73" s="122"/>
      <c r="BKS73" s="122"/>
      <c r="BKT73" s="122"/>
      <c r="BKU73" s="122"/>
      <c r="BKV73" s="122"/>
      <c r="BKW73" s="122"/>
      <c r="BKX73" s="122"/>
      <c r="BKY73" s="122"/>
      <c r="BKZ73" s="122"/>
      <c r="BLA73" s="122"/>
      <c r="BLB73" s="122"/>
      <c r="BLC73" s="122"/>
      <c r="BLD73" s="122"/>
      <c r="BLE73" s="122"/>
      <c r="BLF73" s="122"/>
      <c r="BLG73" s="122"/>
      <c r="BLH73" s="122"/>
      <c r="BLI73" s="122"/>
      <c r="BLJ73" s="122"/>
      <c r="BLK73" s="122"/>
      <c r="BLL73" s="122"/>
      <c r="BLM73" s="122"/>
      <c r="BLN73" s="122"/>
      <c r="BLO73" s="122"/>
      <c r="BLP73" s="122"/>
      <c r="BLQ73" s="122"/>
      <c r="BLR73" s="122"/>
      <c r="BLS73" s="122"/>
      <c r="BLT73" s="122"/>
      <c r="BLU73" s="122"/>
      <c r="BLV73" s="122"/>
      <c r="BLW73" s="122"/>
      <c r="BLX73" s="122"/>
      <c r="BLY73" s="122"/>
      <c r="BLZ73" s="122"/>
      <c r="BMA73" s="122"/>
      <c r="BMB73" s="122"/>
      <c r="BMC73" s="122"/>
      <c r="BMD73" s="122"/>
      <c r="BME73" s="122"/>
      <c r="BMF73" s="122"/>
      <c r="BMG73" s="122"/>
      <c r="BMH73" s="122"/>
      <c r="BMI73" s="122"/>
      <c r="BMJ73" s="122"/>
      <c r="BMK73" s="122"/>
      <c r="BML73" s="122"/>
      <c r="BMM73" s="122"/>
      <c r="BMN73" s="122"/>
      <c r="BMO73" s="122"/>
      <c r="BMP73" s="122"/>
      <c r="BMQ73" s="122"/>
      <c r="BMR73" s="122"/>
      <c r="BMS73" s="122"/>
      <c r="BMT73" s="122"/>
      <c r="BMU73" s="122"/>
      <c r="BMV73" s="122"/>
      <c r="BMW73" s="122"/>
      <c r="BMX73" s="122"/>
      <c r="BMY73" s="122"/>
      <c r="BMZ73" s="122"/>
      <c r="BNA73" s="122"/>
      <c r="BNB73" s="122"/>
      <c r="BNC73" s="122"/>
      <c r="BND73" s="122"/>
      <c r="BNE73" s="122"/>
      <c r="BNF73" s="122"/>
      <c r="BNG73" s="122"/>
      <c r="BNH73" s="122"/>
      <c r="BNI73" s="122"/>
      <c r="BNJ73" s="122"/>
      <c r="BNK73" s="122"/>
      <c r="BNL73" s="122"/>
      <c r="BNM73" s="122"/>
      <c r="BNN73" s="122"/>
      <c r="BNO73" s="122"/>
      <c r="BNP73" s="122"/>
      <c r="BNQ73" s="122"/>
      <c r="BNR73" s="122"/>
      <c r="BNS73" s="122"/>
      <c r="BNT73" s="122"/>
      <c r="BNU73" s="122"/>
      <c r="BNV73" s="122"/>
      <c r="BNW73" s="122"/>
      <c r="BNX73" s="122"/>
      <c r="BNY73" s="122"/>
      <c r="BNZ73" s="122"/>
      <c r="BOA73" s="122"/>
      <c r="BOB73" s="122"/>
      <c r="BOC73" s="122"/>
      <c r="BOD73" s="122"/>
      <c r="BOE73" s="122"/>
      <c r="BOF73" s="122"/>
      <c r="BOG73" s="122"/>
      <c r="BOH73" s="122"/>
      <c r="BOI73" s="122"/>
      <c r="BOJ73" s="122"/>
      <c r="BOK73" s="122"/>
      <c r="BOL73" s="122"/>
      <c r="BOM73" s="122"/>
      <c r="BON73" s="122"/>
      <c r="BOO73" s="122"/>
      <c r="BOP73" s="122"/>
      <c r="BOQ73" s="122"/>
      <c r="BOR73" s="122"/>
      <c r="BOS73" s="122"/>
      <c r="BOT73" s="122"/>
      <c r="BOU73" s="122"/>
      <c r="BOV73" s="122"/>
      <c r="BOW73" s="122"/>
      <c r="BOX73" s="122"/>
      <c r="BOY73" s="122"/>
      <c r="BOZ73" s="122"/>
      <c r="BPA73" s="122"/>
      <c r="BPB73" s="122"/>
      <c r="BPC73" s="122"/>
      <c r="BPD73" s="122"/>
      <c r="BPE73" s="122"/>
      <c r="BPF73" s="122"/>
      <c r="BPG73" s="122"/>
      <c r="BPH73" s="122"/>
      <c r="BPI73" s="122"/>
      <c r="BPJ73" s="122"/>
      <c r="BPK73" s="122"/>
      <c r="BPL73" s="122"/>
      <c r="BPM73" s="122"/>
      <c r="BPN73" s="122"/>
      <c r="BPO73" s="122"/>
      <c r="BPP73" s="122"/>
      <c r="BPQ73" s="122"/>
      <c r="BPR73" s="122"/>
      <c r="BPS73" s="122"/>
      <c r="BPT73" s="122"/>
      <c r="BPU73" s="122"/>
      <c r="BPV73" s="122"/>
      <c r="BPW73" s="122"/>
      <c r="BPX73" s="122"/>
      <c r="BPY73" s="122"/>
      <c r="BPZ73" s="122"/>
      <c r="BQA73" s="122"/>
      <c r="BQB73" s="122"/>
      <c r="BQC73" s="122"/>
      <c r="BQD73" s="122"/>
      <c r="BQE73" s="122"/>
      <c r="BQF73" s="122"/>
      <c r="BQG73" s="122"/>
      <c r="BQH73" s="122"/>
      <c r="BQI73" s="122"/>
      <c r="BQJ73" s="122"/>
      <c r="BQK73" s="122"/>
      <c r="BQL73" s="122"/>
      <c r="BQM73" s="122"/>
      <c r="BQN73" s="122"/>
      <c r="BQO73" s="122"/>
      <c r="BQP73" s="122"/>
      <c r="BQQ73" s="122"/>
      <c r="BQR73" s="122"/>
      <c r="BQS73" s="122"/>
      <c r="BQT73" s="122"/>
      <c r="BQU73" s="122"/>
      <c r="BQV73" s="122"/>
      <c r="BQW73" s="122"/>
      <c r="BQX73" s="122"/>
      <c r="BQY73" s="122"/>
      <c r="BQZ73" s="122"/>
      <c r="BRA73" s="122"/>
      <c r="BRB73" s="122"/>
      <c r="BRC73" s="122"/>
      <c r="BRD73" s="122"/>
      <c r="BRE73" s="122"/>
      <c r="BRF73" s="122"/>
      <c r="BRG73" s="122"/>
      <c r="BRH73" s="122"/>
      <c r="BRI73" s="122"/>
      <c r="BRJ73" s="122"/>
      <c r="BRK73" s="122"/>
      <c r="BRL73" s="122"/>
      <c r="BRM73" s="122"/>
      <c r="BRN73" s="122"/>
      <c r="BRO73" s="122"/>
      <c r="BRP73" s="122"/>
      <c r="BRQ73" s="122"/>
      <c r="BRR73" s="122"/>
      <c r="BRS73" s="122"/>
      <c r="BRT73" s="122"/>
      <c r="BRU73" s="122"/>
      <c r="BRV73" s="122"/>
      <c r="BRW73" s="122"/>
      <c r="BRX73" s="122"/>
      <c r="BRY73" s="122"/>
      <c r="BRZ73" s="122"/>
      <c r="BSA73" s="122"/>
      <c r="BSB73" s="122"/>
      <c r="BSC73" s="122"/>
      <c r="BSD73" s="122"/>
      <c r="BSE73" s="122"/>
      <c r="BSF73" s="122"/>
      <c r="BSG73" s="122"/>
      <c r="BSH73" s="122"/>
      <c r="BSI73" s="122"/>
      <c r="BSJ73" s="122"/>
      <c r="BSK73" s="122"/>
      <c r="BSL73" s="122"/>
      <c r="BSM73" s="122"/>
      <c r="BSN73" s="122"/>
      <c r="BSO73" s="122"/>
      <c r="BSP73" s="122"/>
      <c r="BSQ73" s="122"/>
      <c r="BSR73" s="122"/>
      <c r="BSS73" s="122"/>
      <c r="BST73" s="122"/>
      <c r="BSU73" s="122"/>
      <c r="BSV73" s="122"/>
      <c r="BSW73" s="122"/>
      <c r="BSX73" s="122"/>
      <c r="BSY73" s="122"/>
      <c r="BSZ73" s="122"/>
      <c r="BTA73" s="122"/>
      <c r="BTB73" s="122"/>
      <c r="BTC73" s="122"/>
      <c r="BTD73" s="122"/>
      <c r="BTE73" s="122"/>
      <c r="BTF73" s="122"/>
      <c r="BTG73" s="122"/>
      <c r="BTH73" s="122"/>
      <c r="BTI73" s="122"/>
      <c r="BTJ73" s="122"/>
      <c r="BTK73" s="122"/>
      <c r="BTL73" s="122"/>
      <c r="BTM73" s="122"/>
      <c r="BTN73" s="122"/>
      <c r="BTO73" s="122"/>
      <c r="BTP73" s="122"/>
      <c r="BTQ73" s="122"/>
      <c r="BTR73" s="122"/>
      <c r="BTS73" s="122"/>
      <c r="BTT73" s="122"/>
      <c r="BTU73" s="122"/>
      <c r="BTV73" s="122"/>
      <c r="BTW73" s="122"/>
      <c r="BTX73" s="122"/>
      <c r="BTY73" s="122"/>
      <c r="BTZ73" s="122"/>
      <c r="BUA73" s="122"/>
      <c r="BUB73" s="122"/>
      <c r="BUC73" s="122"/>
      <c r="BUD73" s="122"/>
      <c r="BUE73" s="122"/>
      <c r="BUF73" s="122"/>
      <c r="BUG73" s="122"/>
      <c r="BUH73" s="122"/>
      <c r="BUI73" s="122"/>
      <c r="BUJ73" s="122"/>
      <c r="BUK73" s="122"/>
      <c r="BUL73" s="122"/>
      <c r="BUM73" s="122"/>
      <c r="BUN73" s="122"/>
      <c r="BUO73" s="122"/>
      <c r="BUP73" s="122"/>
      <c r="BUQ73" s="122"/>
      <c r="BUR73" s="122"/>
      <c r="BUS73" s="122"/>
      <c r="BUT73" s="122"/>
      <c r="BUU73" s="122"/>
      <c r="BUV73" s="122"/>
      <c r="BUW73" s="122"/>
      <c r="BUX73" s="122"/>
      <c r="BUY73" s="122"/>
      <c r="BUZ73" s="122"/>
      <c r="BVA73" s="122"/>
      <c r="BVB73" s="122"/>
      <c r="BVC73" s="122"/>
      <c r="BVD73" s="122"/>
      <c r="BVE73" s="122"/>
      <c r="BVF73" s="122"/>
      <c r="BVG73" s="122"/>
      <c r="BVH73" s="122"/>
      <c r="BVI73" s="122"/>
      <c r="BVJ73" s="122"/>
      <c r="BVK73" s="122"/>
      <c r="BVL73" s="122"/>
      <c r="BVM73" s="122"/>
      <c r="BVN73" s="122"/>
      <c r="BVO73" s="122"/>
      <c r="BVP73" s="122"/>
      <c r="BVQ73" s="122"/>
      <c r="BVR73" s="122"/>
      <c r="BVS73" s="122"/>
      <c r="BVT73" s="122"/>
      <c r="BVU73" s="122"/>
      <c r="BVV73" s="122"/>
      <c r="BVW73" s="122"/>
      <c r="BVX73" s="122"/>
      <c r="BVY73" s="122"/>
      <c r="BVZ73" s="122"/>
      <c r="BWA73" s="122"/>
      <c r="BWB73" s="122"/>
      <c r="BWC73" s="122"/>
      <c r="BWD73" s="122"/>
      <c r="BWE73" s="122"/>
      <c r="BWF73" s="122"/>
      <c r="BWG73" s="122"/>
      <c r="BWH73" s="122"/>
      <c r="BWI73" s="122"/>
      <c r="BWJ73" s="122"/>
      <c r="BWK73" s="122"/>
      <c r="BWL73" s="122"/>
      <c r="BWM73" s="122"/>
      <c r="BWN73" s="122"/>
      <c r="BWO73" s="122"/>
      <c r="BWP73" s="122"/>
      <c r="BWQ73" s="122"/>
      <c r="BWR73" s="122"/>
      <c r="BWS73" s="122"/>
      <c r="BWT73" s="122"/>
      <c r="BWU73" s="122"/>
      <c r="BWV73" s="122"/>
      <c r="BWW73" s="122"/>
      <c r="BWX73" s="122"/>
      <c r="BWY73" s="122"/>
      <c r="BWZ73" s="122"/>
      <c r="BXA73" s="122"/>
      <c r="BXB73" s="122"/>
      <c r="BXC73" s="122"/>
      <c r="BXD73" s="122"/>
      <c r="BXE73" s="122"/>
      <c r="BXF73" s="122"/>
      <c r="BXG73" s="122"/>
      <c r="BXH73" s="122"/>
      <c r="BXI73" s="122"/>
      <c r="BXJ73" s="122"/>
      <c r="BXK73" s="122"/>
      <c r="BXL73" s="122"/>
      <c r="BXM73" s="122"/>
      <c r="BXN73" s="122"/>
      <c r="BXO73" s="122"/>
      <c r="BXP73" s="122"/>
      <c r="BXQ73" s="122"/>
      <c r="BXR73" s="122"/>
      <c r="BXS73" s="122"/>
      <c r="BXT73" s="122"/>
      <c r="BXU73" s="122"/>
      <c r="BXV73" s="122"/>
      <c r="BXW73" s="122"/>
      <c r="BXX73" s="122"/>
      <c r="BXY73" s="122"/>
      <c r="BXZ73" s="122"/>
      <c r="BYA73" s="122"/>
      <c r="BYB73" s="122"/>
      <c r="BYC73" s="122"/>
      <c r="BYD73" s="122"/>
      <c r="BYE73" s="122"/>
      <c r="BYF73" s="122"/>
      <c r="BYG73" s="122"/>
      <c r="BYH73" s="122"/>
      <c r="BYI73" s="122"/>
      <c r="BYJ73" s="122"/>
      <c r="BYK73" s="122"/>
      <c r="BYL73" s="122"/>
      <c r="BYM73" s="122"/>
      <c r="BYN73" s="122"/>
      <c r="BYO73" s="122"/>
      <c r="BYP73" s="122"/>
      <c r="BYQ73" s="122"/>
      <c r="BYR73" s="122"/>
      <c r="BYS73" s="122"/>
      <c r="BYT73" s="122"/>
      <c r="BYU73" s="122"/>
      <c r="BYV73" s="122"/>
      <c r="BYW73" s="122"/>
      <c r="BYX73" s="122"/>
      <c r="BYY73" s="122"/>
      <c r="BYZ73" s="122"/>
      <c r="BZA73" s="122"/>
      <c r="BZB73" s="122"/>
      <c r="BZC73" s="122"/>
      <c r="BZD73" s="122"/>
      <c r="BZE73" s="122"/>
      <c r="BZF73" s="122"/>
      <c r="BZG73" s="122"/>
      <c r="BZH73" s="122"/>
      <c r="BZI73" s="122"/>
      <c r="BZJ73" s="122"/>
      <c r="BZK73" s="122"/>
      <c r="BZL73" s="122"/>
      <c r="BZM73" s="122"/>
      <c r="BZN73" s="122"/>
      <c r="BZO73" s="122"/>
      <c r="BZP73" s="122"/>
      <c r="BZQ73" s="122"/>
      <c r="BZR73" s="122"/>
      <c r="BZS73" s="122"/>
      <c r="BZT73" s="122"/>
      <c r="BZU73" s="122"/>
      <c r="BZV73" s="122"/>
      <c r="BZW73" s="122"/>
      <c r="BZX73" s="122"/>
      <c r="BZY73" s="122"/>
      <c r="BZZ73" s="122"/>
      <c r="CAA73" s="122"/>
      <c r="CAB73" s="122"/>
      <c r="CAC73" s="122"/>
      <c r="CAD73" s="122"/>
      <c r="CAE73" s="122"/>
      <c r="CAF73" s="122"/>
      <c r="CAG73" s="122"/>
      <c r="CAH73" s="122"/>
      <c r="CAI73" s="122"/>
      <c r="CAJ73" s="122"/>
      <c r="CAK73" s="122"/>
      <c r="CAL73" s="122"/>
      <c r="CAM73" s="122"/>
      <c r="CAN73" s="122"/>
      <c r="CAO73" s="122"/>
      <c r="CAP73" s="122"/>
      <c r="CAQ73" s="122"/>
      <c r="CAR73" s="122"/>
      <c r="CAS73" s="122"/>
      <c r="CAT73" s="122"/>
      <c r="CAU73" s="122"/>
      <c r="CAV73" s="122"/>
      <c r="CAW73" s="122"/>
      <c r="CAX73" s="122"/>
      <c r="CAY73" s="122"/>
      <c r="CAZ73" s="122"/>
      <c r="CBA73" s="122"/>
      <c r="CBB73" s="122"/>
      <c r="CBC73" s="122"/>
      <c r="CBD73" s="122"/>
      <c r="CBE73" s="122"/>
      <c r="CBF73" s="122"/>
      <c r="CBG73" s="122"/>
      <c r="CBH73" s="122"/>
      <c r="CBI73" s="122"/>
      <c r="CBJ73" s="122"/>
      <c r="CBK73" s="122"/>
      <c r="CBL73" s="122"/>
      <c r="CBM73" s="122"/>
      <c r="CBN73" s="122"/>
      <c r="CBO73" s="122"/>
      <c r="CBP73" s="122"/>
      <c r="CBQ73" s="122"/>
      <c r="CBR73" s="122"/>
      <c r="CBS73" s="122"/>
      <c r="CBT73" s="122"/>
      <c r="CBU73" s="122"/>
      <c r="CBV73" s="122"/>
      <c r="CBW73" s="122"/>
      <c r="CBX73" s="122"/>
      <c r="CBY73" s="122"/>
      <c r="CBZ73" s="122"/>
      <c r="CCA73" s="122"/>
      <c r="CCB73" s="122"/>
      <c r="CCC73" s="122"/>
      <c r="CCD73" s="122"/>
      <c r="CCE73" s="122"/>
      <c r="CCF73" s="122"/>
      <c r="CCG73" s="122"/>
      <c r="CCH73" s="122"/>
      <c r="CCI73" s="122"/>
      <c r="CCJ73" s="122"/>
      <c r="CCK73" s="122"/>
      <c r="CCL73" s="122"/>
      <c r="CCM73" s="122"/>
      <c r="CCN73" s="122"/>
      <c r="CCO73" s="122"/>
      <c r="CCP73" s="122"/>
      <c r="CCQ73" s="122"/>
      <c r="CCR73" s="122"/>
      <c r="CCS73" s="122"/>
      <c r="CCT73" s="122"/>
      <c r="CCU73" s="122"/>
      <c r="CCV73" s="122"/>
      <c r="CCW73" s="122"/>
      <c r="CCX73" s="122"/>
      <c r="CCY73" s="122"/>
      <c r="CCZ73" s="122"/>
      <c r="CDA73" s="122"/>
      <c r="CDB73" s="122"/>
      <c r="CDC73" s="122"/>
      <c r="CDD73" s="122"/>
      <c r="CDE73" s="122"/>
      <c r="CDF73" s="122"/>
      <c r="CDG73" s="122"/>
      <c r="CDH73" s="122"/>
      <c r="CDI73" s="122"/>
      <c r="CDJ73" s="122"/>
      <c r="CDK73" s="122"/>
      <c r="CDL73" s="122"/>
      <c r="CDM73" s="122"/>
      <c r="CDN73" s="122"/>
      <c r="CDO73" s="122"/>
      <c r="CDP73" s="122"/>
      <c r="CDQ73" s="122"/>
      <c r="CDR73" s="122"/>
      <c r="CDS73" s="122"/>
      <c r="CDT73" s="122"/>
      <c r="CDU73" s="122"/>
      <c r="CDV73" s="122"/>
      <c r="CDW73" s="122"/>
      <c r="CDX73" s="122"/>
      <c r="CDY73" s="122"/>
      <c r="CDZ73" s="122"/>
      <c r="CEA73" s="122"/>
      <c r="CEB73" s="122"/>
      <c r="CEC73" s="122"/>
      <c r="CED73" s="122"/>
      <c r="CEE73" s="122"/>
      <c r="CEF73" s="122"/>
      <c r="CEG73" s="122"/>
      <c r="CEH73" s="122"/>
      <c r="CEI73" s="122"/>
      <c r="CEJ73" s="122"/>
      <c r="CEK73" s="122"/>
      <c r="CEL73" s="122"/>
      <c r="CEM73" s="122"/>
      <c r="CEN73" s="122"/>
      <c r="CEO73" s="122"/>
      <c r="CEP73" s="122"/>
      <c r="CEQ73" s="122"/>
      <c r="CER73" s="122"/>
      <c r="CES73" s="122"/>
      <c r="CET73" s="122"/>
      <c r="CEU73" s="122"/>
      <c r="CEV73" s="122"/>
      <c r="CEW73" s="122"/>
      <c r="CEX73" s="122"/>
      <c r="CEY73" s="122"/>
      <c r="CEZ73" s="122"/>
      <c r="CFA73" s="122"/>
      <c r="CFB73" s="122"/>
      <c r="CFC73" s="122"/>
      <c r="CFD73" s="122"/>
      <c r="CFE73" s="122"/>
      <c r="CFF73" s="122"/>
      <c r="CFG73" s="122"/>
      <c r="CFH73" s="122"/>
      <c r="CFI73" s="122"/>
      <c r="CFJ73" s="122"/>
      <c r="CFK73" s="122"/>
      <c r="CFL73" s="122"/>
      <c r="CFM73" s="122"/>
      <c r="CFN73" s="122"/>
      <c r="CFO73" s="122"/>
      <c r="CFP73" s="122"/>
      <c r="CFQ73" s="122"/>
      <c r="CFR73" s="122"/>
      <c r="CFS73" s="122"/>
      <c r="CFT73" s="122"/>
      <c r="CFU73" s="122"/>
      <c r="CFV73" s="122"/>
      <c r="CFW73" s="122"/>
      <c r="CFX73" s="122"/>
      <c r="CFY73" s="122"/>
      <c r="CFZ73" s="122"/>
      <c r="CGA73" s="122"/>
      <c r="CGB73" s="122"/>
      <c r="CGC73" s="122"/>
      <c r="CGD73" s="122"/>
      <c r="CGE73" s="122"/>
      <c r="CGF73" s="122"/>
      <c r="CGG73" s="122"/>
      <c r="CGH73" s="122"/>
      <c r="CGI73" s="122"/>
      <c r="CGJ73" s="122"/>
      <c r="CGK73" s="122"/>
      <c r="CGL73" s="122"/>
      <c r="CGM73" s="122"/>
      <c r="CGN73" s="122"/>
      <c r="CGO73" s="122"/>
      <c r="CGP73" s="122"/>
      <c r="CGQ73" s="122"/>
      <c r="CGR73" s="122"/>
      <c r="CGS73" s="122"/>
      <c r="CGT73" s="122"/>
      <c r="CGU73" s="122"/>
      <c r="CGV73" s="122"/>
      <c r="CGW73" s="122"/>
      <c r="CGX73" s="122"/>
      <c r="CGY73" s="122"/>
      <c r="CGZ73" s="122"/>
      <c r="CHA73" s="122"/>
      <c r="CHB73" s="122"/>
      <c r="CHC73" s="122"/>
      <c r="CHD73" s="122"/>
      <c r="CHE73" s="122"/>
      <c r="CHF73" s="122"/>
      <c r="CHG73" s="122"/>
      <c r="CHH73" s="122"/>
      <c r="CHI73" s="122"/>
      <c r="CHJ73" s="122"/>
      <c r="CHK73" s="122"/>
      <c r="CHL73" s="122"/>
      <c r="CHM73" s="122"/>
      <c r="CHN73" s="122"/>
      <c r="CHO73" s="122"/>
      <c r="CHP73" s="122"/>
      <c r="CHQ73" s="122"/>
      <c r="CHR73" s="122"/>
      <c r="CHS73" s="122"/>
      <c r="CHT73" s="122"/>
      <c r="CHU73" s="122"/>
      <c r="CHV73" s="122"/>
      <c r="CHW73" s="122"/>
      <c r="CHX73" s="122"/>
      <c r="CHY73" s="122"/>
      <c r="CHZ73" s="122"/>
      <c r="CIA73" s="122"/>
      <c r="CIB73" s="122"/>
      <c r="CIC73" s="122"/>
      <c r="CID73" s="122"/>
      <c r="CIE73" s="122"/>
      <c r="CIF73" s="122"/>
      <c r="CIG73" s="122"/>
      <c r="CIH73" s="122"/>
      <c r="CII73" s="122"/>
      <c r="CIJ73" s="122"/>
      <c r="CIK73" s="122"/>
      <c r="CIL73" s="122"/>
      <c r="CIM73" s="122"/>
      <c r="CIN73" s="122"/>
      <c r="CIO73" s="122"/>
      <c r="CIP73" s="122"/>
      <c r="CIQ73" s="122"/>
      <c r="CIR73" s="122"/>
      <c r="CIS73" s="122"/>
      <c r="CIT73" s="122"/>
      <c r="CIU73" s="122"/>
      <c r="CIV73" s="122"/>
      <c r="CIW73" s="122"/>
      <c r="CIX73" s="122"/>
      <c r="CIY73" s="122"/>
      <c r="CIZ73" s="122"/>
      <c r="CJA73" s="122"/>
      <c r="CJB73" s="122"/>
      <c r="CJC73" s="122"/>
      <c r="CJD73" s="122"/>
      <c r="CJE73" s="122"/>
      <c r="CJF73" s="122"/>
      <c r="CJG73" s="122"/>
      <c r="CJH73" s="122"/>
      <c r="CJI73" s="122"/>
      <c r="CJJ73" s="122"/>
      <c r="CJK73" s="122"/>
      <c r="CJL73" s="122"/>
      <c r="CJM73" s="122"/>
      <c r="CJN73" s="122"/>
      <c r="CJO73" s="122"/>
      <c r="CJP73" s="122"/>
      <c r="CJQ73" s="122"/>
      <c r="CJR73" s="122"/>
      <c r="CJS73" s="122"/>
      <c r="CJT73" s="122"/>
      <c r="CJU73" s="122"/>
      <c r="CJV73" s="122"/>
      <c r="CJW73" s="122"/>
      <c r="CJX73" s="122"/>
      <c r="CJY73" s="122"/>
      <c r="CJZ73" s="122"/>
      <c r="CKA73" s="122"/>
      <c r="CKB73" s="122"/>
      <c r="CKC73" s="122"/>
      <c r="CKD73" s="122"/>
      <c r="CKE73" s="122"/>
      <c r="CKF73" s="122"/>
      <c r="CKG73" s="122"/>
      <c r="CKH73" s="122"/>
      <c r="CKI73" s="122"/>
      <c r="CKJ73" s="122"/>
      <c r="CKK73" s="122"/>
      <c r="CKL73" s="122"/>
      <c r="CKM73" s="122"/>
      <c r="CKN73" s="122"/>
      <c r="CKO73" s="122"/>
      <c r="CKP73" s="122"/>
      <c r="CKQ73" s="122"/>
      <c r="CKR73" s="122"/>
      <c r="CKS73" s="122"/>
      <c r="CKT73" s="122"/>
      <c r="CKU73" s="122"/>
      <c r="CKV73" s="122"/>
      <c r="CKW73" s="122"/>
      <c r="CKX73" s="122"/>
      <c r="CKY73" s="122"/>
      <c r="CKZ73" s="122"/>
      <c r="CLA73" s="122"/>
      <c r="CLB73" s="122"/>
      <c r="CLC73" s="122"/>
      <c r="CLD73" s="122"/>
      <c r="CLE73" s="122"/>
      <c r="CLF73" s="122"/>
      <c r="CLG73" s="122"/>
      <c r="CLH73" s="122"/>
      <c r="CLI73" s="122"/>
      <c r="CLJ73" s="122"/>
      <c r="CLK73" s="122"/>
      <c r="CLL73" s="122"/>
      <c r="CLM73" s="122"/>
      <c r="CLN73" s="122"/>
      <c r="CLO73" s="122"/>
      <c r="CLP73" s="122"/>
      <c r="CLQ73" s="122"/>
      <c r="CLR73" s="122"/>
      <c r="CLS73" s="122"/>
      <c r="CLT73" s="122"/>
      <c r="CLU73" s="122"/>
      <c r="CLV73" s="122"/>
      <c r="CLW73" s="122"/>
      <c r="CLX73" s="122"/>
      <c r="CLY73" s="122"/>
      <c r="CLZ73" s="122"/>
      <c r="CMA73" s="122"/>
      <c r="CMB73" s="122"/>
      <c r="CMC73" s="122"/>
      <c r="CMD73" s="122"/>
      <c r="CME73" s="122"/>
      <c r="CMF73" s="122"/>
      <c r="CMG73" s="122"/>
      <c r="CMH73" s="122"/>
      <c r="CMI73" s="122"/>
      <c r="CMJ73" s="122"/>
      <c r="CMK73" s="122"/>
      <c r="CML73" s="122"/>
      <c r="CMM73" s="122"/>
      <c r="CMN73" s="122"/>
      <c r="CMO73" s="122"/>
      <c r="CMP73" s="122"/>
      <c r="CMQ73" s="122"/>
      <c r="CMR73" s="122"/>
      <c r="CMS73" s="122"/>
      <c r="CMT73" s="122"/>
      <c r="CMU73" s="122"/>
      <c r="CMV73" s="122"/>
      <c r="CMW73" s="122"/>
      <c r="CMX73" s="122"/>
      <c r="CMY73" s="122"/>
      <c r="CMZ73" s="122"/>
      <c r="CNA73" s="122"/>
      <c r="CNB73" s="122"/>
      <c r="CNC73" s="122"/>
      <c r="CND73" s="122"/>
      <c r="CNE73" s="122"/>
      <c r="CNF73" s="122"/>
      <c r="CNG73" s="122"/>
      <c r="CNH73" s="122"/>
      <c r="CNI73" s="122"/>
      <c r="CNJ73" s="122"/>
      <c r="CNK73" s="122"/>
      <c r="CNL73" s="122"/>
      <c r="CNM73" s="122"/>
      <c r="CNN73" s="122"/>
      <c r="CNO73" s="122"/>
      <c r="CNP73" s="122"/>
      <c r="CNQ73" s="122"/>
      <c r="CNR73" s="122"/>
      <c r="CNS73" s="122"/>
      <c r="CNT73" s="122"/>
      <c r="CNU73" s="122"/>
      <c r="CNV73" s="122"/>
      <c r="CNW73" s="122"/>
      <c r="CNX73" s="122"/>
      <c r="CNY73" s="122"/>
      <c r="CNZ73" s="122"/>
      <c r="COA73" s="122"/>
      <c r="COB73" s="122"/>
      <c r="COC73" s="122"/>
      <c r="COD73" s="122"/>
      <c r="COE73" s="122"/>
      <c r="COF73" s="122"/>
      <c r="COG73" s="122"/>
      <c r="COH73" s="122"/>
      <c r="COI73" s="122"/>
      <c r="COJ73" s="122"/>
      <c r="COK73" s="122"/>
      <c r="COL73" s="122"/>
      <c r="COM73" s="122"/>
      <c r="CON73" s="122"/>
      <c r="COO73" s="122"/>
      <c r="COP73" s="122"/>
      <c r="COQ73" s="122"/>
      <c r="COR73" s="122"/>
      <c r="COS73" s="122"/>
      <c r="COT73" s="122"/>
      <c r="COU73" s="122"/>
      <c r="COV73" s="122"/>
      <c r="COW73" s="122"/>
      <c r="COX73" s="122"/>
      <c r="COY73" s="122"/>
      <c r="COZ73" s="122"/>
      <c r="CPA73" s="122"/>
      <c r="CPB73" s="122"/>
      <c r="CPC73" s="122"/>
      <c r="CPD73" s="122"/>
      <c r="CPE73" s="122"/>
      <c r="CPF73" s="122"/>
      <c r="CPG73" s="122"/>
      <c r="CPH73" s="122"/>
      <c r="CPI73" s="122"/>
      <c r="CPJ73" s="122"/>
      <c r="CPK73" s="122"/>
      <c r="CPL73" s="122"/>
      <c r="CPM73" s="122"/>
      <c r="CPN73" s="122"/>
      <c r="CPO73" s="122"/>
      <c r="CPP73" s="122"/>
      <c r="CPQ73" s="122"/>
      <c r="CPR73" s="122"/>
      <c r="CPS73" s="122"/>
      <c r="CPT73" s="122"/>
      <c r="CPU73" s="122"/>
      <c r="CPV73" s="122"/>
      <c r="CPW73" s="122"/>
      <c r="CPX73" s="122"/>
      <c r="CPY73" s="122"/>
      <c r="CPZ73" s="122"/>
      <c r="CQA73" s="122"/>
      <c r="CQB73" s="122"/>
      <c r="CQC73" s="122"/>
      <c r="CQD73" s="122"/>
      <c r="CQE73" s="122"/>
      <c r="CQF73" s="122"/>
      <c r="CQG73" s="122"/>
      <c r="CQH73" s="122"/>
      <c r="CQI73" s="122"/>
      <c r="CQJ73" s="122"/>
      <c r="CQK73" s="122"/>
      <c r="CQL73" s="122"/>
      <c r="CQM73" s="122"/>
      <c r="CQN73" s="122"/>
      <c r="CQO73" s="122"/>
      <c r="CQP73" s="122"/>
      <c r="CQQ73" s="122"/>
      <c r="CQR73" s="122"/>
      <c r="CQS73" s="122"/>
      <c r="CQT73" s="122"/>
      <c r="CQU73" s="122"/>
      <c r="CQV73" s="122"/>
      <c r="CQW73" s="122"/>
      <c r="CQX73" s="122"/>
      <c r="CQY73" s="122"/>
      <c r="CQZ73" s="122"/>
      <c r="CRA73" s="122"/>
      <c r="CRB73" s="122"/>
      <c r="CRC73" s="122"/>
      <c r="CRD73" s="122"/>
      <c r="CRE73" s="122"/>
      <c r="CRF73" s="122"/>
      <c r="CRG73" s="122"/>
      <c r="CRH73" s="122"/>
      <c r="CRI73" s="122"/>
      <c r="CRJ73" s="122"/>
      <c r="CRK73" s="122"/>
      <c r="CRL73" s="122"/>
      <c r="CRM73" s="122"/>
      <c r="CRN73" s="122"/>
      <c r="CRO73" s="122"/>
      <c r="CRP73" s="122"/>
      <c r="CRQ73" s="122"/>
      <c r="CRR73" s="122"/>
      <c r="CRS73" s="122"/>
      <c r="CRT73" s="122"/>
      <c r="CRU73" s="122"/>
      <c r="CRV73" s="122"/>
      <c r="CRW73" s="122"/>
      <c r="CRX73" s="122"/>
      <c r="CRY73" s="122"/>
      <c r="CRZ73" s="122"/>
      <c r="CSA73" s="122"/>
      <c r="CSB73" s="122"/>
      <c r="CSC73" s="122"/>
      <c r="CSD73" s="122"/>
      <c r="CSE73" s="122"/>
      <c r="CSF73" s="122"/>
      <c r="CSG73" s="122"/>
      <c r="CSH73" s="122"/>
      <c r="CSI73" s="122"/>
      <c r="CSJ73" s="122"/>
      <c r="CSK73" s="122"/>
      <c r="CSL73" s="122"/>
      <c r="CSM73" s="122"/>
      <c r="CSN73" s="122"/>
      <c r="CSO73" s="122"/>
      <c r="CSP73" s="122"/>
      <c r="CSQ73" s="122"/>
      <c r="CSR73" s="122"/>
      <c r="CSS73" s="122"/>
      <c r="CST73" s="122"/>
      <c r="CSU73" s="122"/>
      <c r="CSV73" s="122"/>
      <c r="CSW73" s="122"/>
      <c r="CSX73" s="122"/>
      <c r="CSY73" s="122"/>
      <c r="CSZ73" s="122"/>
      <c r="CTA73" s="122"/>
      <c r="CTB73" s="122"/>
      <c r="CTC73" s="122"/>
      <c r="CTD73" s="122"/>
      <c r="CTE73" s="122"/>
      <c r="CTF73" s="122"/>
      <c r="CTG73" s="122"/>
      <c r="CTH73" s="122"/>
      <c r="CTI73" s="122"/>
      <c r="CTJ73" s="122"/>
      <c r="CTK73" s="122"/>
      <c r="CTL73" s="122"/>
      <c r="CTM73" s="122"/>
      <c r="CTN73" s="122"/>
      <c r="CTO73" s="122"/>
      <c r="CTP73" s="122"/>
      <c r="CTQ73" s="122"/>
      <c r="CTR73" s="122"/>
      <c r="CTS73" s="122"/>
      <c r="CTT73" s="122"/>
      <c r="CTU73" s="122"/>
      <c r="CTV73" s="122"/>
      <c r="CTW73" s="122"/>
      <c r="CTX73" s="122"/>
      <c r="CTY73" s="122"/>
      <c r="CTZ73" s="122"/>
      <c r="CUA73" s="122"/>
      <c r="CUB73" s="122"/>
      <c r="CUC73" s="122"/>
      <c r="CUD73" s="122"/>
      <c r="CUE73" s="122"/>
      <c r="CUF73" s="122"/>
      <c r="CUG73" s="122"/>
      <c r="CUH73" s="122"/>
      <c r="CUI73" s="122"/>
      <c r="CUJ73" s="122"/>
      <c r="CUK73" s="122"/>
      <c r="CUL73" s="122"/>
      <c r="CUM73" s="122"/>
      <c r="CUN73" s="122"/>
      <c r="CUO73" s="122"/>
      <c r="CUP73" s="122"/>
      <c r="CUQ73" s="122"/>
      <c r="CUR73" s="122"/>
      <c r="CUS73" s="122"/>
      <c r="CUT73" s="122"/>
      <c r="CUU73" s="122"/>
      <c r="CUV73" s="122"/>
      <c r="CUW73" s="122"/>
      <c r="CUX73" s="122"/>
      <c r="CUY73" s="122"/>
      <c r="CUZ73" s="122"/>
      <c r="CVA73" s="122"/>
      <c r="CVB73" s="122"/>
      <c r="CVC73" s="122"/>
      <c r="CVD73" s="122"/>
      <c r="CVE73" s="122"/>
      <c r="CVF73" s="122"/>
      <c r="CVG73" s="122"/>
      <c r="CVH73" s="122"/>
      <c r="CVI73" s="122"/>
      <c r="CVJ73" s="122"/>
      <c r="CVK73" s="122"/>
      <c r="CVL73" s="122"/>
      <c r="CVM73" s="122"/>
      <c r="CVN73" s="122"/>
      <c r="CVO73" s="122"/>
      <c r="CVP73" s="122"/>
      <c r="CVQ73" s="122"/>
      <c r="CVR73" s="122"/>
      <c r="CVS73" s="122"/>
      <c r="CVT73" s="122"/>
      <c r="CVU73" s="122"/>
      <c r="CVV73" s="122"/>
      <c r="CVW73" s="122"/>
      <c r="CVX73" s="122"/>
      <c r="CVY73" s="122"/>
      <c r="CVZ73" s="122"/>
      <c r="CWA73" s="122"/>
      <c r="CWB73" s="122"/>
      <c r="CWC73" s="122"/>
      <c r="CWD73" s="122"/>
      <c r="CWE73" s="122"/>
      <c r="CWF73" s="122"/>
      <c r="CWG73" s="122"/>
      <c r="CWH73" s="122"/>
      <c r="CWI73" s="122"/>
      <c r="CWJ73" s="122"/>
      <c r="CWK73" s="122"/>
      <c r="CWL73" s="122"/>
      <c r="CWM73" s="122"/>
      <c r="CWN73" s="122"/>
      <c r="CWO73" s="122"/>
      <c r="CWP73" s="122"/>
      <c r="CWQ73" s="122"/>
      <c r="CWR73" s="122"/>
      <c r="CWS73" s="122"/>
      <c r="CWT73" s="122"/>
      <c r="CWU73" s="122"/>
      <c r="CWV73" s="122"/>
      <c r="CWW73" s="122"/>
      <c r="CWX73" s="122"/>
      <c r="CWY73" s="122"/>
      <c r="CWZ73" s="122"/>
      <c r="CXA73" s="122"/>
      <c r="CXB73" s="122"/>
      <c r="CXC73" s="122"/>
      <c r="CXD73" s="122"/>
      <c r="CXE73" s="122"/>
      <c r="CXF73" s="122"/>
      <c r="CXG73" s="122"/>
      <c r="CXH73" s="122"/>
      <c r="CXI73" s="122"/>
      <c r="CXJ73" s="122"/>
      <c r="CXK73" s="122"/>
      <c r="CXL73" s="122"/>
      <c r="CXM73" s="122"/>
      <c r="CXN73" s="122"/>
      <c r="CXO73" s="122"/>
      <c r="CXP73" s="122"/>
      <c r="CXQ73" s="122"/>
      <c r="CXR73" s="122"/>
      <c r="CXS73" s="122"/>
      <c r="CXT73" s="122"/>
      <c r="CXU73" s="122"/>
      <c r="CXV73" s="122"/>
      <c r="CXW73" s="122"/>
      <c r="CXX73" s="122"/>
      <c r="CXY73" s="122"/>
      <c r="CXZ73" s="122"/>
      <c r="CYA73" s="122"/>
      <c r="CYB73" s="122"/>
      <c r="CYC73" s="122"/>
      <c r="CYD73" s="122"/>
      <c r="CYE73" s="122"/>
      <c r="CYF73" s="122"/>
      <c r="CYG73" s="122"/>
      <c r="CYH73" s="122"/>
      <c r="CYI73" s="122"/>
      <c r="CYJ73" s="122"/>
      <c r="CYK73" s="122"/>
      <c r="CYL73" s="122"/>
      <c r="CYM73" s="122"/>
      <c r="CYN73" s="122"/>
      <c r="CYO73" s="122"/>
      <c r="CYP73" s="122"/>
      <c r="CYQ73" s="122"/>
      <c r="CYR73" s="122"/>
      <c r="CYS73" s="122"/>
      <c r="CYT73" s="122"/>
      <c r="CYU73" s="122"/>
      <c r="CYV73" s="122"/>
      <c r="CYW73" s="122"/>
      <c r="CYX73" s="122"/>
      <c r="CYY73" s="122"/>
      <c r="CYZ73" s="122"/>
      <c r="CZA73" s="122"/>
      <c r="CZB73" s="122"/>
      <c r="CZC73" s="122"/>
      <c r="CZD73" s="122"/>
      <c r="CZE73" s="122"/>
      <c r="CZF73" s="122"/>
      <c r="CZG73" s="122"/>
      <c r="CZH73" s="122"/>
      <c r="CZI73" s="122"/>
      <c r="CZJ73" s="122"/>
      <c r="CZK73" s="122"/>
      <c r="CZL73" s="122"/>
      <c r="CZM73" s="122"/>
      <c r="CZN73" s="122"/>
      <c r="CZO73" s="122"/>
      <c r="CZP73" s="122"/>
      <c r="CZQ73" s="122"/>
      <c r="CZR73" s="122"/>
      <c r="CZS73" s="122"/>
      <c r="CZT73" s="122"/>
      <c r="CZU73" s="122"/>
      <c r="CZV73" s="122"/>
      <c r="CZW73" s="122"/>
      <c r="CZX73" s="122"/>
      <c r="CZY73" s="122"/>
      <c r="CZZ73" s="122"/>
      <c r="DAA73" s="122"/>
      <c r="DAB73" s="122"/>
      <c r="DAC73" s="122"/>
      <c r="DAD73" s="122"/>
      <c r="DAE73" s="122"/>
      <c r="DAF73" s="122"/>
      <c r="DAG73" s="122"/>
      <c r="DAH73" s="122"/>
      <c r="DAI73" s="122"/>
      <c r="DAJ73" s="122"/>
      <c r="DAK73" s="122"/>
      <c r="DAL73" s="122"/>
      <c r="DAM73" s="122"/>
      <c r="DAN73" s="122"/>
      <c r="DAO73" s="122"/>
      <c r="DAP73" s="122"/>
      <c r="DAQ73" s="122"/>
      <c r="DAR73" s="122"/>
      <c r="DAS73" s="122"/>
      <c r="DAT73" s="122"/>
      <c r="DAU73" s="122"/>
      <c r="DAV73" s="122"/>
      <c r="DAW73" s="122"/>
      <c r="DAX73" s="122"/>
      <c r="DAY73" s="122"/>
      <c r="DAZ73" s="122"/>
      <c r="DBA73" s="122"/>
      <c r="DBB73" s="122"/>
      <c r="DBC73" s="122"/>
      <c r="DBD73" s="122"/>
      <c r="DBE73" s="122"/>
      <c r="DBF73" s="122"/>
      <c r="DBG73" s="122"/>
      <c r="DBH73" s="122"/>
      <c r="DBI73" s="122"/>
      <c r="DBJ73" s="122"/>
      <c r="DBK73" s="122"/>
      <c r="DBL73" s="122"/>
      <c r="DBM73" s="122"/>
      <c r="DBN73" s="122"/>
      <c r="DBO73" s="122"/>
      <c r="DBP73" s="122"/>
      <c r="DBQ73" s="122"/>
      <c r="DBR73" s="122"/>
      <c r="DBS73" s="122"/>
      <c r="DBT73" s="122"/>
      <c r="DBU73" s="122"/>
      <c r="DBV73" s="122"/>
      <c r="DBW73" s="122"/>
      <c r="DBX73" s="122"/>
      <c r="DBY73" s="122"/>
      <c r="DBZ73" s="122"/>
      <c r="DCA73" s="122"/>
      <c r="DCB73" s="122"/>
      <c r="DCC73" s="122"/>
      <c r="DCD73" s="122"/>
      <c r="DCE73" s="122"/>
      <c r="DCF73" s="122"/>
      <c r="DCG73" s="122"/>
      <c r="DCH73" s="122"/>
      <c r="DCI73" s="122"/>
      <c r="DCJ73" s="122"/>
      <c r="DCK73" s="122"/>
      <c r="DCL73" s="122"/>
      <c r="DCM73" s="122"/>
      <c r="DCN73" s="122"/>
      <c r="DCO73" s="122"/>
      <c r="DCP73" s="122"/>
      <c r="DCQ73" s="122"/>
      <c r="DCR73" s="122"/>
      <c r="DCS73" s="122"/>
      <c r="DCT73" s="122"/>
      <c r="DCU73" s="122"/>
      <c r="DCV73" s="122"/>
      <c r="DCW73" s="122"/>
      <c r="DCX73" s="122"/>
      <c r="DCY73" s="122"/>
      <c r="DCZ73" s="122"/>
      <c r="DDA73" s="122"/>
      <c r="DDB73" s="122"/>
      <c r="DDC73" s="122"/>
      <c r="DDD73" s="122"/>
      <c r="DDE73" s="122"/>
      <c r="DDF73" s="122"/>
      <c r="DDG73" s="122"/>
      <c r="DDH73" s="122"/>
      <c r="DDI73" s="122"/>
      <c r="DDJ73" s="122"/>
      <c r="DDK73" s="122"/>
      <c r="DDL73" s="122"/>
      <c r="DDM73" s="122"/>
      <c r="DDN73" s="122"/>
      <c r="DDO73" s="122"/>
      <c r="DDP73" s="122"/>
      <c r="DDQ73" s="122"/>
      <c r="DDR73" s="122"/>
      <c r="DDS73" s="122"/>
      <c r="DDT73" s="122"/>
      <c r="DDU73" s="122"/>
      <c r="DDV73" s="122"/>
      <c r="DDW73" s="122"/>
      <c r="DDX73" s="122"/>
      <c r="DDY73" s="122"/>
      <c r="DDZ73" s="122"/>
      <c r="DEA73" s="122"/>
      <c r="DEB73" s="122"/>
      <c r="DEC73" s="122"/>
      <c r="DED73" s="122"/>
      <c r="DEE73" s="122"/>
      <c r="DEF73" s="122"/>
      <c r="DEG73" s="122"/>
      <c r="DEH73" s="122"/>
      <c r="DEI73" s="122"/>
      <c r="DEJ73" s="122"/>
      <c r="DEK73" s="122"/>
      <c r="DEL73" s="122"/>
      <c r="DEM73" s="122"/>
      <c r="DEN73" s="122"/>
      <c r="DEO73" s="122"/>
      <c r="DEP73" s="122"/>
      <c r="DEQ73" s="122"/>
      <c r="DER73" s="122"/>
      <c r="DES73" s="122"/>
      <c r="DET73" s="122"/>
      <c r="DEU73" s="122"/>
      <c r="DEV73" s="122"/>
      <c r="DEW73" s="122"/>
      <c r="DEX73" s="122"/>
      <c r="DEY73" s="122"/>
      <c r="DEZ73" s="122"/>
      <c r="DFA73" s="122"/>
      <c r="DFB73" s="122"/>
      <c r="DFC73" s="122"/>
      <c r="DFD73" s="122"/>
      <c r="DFE73" s="122"/>
      <c r="DFF73" s="122"/>
      <c r="DFG73" s="122"/>
      <c r="DFH73" s="122"/>
      <c r="DFI73" s="122"/>
      <c r="DFJ73" s="122"/>
      <c r="DFK73" s="122"/>
      <c r="DFL73" s="122"/>
      <c r="DFM73" s="122"/>
      <c r="DFN73" s="122"/>
      <c r="DFO73" s="122"/>
      <c r="DFP73" s="122"/>
      <c r="DFQ73" s="122"/>
      <c r="DFR73" s="122"/>
      <c r="DFS73" s="122"/>
      <c r="DFT73" s="122"/>
      <c r="DFU73" s="122"/>
      <c r="DFV73" s="122"/>
      <c r="DFW73" s="122"/>
      <c r="DFX73" s="122"/>
      <c r="DFY73" s="122"/>
      <c r="DFZ73" s="122"/>
      <c r="DGA73" s="122"/>
      <c r="DGB73" s="122"/>
      <c r="DGC73" s="122"/>
      <c r="DGD73" s="122"/>
      <c r="DGE73" s="122"/>
      <c r="DGF73" s="122"/>
      <c r="DGG73" s="122"/>
      <c r="DGH73" s="122"/>
      <c r="DGI73" s="122"/>
      <c r="DGJ73" s="122"/>
      <c r="DGK73" s="122"/>
      <c r="DGL73" s="122"/>
      <c r="DGM73" s="122"/>
      <c r="DGN73" s="122"/>
      <c r="DGO73" s="122"/>
      <c r="DGP73" s="122"/>
      <c r="DGQ73" s="122"/>
      <c r="DGR73" s="122"/>
      <c r="DGS73" s="122"/>
      <c r="DGT73" s="122"/>
      <c r="DGU73" s="122"/>
      <c r="DGV73" s="122"/>
      <c r="DGW73" s="122"/>
      <c r="DGX73" s="122"/>
      <c r="DGY73" s="122"/>
      <c r="DGZ73" s="122"/>
      <c r="DHA73" s="122"/>
      <c r="DHB73" s="122"/>
      <c r="DHC73" s="122"/>
      <c r="DHD73" s="122"/>
      <c r="DHE73" s="122"/>
      <c r="DHF73" s="122"/>
      <c r="DHG73" s="122"/>
      <c r="DHH73" s="122"/>
      <c r="DHI73" s="122"/>
      <c r="DHJ73" s="122"/>
      <c r="DHK73" s="122"/>
      <c r="DHL73" s="122"/>
      <c r="DHM73" s="78"/>
      <c r="DHN73" s="78"/>
      <c r="DHO73" s="78"/>
      <c r="DHP73" s="78"/>
      <c r="DHQ73" s="78"/>
      <c r="DHR73" s="78"/>
      <c r="DHS73" s="79"/>
      <c r="DHT73" s="79"/>
      <c r="DHU73" s="79"/>
      <c r="DHV73" s="79"/>
      <c r="DHW73" s="79"/>
      <c r="DHX73" s="79"/>
      <c r="DHY73" s="79"/>
      <c r="DHZ73" s="79"/>
    </row>
    <row r="74" customFormat="false" ht="157.5" hidden="false" customHeight="true" outlineLevel="0" collapsed="false">
      <c r="A74" s="69"/>
      <c r="B74" s="58"/>
      <c r="C74" s="58"/>
      <c r="D74" s="58"/>
      <c r="E74" s="58"/>
      <c r="F74" s="57"/>
      <c r="G74" s="86"/>
      <c r="H74" s="58"/>
      <c r="I74" s="58"/>
      <c r="J74" s="66"/>
      <c r="K74" s="58"/>
      <c r="L74" s="68"/>
      <c r="M74" s="60"/>
      <c r="N74" s="58" t="s">
        <v>219</v>
      </c>
      <c r="O74" s="58" t="s">
        <v>104</v>
      </c>
      <c r="P74" s="65" t="n">
        <v>1.68</v>
      </c>
      <c r="Q74" s="61" t="n">
        <f aca="false">P74*$L$73*$E$73</f>
        <v>0.168</v>
      </c>
      <c r="R74" s="61" t="s">
        <v>220</v>
      </c>
      <c r="S74" s="61"/>
      <c r="T74" s="58"/>
      <c r="U74" s="123"/>
      <c r="V74" s="123"/>
      <c r="W74" s="112"/>
      <c r="X74" s="58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  <c r="GM74" s="124"/>
      <c r="GN74" s="124"/>
      <c r="GO74" s="124"/>
      <c r="GP74" s="124"/>
      <c r="GQ74" s="124"/>
      <c r="GR74" s="124"/>
      <c r="GS74" s="124"/>
      <c r="GT74" s="124"/>
      <c r="GU74" s="124"/>
      <c r="GV74" s="124"/>
      <c r="GW74" s="124"/>
      <c r="GX74" s="124"/>
      <c r="GY74" s="124"/>
      <c r="GZ74" s="124"/>
      <c r="HA74" s="124"/>
      <c r="HB74" s="124"/>
      <c r="HC74" s="124"/>
      <c r="HD74" s="124"/>
      <c r="HE74" s="124"/>
      <c r="HF74" s="124"/>
      <c r="HG74" s="124"/>
      <c r="HH74" s="124"/>
      <c r="HI74" s="124"/>
      <c r="HJ74" s="124"/>
      <c r="HK74" s="124"/>
      <c r="HL74" s="124"/>
      <c r="HM74" s="124"/>
      <c r="HN74" s="124"/>
      <c r="HO74" s="124"/>
      <c r="HP74" s="124"/>
      <c r="HQ74" s="124"/>
      <c r="HR74" s="124"/>
      <c r="HS74" s="124"/>
      <c r="HT74" s="124"/>
      <c r="HU74" s="124"/>
      <c r="HV74" s="124"/>
      <c r="HW74" s="124"/>
      <c r="HX74" s="124"/>
      <c r="HY74" s="124"/>
      <c r="HZ74" s="124"/>
      <c r="IA74" s="124"/>
      <c r="IB74" s="124"/>
      <c r="IC74" s="124"/>
      <c r="ID74" s="124"/>
      <c r="IE74" s="124"/>
      <c r="IF74" s="124"/>
      <c r="IG74" s="124"/>
      <c r="IH74" s="124"/>
      <c r="II74" s="124"/>
      <c r="IJ74" s="124"/>
      <c r="IK74" s="124"/>
      <c r="IL74" s="124"/>
      <c r="IM74" s="124"/>
      <c r="IN74" s="124"/>
      <c r="IO74" s="124"/>
      <c r="IP74" s="124"/>
      <c r="IQ74" s="124"/>
      <c r="IR74" s="124"/>
      <c r="IS74" s="124"/>
      <c r="IT74" s="124"/>
      <c r="IU74" s="124"/>
      <c r="IV74" s="124"/>
      <c r="IW74" s="124"/>
      <c r="IX74" s="124"/>
      <c r="IY74" s="124"/>
      <c r="IZ74" s="124"/>
      <c r="JA74" s="124"/>
      <c r="JB74" s="124"/>
      <c r="JC74" s="124"/>
      <c r="JD74" s="124"/>
      <c r="JE74" s="124"/>
      <c r="JF74" s="124"/>
      <c r="JG74" s="124"/>
      <c r="JH74" s="124"/>
      <c r="JI74" s="124"/>
      <c r="JJ74" s="124"/>
      <c r="JK74" s="124"/>
      <c r="JL74" s="124"/>
      <c r="JM74" s="124"/>
      <c r="JN74" s="124"/>
      <c r="JO74" s="124"/>
      <c r="JP74" s="124"/>
      <c r="JQ74" s="124"/>
      <c r="JR74" s="124"/>
      <c r="JS74" s="124"/>
      <c r="JT74" s="124"/>
      <c r="JU74" s="124"/>
      <c r="JV74" s="124"/>
      <c r="JW74" s="124"/>
      <c r="JX74" s="124"/>
      <c r="JY74" s="124"/>
      <c r="JZ74" s="124"/>
      <c r="KA74" s="124"/>
      <c r="KB74" s="124"/>
      <c r="KC74" s="124"/>
      <c r="KD74" s="124"/>
      <c r="KE74" s="124"/>
      <c r="KF74" s="124"/>
      <c r="KG74" s="124"/>
      <c r="KH74" s="124"/>
      <c r="KI74" s="124"/>
      <c r="KJ74" s="124"/>
      <c r="KK74" s="124"/>
      <c r="KL74" s="124"/>
      <c r="KM74" s="124"/>
      <c r="KN74" s="124"/>
      <c r="KO74" s="124"/>
      <c r="KP74" s="124"/>
      <c r="KQ74" s="124"/>
      <c r="KR74" s="124"/>
      <c r="KS74" s="124"/>
      <c r="KT74" s="124"/>
      <c r="KU74" s="124"/>
      <c r="KV74" s="124"/>
      <c r="KW74" s="124"/>
      <c r="KX74" s="124"/>
      <c r="KY74" s="124"/>
      <c r="KZ74" s="124"/>
      <c r="LA74" s="124"/>
      <c r="LB74" s="124"/>
      <c r="LC74" s="124"/>
      <c r="LD74" s="124"/>
      <c r="LE74" s="124"/>
      <c r="LF74" s="124"/>
      <c r="LG74" s="124"/>
      <c r="LH74" s="124"/>
      <c r="LI74" s="124"/>
      <c r="LJ74" s="124"/>
      <c r="LK74" s="124"/>
      <c r="LL74" s="124"/>
      <c r="LM74" s="124"/>
      <c r="LN74" s="124"/>
      <c r="LO74" s="124"/>
      <c r="LP74" s="124"/>
      <c r="LQ74" s="124"/>
      <c r="LR74" s="124"/>
      <c r="LS74" s="124"/>
      <c r="LT74" s="124"/>
      <c r="LU74" s="124"/>
      <c r="LV74" s="124"/>
      <c r="LW74" s="124"/>
      <c r="LX74" s="124"/>
      <c r="LY74" s="124"/>
      <c r="LZ74" s="124"/>
      <c r="MA74" s="124"/>
      <c r="MB74" s="124"/>
      <c r="MC74" s="124"/>
      <c r="MD74" s="124"/>
      <c r="ME74" s="124"/>
      <c r="MF74" s="124"/>
      <c r="MG74" s="124"/>
      <c r="MH74" s="124"/>
      <c r="MI74" s="124"/>
      <c r="MJ74" s="124"/>
      <c r="MK74" s="124"/>
      <c r="ML74" s="124"/>
      <c r="MM74" s="124"/>
      <c r="MN74" s="124"/>
      <c r="MO74" s="124"/>
      <c r="MP74" s="124"/>
      <c r="MQ74" s="124"/>
      <c r="MR74" s="124"/>
      <c r="MS74" s="124"/>
      <c r="MT74" s="124"/>
      <c r="MU74" s="124"/>
      <c r="MV74" s="124"/>
      <c r="MW74" s="124"/>
      <c r="MX74" s="124"/>
      <c r="MY74" s="124"/>
      <c r="MZ74" s="124"/>
      <c r="NA74" s="124"/>
      <c r="NB74" s="124"/>
      <c r="NC74" s="124"/>
      <c r="ND74" s="124"/>
      <c r="NE74" s="124"/>
      <c r="NF74" s="124"/>
      <c r="NG74" s="124"/>
      <c r="NH74" s="124"/>
      <c r="NI74" s="124"/>
      <c r="NJ74" s="124"/>
      <c r="NK74" s="124"/>
      <c r="NL74" s="124"/>
      <c r="NM74" s="124"/>
      <c r="NN74" s="124"/>
      <c r="NO74" s="124"/>
      <c r="NP74" s="124"/>
      <c r="NQ74" s="124"/>
      <c r="NR74" s="124"/>
      <c r="NS74" s="124"/>
      <c r="NT74" s="124"/>
      <c r="NU74" s="124"/>
      <c r="NV74" s="124"/>
      <c r="NW74" s="124"/>
      <c r="NX74" s="124"/>
      <c r="NY74" s="124"/>
      <c r="NZ74" s="124"/>
      <c r="OA74" s="124"/>
      <c r="OB74" s="124"/>
      <c r="OC74" s="124"/>
      <c r="OD74" s="124"/>
      <c r="OE74" s="124"/>
      <c r="OF74" s="124"/>
      <c r="OG74" s="124"/>
      <c r="OH74" s="124"/>
      <c r="OI74" s="124"/>
      <c r="OJ74" s="124"/>
      <c r="OK74" s="124"/>
      <c r="OL74" s="124"/>
      <c r="OM74" s="124"/>
      <c r="ON74" s="124"/>
      <c r="OO74" s="124"/>
      <c r="OP74" s="124"/>
      <c r="OQ74" s="124"/>
      <c r="OR74" s="124"/>
      <c r="OS74" s="124"/>
      <c r="OT74" s="124"/>
      <c r="OU74" s="124"/>
      <c r="OV74" s="124"/>
      <c r="OW74" s="124"/>
      <c r="OX74" s="124"/>
      <c r="OY74" s="124"/>
      <c r="OZ74" s="124"/>
      <c r="PA74" s="124"/>
      <c r="PB74" s="124"/>
      <c r="PC74" s="124"/>
      <c r="PD74" s="124"/>
      <c r="PE74" s="124"/>
      <c r="PF74" s="124"/>
      <c r="PG74" s="124"/>
      <c r="PH74" s="124"/>
      <c r="PI74" s="124"/>
      <c r="PJ74" s="124"/>
      <c r="PK74" s="124"/>
      <c r="PL74" s="124"/>
      <c r="PM74" s="124"/>
      <c r="PN74" s="124"/>
      <c r="PO74" s="124"/>
      <c r="PP74" s="124"/>
      <c r="PQ74" s="124"/>
      <c r="PR74" s="124"/>
      <c r="PS74" s="124"/>
      <c r="PT74" s="124"/>
      <c r="PU74" s="124"/>
      <c r="PV74" s="124"/>
      <c r="PW74" s="124"/>
      <c r="PX74" s="124"/>
      <c r="PY74" s="124"/>
      <c r="PZ74" s="124"/>
      <c r="QA74" s="124"/>
      <c r="QB74" s="124"/>
      <c r="QC74" s="124"/>
      <c r="QD74" s="124"/>
      <c r="QE74" s="124"/>
      <c r="QF74" s="124"/>
      <c r="QG74" s="124"/>
      <c r="QH74" s="124"/>
      <c r="QI74" s="124"/>
      <c r="QJ74" s="124"/>
      <c r="QK74" s="124"/>
      <c r="QL74" s="124"/>
      <c r="QM74" s="124"/>
      <c r="QN74" s="124"/>
      <c r="QO74" s="124"/>
      <c r="QP74" s="124"/>
      <c r="QQ74" s="124"/>
      <c r="QR74" s="124"/>
      <c r="QS74" s="124"/>
      <c r="QT74" s="124"/>
      <c r="QU74" s="124"/>
      <c r="QV74" s="124"/>
      <c r="QW74" s="124"/>
      <c r="QX74" s="124"/>
      <c r="QY74" s="124"/>
      <c r="QZ74" s="124"/>
      <c r="RA74" s="124"/>
      <c r="RB74" s="124"/>
      <c r="RC74" s="124"/>
      <c r="RD74" s="124"/>
      <c r="RE74" s="124"/>
      <c r="RF74" s="124"/>
      <c r="RG74" s="124"/>
      <c r="RH74" s="124"/>
      <c r="RI74" s="124"/>
      <c r="RJ74" s="124"/>
      <c r="RK74" s="124"/>
      <c r="RL74" s="124"/>
      <c r="RM74" s="124"/>
      <c r="RN74" s="124"/>
      <c r="RO74" s="124"/>
      <c r="RP74" s="124"/>
      <c r="RQ74" s="124"/>
      <c r="RR74" s="124"/>
      <c r="RS74" s="124"/>
      <c r="RT74" s="124"/>
      <c r="RU74" s="124"/>
      <c r="RV74" s="124"/>
      <c r="RW74" s="124"/>
      <c r="RX74" s="124"/>
      <c r="RY74" s="124"/>
      <c r="RZ74" s="124"/>
      <c r="SA74" s="124"/>
      <c r="SB74" s="124"/>
      <c r="SC74" s="124"/>
      <c r="SD74" s="124"/>
      <c r="SE74" s="124"/>
      <c r="SF74" s="124"/>
      <c r="SG74" s="124"/>
      <c r="SH74" s="124"/>
      <c r="SI74" s="124"/>
      <c r="SJ74" s="124"/>
      <c r="SK74" s="124"/>
      <c r="SL74" s="124"/>
      <c r="SM74" s="124"/>
      <c r="SN74" s="124"/>
      <c r="SO74" s="124"/>
      <c r="SP74" s="124"/>
      <c r="SQ74" s="124"/>
      <c r="SR74" s="124"/>
      <c r="SS74" s="124"/>
      <c r="ST74" s="124"/>
      <c r="SU74" s="124"/>
      <c r="SV74" s="124"/>
      <c r="SW74" s="124"/>
      <c r="SX74" s="124"/>
      <c r="SY74" s="124"/>
      <c r="SZ74" s="124"/>
      <c r="TA74" s="124"/>
      <c r="TB74" s="124"/>
      <c r="TC74" s="124"/>
      <c r="TD74" s="124"/>
      <c r="TE74" s="124"/>
      <c r="TF74" s="124"/>
      <c r="TG74" s="124"/>
      <c r="TH74" s="124"/>
      <c r="TI74" s="124"/>
      <c r="TJ74" s="124"/>
      <c r="TK74" s="124"/>
      <c r="TL74" s="124"/>
      <c r="TM74" s="124"/>
      <c r="TN74" s="124"/>
      <c r="TO74" s="124"/>
      <c r="TP74" s="124"/>
      <c r="TQ74" s="124"/>
      <c r="TR74" s="124"/>
      <c r="TS74" s="124"/>
      <c r="TT74" s="124"/>
      <c r="TU74" s="124"/>
      <c r="TV74" s="124"/>
      <c r="TW74" s="124"/>
      <c r="TX74" s="124"/>
      <c r="TY74" s="124"/>
      <c r="TZ74" s="124"/>
      <c r="UA74" s="124"/>
      <c r="UB74" s="124"/>
      <c r="UC74" s="124"/>
      <c r="UD74" s="124"/>
      <c r="UE74" s="124"/>
      <c r="UF74" s="124"/>
      <c r="UG74" s="124"/>
      <c r="UH74" s="124"/>
      <c r="UI74" s="124"/>
      <c r="UJ74" s="124"/>
      <c r="UK74" s="124"/>
      <c r="UL74" s="124"/>
      <c r="UM74" s="124"/>
      <c r="UN74" s="124"/>
      <c r="UO74" s="124"/>
      <c r="UP74" s="124"/>
      <c r="UQ74" s="124"/>
      <c r="UR74" s="124"/>
      <c r="US74" s="124"/>
      <c r="UT74" s="124"/>
      <c r="UU74" s="124"/>
      <c r="UV74" s="124"/>
      <c r="UW74" s="124"/>
      <c r="UX74" s="124"/>
      <c r="UY74" s="124"/>
      <c r="UZ74" s="124"/>
      <c r="VA74" s="124"/>
      <c r="VB74" s="124"/>
      <c r="VC74" s="124"/>
      <c r="VD74" s="124"/>
      <c r="VE74" s="124"/>
      <c r="VF74" s="124"/>
      <c r="VG74" s="124"/>
      <c r="VH74" s="124"/>
      <c r="VI74" s="124"/>
      <c r="VJ74" s="124"/>
      <c r="VK74" s="124"/>
      <c r="VL74" s="124"/>
      <c r="VM74" s="124"/>
      <c r="VN74" s="124"/>
      <c r="VO74" s="124"/>
      <c r="VP74" s="124"/>
      <c r="VQ74" s="124"/>
      <c r="VR74" s="124"/>
      <c r="VS74" s="124"/>
      <c r="VT74" s="124"/>
      <c r="VU74" s="124"/>
      <c r="VV74" s="124"/>
      <c r="VW74" s="124"/>
      <c r="VX74" s="124"/>
      <c r="VY74" s="124"/>
      <c r="VZ74" s="124"/>
      <c r="WA74" s="124"/>
      <c r="WB74" s="124"/>
      <c r="WC74" s="124"/>
      <c r="WD74" s="124"/>
      <c r="WE74" s="124"/>
      <c r="WF74" s="124"/>
      <c r="WG74" s="124"/>
      <c r="WH74" s="124"/>
      <c r="WI74" s="124"/>
      <c r="WJ74" s="124"/>
      <c r="WK74" s="124"/>
      <c r="WL74" s="124"/>
      <c r="WM74" s="124"/>
      <c r="WN74" s="124"/>
      <c r="WO74" s="124"/>
      <c r="WP74" s="124"/>
      <c r="WQ74" s="124"/>
      <c r="WR74" s="124"/>
      <c r="WS74" s="124"/>
      <c r="WT74" s="124"/>
      <c r="WU74" s="124"/>
      <c r="WV74" s="124"/>
      <c r="WW74" s="124"/>
      <c r="WX74" s="124"/>
      <c r="WY74" s="124"/>
      <c r="WZ74" s="124"/>
      <c r="XA74" s="124"/>
      <c r="XB74" s="124"/>
      <c r="XC74" s="124"/>
      <c r="XD74" s="124"/>
      <c r="XE74" s="124"/>
      <c r="XF74" s="124"/>
      <c r="XG74" s="124"/>
      <c r="XH74" s="124"/>
      <c r="XI74" s="124"/>
      <c r="XJ74" s="124"/>
      <c r="XK74" s="124"/>
      <c r="XL74" s="124"/>
      <c r="XM74" s="124"/>
      <c r="XN74" s="124"/>
      <c r="XO74" s="124"/>
      <c r="XP74" s="124"/>
      <c r="XQ74" s="124"/>
      <c r="XR74" s="124"/>
      <c r="XS74" s="124"/>
      <c r="XT74" s="124"/>
      <c r="XU74" s="124"/>
      <c r="XV74" s="124"/>
      <c r="XW74" s="124"/>
      <c r="XX74" s="124"/>
      <c r="XY74" s="124"/>
      <c r="XZ74" s="124"/>
      <c r="YA74" s="124"/>
      <c r="YB74" s="124"/>
      <c r="YC74" s="124"/>
      <c r="YD74" s="124"/>
      <c r="YE74" s="124"/>
      <c r="YF74" s="124"/>
      <c r="YG74" s="124"/>
      <c r="YH74" s="124"/>
      <c r="YI74" s="124"/>
      <c r="YJ74" s="124"/>
      <c r="YK74" s="124"/>
      <c r="YL74" s="124"/>
      <c r="YM74" s="124"/>
      <c r="YN74" s="124"/>
      <c r="YO74" s="124"/>
      <c r="YP74" s="124"/>
      <c r="YQ74" s="124"/>
      <c r="YR74" s="124"/>
      <c r="YS74" s="124"/>
      <c r="YT74" s="124"/>
      <c r="YU74" s="124"/>
      <c r="YV74" s="124"/>
      <c r="YW74" s="124"/>
      <c r="YX74" s="124"/>
      <c r="YY74" s="124"/>
      <c r="YZ74" s="124"/>
      <c r="ZA74" s="124"/>
      <c r="ZB74" s="124"/>
      <c r="ZC74" s="124"/>
      <c r="ZD74" s="124"/>
      <c r="ZE74" s="124"/>
      <c r="ZF74" s="124"/>
      <c r="ZG74" s="124"/>
      <c r="ZH74" s="124"/>
      <c r="ZI74" s="124"/>
      <c r="ZJ74" s="124"/>
      <c r="ZK74" s="124"/>
      <c r="ZL74" s="124"/>
      <c r="ZM74" s="124"/>
      <c r="ZN74" s="124"/>
      <c r="ZO74" s="124"/>
      <c r="ZP74" s="124"/>
      <c r="ZQ74" s="124"/>
      <c r="ZR74" s="124"/>
      <c r="ZS74" s="124"/>
      <c r="ZT74" s="124"/>
      <c r="ZU74" s="124"/>
      <c r="ZV74" s="124"/>
      <c r="ZW74" s="124"/>
      <c r="ZX74" s="124"/>
      <c r="ZY74" s="124"/>
      <c r="ZZ74" s="124"/>
      <c r="AAA74" s="124"/>
      <c r="AAB74" s="124"/>
      <c r="AAC74" s="124"/>
      <c r="AAD74" s="124"/>
      <c r="AAE74" s="124"/>
      <c r="AAF74" s="124"/>
      <c r="AAG74" s="124"/>
      <c r="AAH74" s="124"/>
      <c r="AAI74" s="124"/>
      <c r="AAJ74" s="124"/>
      <c r="AAK74" s="124"/>
      <c r="AAL74" s="124"/>
      <c r="AAM74" s="124"/>
      <c r="AAN74" s="124"/>
      <c r="AAO74" s="124"/>
      <c r="AAP74" s="124"/>
      <c r="AAQ74" s="124"/>
      <c r="AAR74" s="124"/>
      <c r="AAS74" s="124"/>
      <c r="AAT74" s="124"/>
      <c r="AAU74" s="124"/>
      <c r="AAV74" s="124"/>
      <c r="AAW74" s="124"/>
      <c r="AAX74" s="124"/>
      <c r="AAY74" s="124"/>
      <c r="AAZ74" s="124"/>
      <c r="ABA74" s="124"/>
      <c r="ABB74" s="124"/>
      <c r="ABC74" s="124"/>
      <c r="ABD74" s="124"/>
      <c r="ABE74" s="124"/>
      <c r="ABF74" s="124"/>
      <c r="ABG74" s="124"/>
      <c r="ABH74" s="124"/>
      <c r="ABI74" s="124"/>
      <c r="ABJ74" s="124"/>
      <c r="ABK74" s="124"/>
      <c r="ABL74" s="124"/>
      <c r="ABM74" s="124"/>
      <c r="ABN74" s="124"/>
      <c r="ABO74" s="124"/>
      <c r="ABP74" s="124"/>
      <c r="ABQ74" s="124"/>
      <c r="ABR74" s="124"/>
      <c r="ABS74" s="124"/>
      <c r="ABT74" s="124"/>
      <c r="ABU74" s="124"/>
      <c r="ABV74" s="124"/>
      <c r="ABW74" s="124"/>
      <c r="ABX74" s="124"/>
      <c r="ABY74" s="124"/>
      <c r="ABZ74" s="124"/>
      <c r="ACA74" s="124"/>
      <c r="ACB74" s="124"/>
      <c r="ACC74" s="124"/>
      <c r="ACD74" s="124"/>
      <c r="ACE74" s="124"/>
      <c r="ACF74" s="124"/>
      <c r="ACG74" s="124"/>
      <c r="ACH74" s="124"/>
      <c r="ACI74" s="124"/>
      <c r="ACJ74" s="124"/>
      <c r="ACK74" s="124"/>
      <c r="ACL74" s="124"/>
      <c r="ACM74" s="124"/>
      <c r="ACN74" s="124"/>
      <c r="ACO74" s="124"/>
      <c r="ACP74" s="124"/>
      <c r="ACQ74" s="124"/>
      <c r="ACR74" s="124"/>
      <c r="ACS74" s="124"/>
      <c r="ACT74" s="124"/>
      <c r="ACU74" s="124"/>
      <c r="ACV74" s="124"/>
      <c r="ACW74" s="124"/>
      <c r="ACX74" s="124"/>
      <c r="ACY74" s="124"/>
      <c r="ACZ74" s="124"/>
      <c r="ADA74" s="124"/>
      <c r="ADB74" s="124"/>
      <c r="ADC74" s="124"/>
      <c r="ADD74" s="124"/>
      <c r="ADE74" s="124"/>
      <c r="ADF74" s="124"/>
      <c r="ADG74" s="124"/>
      <c r="ADH74" s="124"/>
      <c r="ADI74" s="124"/>
      <c r="ADJ74" s="124"/>
      <c r="ADK74" s="124"/>
      <c r="ADL74" s="124"/>
      <c r="ADM74" s="124"/>
      <c r="ADN74" s="124"/>
      <c r="ADO74" s="124"/>
      <c r="ADP74" s="124"/>
      <c r="ADQ74" s="124"/>
      <c r="ADR74" s="124"/>
      <c r="ADS74" s="124"/>
      <c r="ADT74" s="124"/>
      <c r="ADU74" s="124"/>
      <c r="ADV74" s="124"/>
      <c r="ADW74" s="124"/>
      <c r="ADX74" s="124"/>
      <c r="ADY74" s="124"/>
      <c r="ADZ74" s="124"/>
      <c r="AEA74" s="124"/>
      <c r="AEB74" s="124"/>
      <c r="AEC74" s="124"/>
      <c r="AED74" s="124"/>
      <c r="AEE74" s="124"/>
      <c r="AEF74" s="124"/>
      <c r="AEG74" s="124"/>
      <c r="AEH74" s="124"/>
      <c r="AEI74" s="124"/>
      <c r="AEJ74" s="124"/>
      <c r="AEK74" s="124"/>
      <c r="AEL74" s="124"/>
      <c r="AEM74" s="124"/>
      <c r="AEN74" s="124"/>
      <c r="AEO74" s="124"/>
      <c r="AEP74" s="124"/>
      <c r="AEQ74" s="124"/>
      <c r="AER74" s="124"/>
      <c r="AES74" s="124"/>
      <c r="AET74" s="124"/>
      <c r="AEU74" s="124"/>
      <c r="AEV74" s="124"/>
      <c r="AEW74" s="124"/>
      <c r="AEX74" s="124"/>
      <c r="AEY74" s="124"/>
      <c r="AEZ74" s="124"/>
      <c r="AFA74" s="124"/>
      <c r="AFB74" s="124"/>
      <c r="AFC74" s="124"/>
      <c r="AFD74" s="124"/>
      <c r="AFE74" s="124"/>
      <c r="AFF74" s="124"/>
      <c r="AFG74" s="124"/>
      <c r="AFH74" s="124"/>
      <c r="AFI74" s="124"/>
      <c r="AFJ74" s="124"/>
      <c r="AFK74" s="124"/>
      <c r="AFL74" s="124"/>
      <c r="AFM74" s="124"/>
      <c r="AFN74" s="124"/>
      <c r="AFO74" s="124"/>
      <c r="AFP74" s="124"/>
      <c r="AFQ74" s="124"/>
      <c r="AFR74" s="124"/>
      <c r="AFS74" s="124"/>
      <c r="AFT74" s="124"/>
      <c r="AFU74" s="124"/>
      <c r="AFV74" s="124"/>
      <c r="AFW74" s="124"/>
      <c r="AFX74" s="124"/>
      <c r="AFY74" s="124"/>
      <c r="AFZ74" s="124"/>
      <c r="AGA74" s="124"/>
      <c r="AGB74" s="124"/>
      <c r="AGC74" s="124"/>
      <c r="AGD74" s="124"/>
      <c r="AGE74" s="124"/>
      <c r="AGF74" s="124"/>
      <c r="AGG74" s="124"/>
      <c r="AGH74" s="124"/>
      <c r="AGI74" s="124"/>
      <c r="AGJ74" s="124"/>
      <c r="AGK74" s="124"/>
      <c r="AGL74" s="124"/>
      <c r="AGM74" s="124"/>
      <c r="AGN74" s="124"/>
      <c r="AGO74" s="124"/>
      <c r="AGP74" s="124"/>
      <c r="AGQ74" s="124"/>
      <c r="AGR74" s="124"/>
      <c r="AGS74" s="124"/>
      <c r="AGT74" s="124"/>
      <c r="AGU74" s="124"/>
      <c r="AGV74" s="124"/>
      <c r="AGW74" s="124"/>
      <c r="AGX74" s="124"/>
      <c r="AGY74" s="124"/>
      <c r="AGZ74" s="124"/>
      <c r="AHA74" s="124"/>
      <c r="AHB74" s="124"/>
      <c r="AHC74" s="124"/>
      <c r="AHD74" s="124"/>
      <c r="AHE74" s="124"/>
      <c r="AHF74" s="124"/>
      <c r="AHG74" s="124"/>
      <c r="AHH74" s="124"/>
      <c r="AHI74" s="124"/>
      <c r="AHJ74" s="124"/>
      <c r="AHK74" s="124"/>
      <c r="AHL74" s="124"/>
      <c r="AHM74" s="124"/>
      <c r="AHN74" s="124"/>
      <c r="AHO74" s="124"/>
      <c r="AHP74" s="124"/>
      <c r="AHQ74" s="124"/>
      <c r="AHR74" s="124"/>
      <c r="AHS74" s="124"/>
      <c r="AHT74" s="124"/>
      <c r="AHU74" s="124"/>
      <c r="AHV74" s="124"/>
      <c r="AHW74" s="124"/>
      <c r="AHX74" s="124"/>
      <c r="AHY74" s="124"/>
      <c r="AHZ74" s="124"/>
      <c r="AIA74" s="124"/>
      <c r="AIB74" s="124"/>
      <c r="AIC74" s="124"/>
      <c r="AID74" s="124"/>
      <c r="AIE74" s="124"/>
      <c r="AIF74" s="124"/>
      <c r="AIG74" s="124"/>
      <c r="AIH74" s="124"/>
      <c r="AII74" s="124"/>
      <c r="AIJ74" s="124"/>
      <c r="AIK74" s="124"/>
      <c r="AIL74" s="124"/>
      <c r="AIM74" s="124"/>
      <c r="AIN74" s="124"/>
      <c r="AIO74" s="124"/>
      <c r="AIP74" s="124"/>
      <c r="AIQ74" s="124"/>
      <c r="AIR74" s="124"/>
      <c r="AIS74" s="124"/>
      <c r="AIT74" s="124"/>
      <c r="AIU74" s="124"/>
      <c r="AIV74" s="124"/>
      <c r="AIW74" s="124"/>
      <c r="AIX74" s="124"/>
      <c r="AIY74" s="124"/>
      <c r="AIZ74" s="124"/>
      <c r="AJA74" s="124"/>
      <c r="AJB74" s="124"/>
      <c r="AJC74" s="124"/>
      <c r="AJD74" s="124"/>
      <c r="AJE74" s="124"/>
      <c r="AJF74" s="124"/>
      <c r="AJG74" s="124"/>
      <c r="AJH74" s="124"/>
      <c r="AJI74" s="124"/>
      <c r="AJJ74" s="124"/>
      <c r="AJK74" s="124"/>
      <c r="AJL74" s="124"/>
      <c r="AJM74" s="124"/>
      <c r="AJN74" s="124"/>
      <c r="AJO74" s="124"/>
      <c r="AJP74" s="124"/>
      <c r="AJQ74" s="124"/>
      <c r="AJR74" s="124"/>
      <c r="AJS74" s="124"/>
      <c r="AJT74" s="124"/>
      <c r="AJU74" s="124"/>
      <c r="AJV74" s="124"/>
      <c r="AJW74" s="124"/>
      <c r="AJX74" s="124"/>
      <c r="AJY74" s="124"/>
      <c r="AJZ74" s="124"/>
      <c r="AKA74" s="124"/>
      <c r="AKB74" s="124"/>
      <c r="AKC74" s="124"/>
      <c r="AKD74" s="124"/>
      <c r="AKE74" s="124"/>
      <c r="AKF74" s="124"/>
      <c r="AKG74" s="124"/>
      <c r="AKH74" s="124"/>
      <c r="AKI74" s="124"/>
      <c r="AKJ74" s="124"/>
      <c r="AKK74" s="124"/>
      <c r="AKL74" s="124"/>
      <c r="AKM74" s="124"/>
      <c r="AKN74" s="124"/>
      <c r="AKO74" s="124"/>
      <c r="AKP74" s="124"/>
      <c r="AKQ74" s="124"/>
      <c r="AKR74" s="124"/>
      <c r="AKS74" s="124"/>
      <c r="AKT74" s="124"/>
      <c r="AKU74" s="124"/>
      <c r="AKV74" s="124"/>
      <c r="AKW74" s="124"/>
      <c r="AKX74" s="124"/>
      <c r="AKY74" s="124"/>
      <c r="AKZ74" s="124"/>
      <c r="ALA74" s="124"/>
      <c r="ALB74" s="124"/>
      <c r="ALC74" s="124"/>
      <c r="ALD74" s="124"/>
      <c r="ALE74" s="124"/>
      <c r="ALF74" s="124"/>
      <c r="ALG74" s="124"/>
      <c r="ALH74" s="124"/>
      <c r="ALI74" s="124"/>
      <c r="ALJ74" s="124"/>
      <c r="ALK74" s="124"/>
      <c r="ALL74" s="124"/>
      <c r="ALM74" s="124"/>
      <c r="ALN74" s="124"/>
      <c r="ALO74" s="124"/>
      <c r="ALP74" s="124"/>
      <c r="ALQ74" s="124"/>
      <c r="ALR74" s="124"/>
      <c r="ALS74" s="124"/>
      <c r="ALT74" s="124"/>
      <c r="ALU74" s="124"/>
      <c r="ALV74" s="124"/>
      <c r="ALW74" s="124"/>
      <c r="ALX74" s="124"/>
      <c r="ALY74" s="124"/>
      <c r="ALZ74" s="124"/>
      <c r="AMA74" s="124"/>
      <c r="AMB74" s="124"/>
      <c r="AMC74" s="124"/>
      <c r="AMD74" s="124"/>
      <c r="AME74" s="124"/>
      <c r="AMF74" s="124"/>
      <c r="AMG74" s="124"/>
      <c r="AMH74" s="124"/>
      <c r="AMI74" s="124"/>
      <c r="AMJ74" s="124"/>
      <c r="AMK74" s="124"/>
      <c r="AML74" s="124"/>
      <c r="AMM74" s="124"/>
      <c r="AMN74" s="124"/>
      <c r="AMO74" s="124"/>
      <c r="AMP74" s="124"/>
      <c r="AMQ74" s="124"/>
      <c r="AMR74" s="124"/>
      <c r="AMS74" s="124"/>
      <c r="AMT74" s="124"/>
      <c r="AMU74" s="124"/>
      <c r="AMV74" s="124"/>
      <c r="AMW74" s="124"/>
      <c r="AMX74" s="124"/>
      <c r="AMY74" s="124"/>
      <c r="AMZ74" s="124"/>
      <c r="ANA74" s="124"/>
      <c r="ANB74" s="124"/>
      <c r="ANC74" s="124"/>
      <c r="AND74" s="124"/>
      <c r="ANE74" s="124"/>
      <c r="ANF74" s="124"/>
      <c r="ANG74" s="124"/>
      <c r="ANH74" s="124"/>
      <c r="ANI74" s="124"/>
      <c r="ANJ74" s="124"/>
      <c r="ANK74" s="124"/>
      <c r="ANL74" s="124"/>
      <c r="ANM74" s="124"/>
      <c r="ANN74" s="124"/>
      <c r="ANO74" s="124"/>
      <c r="ANP74" s="124"/>
      <c r="ANQ74" s="124"/>
      <c r="ANR74" s="124"/>
      <c r="ANS74" s="124"/>
      <c r="ANT74" s="124"/>
      <c r="ANU74" s="124"/>
      <c r="ANV74" s="124"/>
      <c r="ANW74" s="124"/>
      <c r="ANX74" s="124"/>
      <c r="ANY74" s="124"/>
      <c r="ANZ74" s="124"/>
      <c r="AOA74" s="124"/>
      <c r="AOB74" s="124"/>
      <c r="AOC74" s="124"/>
      <c r="AOD74" s="124"/>
      <c r="AOE74" s="124"/>
      <c r="AOF74" s="124"/>
      <c r="AOG74" s="124"/>
      <c r="AOH74" s="124"/>
      <c r="AOI74" s="124"/>
      <c r="AOJ74" s="124"/>
      <c r="AOK74" s="124"/>
      <c r="AOL74" s="124"/>
      <c r="AOM74" s="124"/>
      <c r="AON74" s="124"/>
      <c r="AOO74" s="124"/>
      <c r="AOP74" s="124"/>
      <c r="AOQ74" s="124"/>
      <c r="AOR74" s="124"/>
      <c r="AOS74" s="124"/>
      <c r="AOT74" s="124"/>
      <c r="AOU74" s="124"/>
      <c r="AOV74" s="124"/>
      <c r="AOW74" s="124"/>
      <c r="AOX74" s="124"/>
      <c r="AOY74" s="124"/>
      <c r="AOZ74" s="124"/>
      <c r="APA74" s="124"/>
      <c r="APB74" s="124"/>
      <c r="APC74" s="124"/>
      <c r="APD74" s="124"/>
      <c r="APE74" s="124"/>
      <c r="APF74" s="124"/>
      <c r="APG74" s="124"/>
      <c r="APH74" s="124"/>
      <c r="API74" s="124"/>
      <c r="APJ74" s="124"/>
      <c r="APK74" s="124"/>
      <c r="APL74" s="124"/>
      <c r="APM74" s="124"/>
      <c r="APN74" s="124"/>
      <c r="APO74" s="124"/>
      <c r="APP74" s="124"/>
      <c r="APQ74" s="124"/>
      <c r="APR74" s="124"/>
      <c r="APS74" s="124"/>
      <c r="APT74" s="124"/>
      <c r="APU74" s="124"/>
      <c r="APV74" s="124"/>
      <c r="APW74" s="124"/>
      <c r="APX74" s="124"/>
      <c r="APY74" s="124"/>
      <c r="APZ74" s="124"/>
      <c r="AQA74" s="124"/>
      <c r="AQB74" s="124"/>
      <c r="AQC74" s="124"/>
      <c r="AQD74" s="124"/>
      <c r="AQE74" s="124"/>
      <c r="AQF74" s="124"/>
      <c r="AQG74" s="124"/>
      <c r="AQH74" s="124"/>
      <c r="AQI74" s="124"/>
      <c r="AQJ74" s="124"/>
      <c r="AQK74" s="124"/>
      <c r="AQL74" s="124"/>
      <c r="AQM74" s="124"/>
      <c r="AQN74" s="124"/>
      <c r="AQO74" s="124"/>
      <c r="AQP74" s="124"/>
      <c r="AQQ74" s="124"/>
      <c r="AQR74" s="124"/>
      <c r="AQS74" s="124"/>
      <c r="AQT74" s="124"/>
      <c r="AQU74" s="124"/>
      <c r="AQV74" s="124"/>
      <c r="AQW74" s="124"/>
      <c r="AQX74" s="124"/>
      <c r="AQY74" s="124"/>
      <c r="AQZ74" s="124"/>
      <c r="ARA74" s="124"/>
      <c r="ARB74" s="124"/>
      <c r="ARC74" s="124"/>
      <c r="ARD74" s="124"/>
      <c r="ARE74" s="124"/>
      <c r="ARF74" s="124"/>
      <c r="ARG74" s="124"/>
      <c r="ARH74" s="124"/>
      <c r="ARI74" s="124"/>
      <c r="ARJ74" s="124"/>
      <c r="ARK74" s="124"/>
      <c r="ARL74" s="124"/>
      <c r="ARM74" s="124"/>
      <c r="ARN74" s="124"/>
      <c r="ARO74" s="124"/>
      <c r="ARP74" s="124"/>
      <c r="ARQ74" s="124"/>
      <c r="ARR74" s="124"/>
      <c r="ARS74" s="124"/>
      <c r="ART74" s="124"/>
      <c r="ARU74" s="124"/>
      <c r="ARV74" s="124"/>
      <c r="ARW74" s="124"/>
      <c r="ARX74" s="124"/>
      <c r="ARY74" s="124"/>
      <c r="ARZ74" s="124"/>
      <c r="ASA74" s="124"/>
      <c r="ASB74" s="124"/>
      <c r="ASC74" s="124"/>
      <c r="ASD74" s="124"/>
      <c r="ASE74" s="124"/>
      <c r="ASF74" s="124"/>
      <c r="ASG74" s="124"/>
      <c r="ASH74" s="124"/>
      <c r="ASI74" s="124"/>
      <c r="ASJ74" s="124"/>
      <c r="ASK74" s="124"/>
      <c r="ASL74" s="124"/>
      <c r="ASM74" s="124"/>
      <c r="ASN74" s="124"/>
      <c r="ASO74" s="124"/>
      <c r="ASP74" s="124"/>
      <c r="ASQ74" s="124"/>
      <c r="ASR74" s="124"/>
      <c r="ASS74" s="124"/>
      <c r="AST74" s="124"/>
      <c r="ASU74" s="124"/>
      <c r="ASV74" s="124"/>
      <c r="ASW74" s="124"/>
      <c r="ASX74" s="124"/>
      <c r="ASY74" s="124"/>
      <c r="ASZ74" s="124"/>
      <c r="ATA74" s="124"/>
      <c r="ATB74" s="124"/>
      <c r="ATC74" s="124"/>
      <c r="ATD74" s="124"/>
      <c r="ATE74" s="124"/>
      <c r="ATF74" s="124"/>
      <c r="ATG74" s="124"/>
      <c r="ATH74" s="124"/>
      <c r="ATI74" s="124"/>
      <c r="ATJ74" s="124"/>
      <c r="ATK74" s="124"/>
      <c r="ATL74" s="124"/>
      <c r="ATM74" s="124"/>
      <c r="ATN74" s="124"/>
      <c r="ATO74" s="124"/>
      <c r="ATP74" s="124"/>
      <c r="ATQ74" s="124"/>
      <c r="ATR74" s="124"/>
      <c r="ATS74" s="124"/>
      <c r="ATT74" s="124"/>
      <c r="ATU74" s="124"/>
      <c r="ATV74" s="124"/>
      <c r="ATW74" s="124"/>
      <c r="ATX74" s="124"/>
      <c r="ATY74" s="124"/>
      <c r="ATZ74" s="124"/>
      <c r="AUA74" s="124"/>
      <c r="AUB74" s="124"/>
      <c r="AUC74" s="124"/>
      <c r="AUD74" s="124"/>
      <c r="AUE74" s="124"/>
      <c r="AUF74" s="124"/>
      <c r="AUG74" s="124"/>
      <c r="AUH74" s="124"/>
      <c r="AUI74" s="124"/>
      <c r="AUJ74" s="124"/>
      <c r="AUK74" s="124"/>
      <c r="AUL74" s="124"/>
      <c r="AUM74" s="124"/>
      <c r="AUN74" s="124"/>
      <c r="AUO74" s="124"/>
      <c r="AUP74" s="124"/>
      <c r="AUQ74" s="124"/>
      <c r="AUR74" s="124"/>
      <c r="AUS74" s="124"/>
      <c r="AUT74" s="124"/>
      <c r="AUU74" s="124"/>
      <c r="AUV74" s="124"/>
      <c r="AUW74" s="124"/>
      <c r="AUX74" s="124"/>
      <c r="AUY74" s="124"/>
      <c r="AUZ74" s="124"/>
      <c r="AVA74" s="124"/>
      <c r="AVB74" s="124"/>
      <c r="AVC74" s="124"/>
      <c r="AVD74" s="124"/>
      <c r="AVE74" s="124"/>
      <c r="AVF74" s="124"/>
      <c r="AVG74" s="124"/>
      <c r="AVH74" s="124"/>
      <c r="AVI74" s="124"/>
      <c r="AVJ74" s="124"/>
      <c r="AVK74" s="124"/>
      <c r="AVL74" s="124"/>
      <c r="AVM74" s="124"/>
      <c r="AVN74" s="124"/>
      <c r="AVO74" s="124"/>
      <c r="AVP74" s="124"/>
      <c r="AVQ74" s="124"/>
      <c r="AVR74" s="124"/>
      <c r="AVS74" s="124"/>
      <c r="AVT74" s="124"/>
      <c r="AVU74" s="124"/>
      <c r="AVV74" s="124"/>
      <c r="AVW74" s="124"/>
      <c r="AVX74" s="124"/>
      <c r="AVY74" s="124"/>
      <c r="AVZ74" s="124"/>
      <c r="AWA74" s="124"/>
      <c r="AWB74" s="124"/>
      <c r="AWC74" s="124"/>
      <c r="AWD74" s="124"/>
      <c r="AWE74" s="124"/>
      <c r="AWF74" s="124"/>
      <c r="AWG74" s="124"/>
      <c r="AWH74" s="124"/>
      <c r="AWI74" s="124"/>
      <c r="AWJ74" s="124"/>
      <c r="AWK74" s="124"/>
      <c r="AWL74" s="124"/>
      <c r="AWM74" s="124"/>
      <c r="AWN74" s="124"/>
      <c r="AWO74" s="124"/>
      <c r="AWP74" s="124"/>
      <c r="AWQ74" s="124"/>
      <c r="AWR74" s="124"/>
      <c r="AWS74" s="124"/>
      <c r="AWT74" s="124"/>
      <c r="AWU74" s="124"/>
      <c r="AWV74" s="124"/>
      <c r="AWW74" s="124"/>
      <c r="AWX74" s="124"/>
      <c r="AWY74" s="124"/>
      <c r="AWZ74" s="124"/>
      <c r="AXA74" s="124"/>
      <c r="AXB74" s="124"/>
      <c r="AXC74" s="124"/>
      <c r="AXD74" s="124"/>
      <c r="AXE74" s="124"/>
      <c r="AXF74" s="124"/>
      <c r="AXG74" s="124"/>
      <c r="AXH74" s="124"/>
      <c r="AXI74" s="124"/>
      <c r="AXJ74" s="124"/>
      <c r="AXK74" s="124"/>
      <c r="AXL74" s="124"/>
      <c r="AXM74" s="124"/>
      <c r="AXN74" s="124"/>
      <c r="AXO74" s="124"/>
      <c r="AXP74" s="124"/>
      <c r="AXQ74" s="124"/>
      <c r="AXR74" s="124"/>
      <c r="AXS74" s="124"/>
      <c r="AXT74" s="124"/>
      <c r="AXU74" s="124"/>
      <c r="AXV74" s="124"/>
      <c r="AXW74" s="124"/>
      <c r="AXX74" s="124"/>
      <c r="AXY74" s="124"/>
      <c r="AXZ74" s="124"/>
      <c r="AYA74" s="124"/>
      <c r="AYB74" s="124"/>
      <c r="AYC74" s="124"/>
      <c r="AYD74" s="124"/>
      <c r="AYE74" s="124"/>
      <c r="AYF74" s="124"/>
      <c r="AYG74" s="124"/>
      <c r="AYH74" s="124"/>
      <c r="AYI74" s="124"/>
      <c r="AYJ74" s="124"/>
      <c r="AYK74" s="124"/>
      <c r="AYL74" s="124"/>
      <c r="AYM74" s="124"/>
      <c r="AYN74" s="124"/>
      <c r="AYO74" s="124"/>
      <c r="AYP74" s="124"/>
      <c r="AYQ74" s="124"/>
      <c r="AYR74" s="124"/>
      <c r="AYS74" s="124"/>
      <c r="AYT74" s="124"/>
      <c r="AYU74" s="124"/>
      <c r="AYV74" s="124"/>
      <c r="AYW74" s="124"/>
      <c r="AYX74" s="124"/>
      <c r="AYY74" s="124"/>
      <c r="AYZ74" s="124"/>
      <c r="AZA74" s="124"/>
      <c r="AZB74" s="124"/>
      <c r="AZC74" s="124"/>
      <c r="AZD74" s="124"/>
      <c r="AZE74" s="124"/>
      <c r="AZF74" s="124"/>
      <c r="AZG74" s="124"/>
      <c r="AZH74" s="124"/>
      <c r="AZI74" s="124"/>
      <c r="AZJ74" s="124"/>
      <c r="AZK74" s="124"/>
      <c r="AZL74" s="124"/>
      <c r="AZM74" s="124"/>
      <c r="AZN74" s="124"/>
      <c r="AZO74" s="124"/>
      <c r="AZP74" s="124"/>
      <c r="AZQ74" s="124"/>
      <c r="AZR74" s="124"/>
      <c r="AZS74" s="124"/>
      <c r="AZT74" s="124"/>
      <c r="AZU74" s="124"/>
      <c r="AZV74" s="124"/>
      <c r="AZW74" s="124"/>
      <c r="AZX74" s="124"/>
      <c r="AZY74" s="124"/>
      <c r="AZZ74" s="124"/>
      <c r="BAA74" s="124"/>
      <c r="BAB74" s="124"/>
      <c r="BAC74" s="124"/>
      <c r="BAD74" s="124"/>
      <c r="BAE74" s="124"/>
      <c r="BAF74" s="124"/>
      <c r="BAG74" s="124"/>
      <c r="BAH74" s="124"/>
      <c r="BAI74" s="124"/>
      <c r="BAJ74" s="124"/>
      <c r="BAK74" s="124"/>
      <c r="BAL74" s="124"/>
      <c r="BAM74" s="124"/>
      <c r="BAN74" s="124"/>
      <c r="BAO74" s="124"/>
      <c r="BAP74" s="124"/>
      <c r="BAQ74" s="124"/>
      <c r="BAR74" s="124"/>
      <c r="BAS74" s="124"/>
      <c r="BAT74" s="124"/>
      <c r="BAU74" s="124"/>
      <c r="BAV74" s="124"/>
      <c r="BAW74" s="124"/>
      <c r="BAX74" s="124"/>
      <c r="BAY74" s="124"/>
      <c r="BAZ74" s="124"/>
      <c r="BBA74" s="124"/>
      <c r="BBB74" s="124"/>
      <c r="BBC74" s="124"/>
      <c r="BBD74" s="124"/>
      <c r="BBE74" s="124"/>
      <c r="BBF74" s="124"/>
      <c r="BBG74" s="124"/>
      <c r="BBH74" s="124"/>
      <c r="BBI74" s="124"/>
      <c r="BBJ74" s="124"/>
      <c r="BBK74" s="124"/>
      <c r="BBL74" s="124"/>
      <c r="BBM74" s="124"/>
      <c r="BBN74" s="124"/>
      <c r="BBO74" s="124"/>
      <c r="BBP74" s="124"/>
      <c r="BBQ74" s="124"/>
      <c r="BBR74" s="124"/>
      <c r="BBS74" s="124"/>
      <c r="BBT74" s="124"/>
      <c r="BBU74" s="124"/>
      <c r="BBV74" s="124"/>
      <c r="BBW74" s="124"/>
      <c r="BBX74" s="124"/>
      <c r="BBY74" s="124"/>
      <c r="BBZ74" s="124"/>
      <c r="BCA74" s="124"/>
      <c r="BCB74" s="124"/>
      <c r="BCC74" s="124"/>
      <c r="BCD74" s="124"/>
      <c r="BCE74" s="124"/>
      <c r="BCF74" s="124"/>
      <c r="BCG74" s="124"/>
      <c r="BCH74" s="124"/>
      <c r="BCI74" s="124"/>
      <c r="BCJ74" s="124"/>
      <c r="BCK74" s="124"/>
      <c r="BCL74" s="124"/>
      <c r="BCM74" s="124"/>
      <c r="BCN74" s="124"/>
      <c r="BCO74" s="124"/>
      <c r="BCP74" s="124"/>
      <c r="BCQ74" s="124"/>
      <c r="BCR74" s="124"/>
      <c r="BCS74" s="124"/>
      <c r="BCT74" s="124"/>
      <c r="BCU74" s="124"/>
      <c r="BCV74" s="124"/>
      <c r="BCW74" s="124"/>
      <c r="BCX74" s="124"/>
      <c r="BCY74" s="124"/>
      <c r="BCZ74" s="124"/>
      <c r="BDA74" s="124"/>
      <c r="BDB74" s="124"/>
      <c r="BDC74" s="124"/>
      <c r="BDD74" s="124"/>
      <c r="BDE74" s="124"/>
      <c r="BDF74" s="124"/>
      <c r="BDG74" s="124"/>
      <c r="BDH74" s="124"/>
      <c r="BDI74" s="124"/>
      <c r="BDJ74" s="124"/>
      <c r="BDK74" s="124"/>
      <c r="BDL74" s="124"/>
      <c r="BDM74" s="124"/>
      <c r="BDN74" s="124"/>
      <c r="BDO74" s="124"/>
      <c r="BDP74" s="124"/>
      <c r="BDQ74" s="124"/>
      <c r="BDR74" s="124"/>
      <c r="BDS74" s="124"/>
      <c r="BDT74" s="124"/>
      <c r="BDU74" s="124"/>
      <c r="BDV74" s="124"/>
      <c r="BDW74" s="124"/>
      <c r="BDX74" s="124"/>
      <c r="BDY74" s="124"/>
      <c r="BDZ74" s="124"/>
      <c r="BEA74" s="124"/>
      <c r="BEB74" s="124"/>
      <c r="BEC74" s="124"/>
      <c r="BED74" s="124"/>
      <c r="BEE74" s="124"/>
      <c r="BEF74" s="124"/>
      <c r="BEG74" s="124"/>
      <c r="BEH74" s="124"/>
      <c r="BEI74" s="124"/>
      <c r="BEJ74" s="124"/>
      <c r="BEK74" s="124"/>
      <c r="BEL74" s="124"/>
      <c r="BEM74" s="124"/>
      <c r="BEN74" s="124"/>
      <c r="BEO74" s="124"/>
      <c r="BEP74" s="124"/>
      <c r="BEQ74" s="124"/>
      <c r="BER74" s="124"/>
      <c r="BES74" s="124"/>
      <c r="BET74" s="124"/>
      <c r="BEU74" s="124"/>
      <c r="BEV74" s="124"/>
      <c r="BEW74" s="124"/>
      <c r="BEX74" s="124"/>
      <c r="BEY74" s="124"/>
      <c r="BEZ74" s="124"/>
      <c r="BFA74" s="124"/>
      <c r="BFB74" s="124"/>
      <c r="BFC74" s="124"/>
      <c r="BFD74" s="124"/>
      <c r="BFE74" s="124"/>
      <c r="BFF74" s="124"/>
      <c r="BFG74" s="124"/>
      <c r="BFH74" s="124"/>
      <c r="BFI74" s="124"/>
      <c r="BFJ74" s="124"/>
      <c r="BFK74" s="124"/>
      <c r="BFL74" s="124"/>
      <c r="BFM74" s="124"/>
      <c r="BFN74" s="124"/>
      <c r="BFO74" s="124"/>
      <c r="BFP74" s="124"/>
      <c r="BFQ74" s="124"/>
      <c r="BFR74" s="124"/>
      <c r="BFS74" s="124"/>
      <c r="BFT74" s="124"/>
      <c r="BFU74" s="124"/>
      <c r="BFV74" s="124"/>
      <c r="BFW74" s="124"/>
      <c r="BFX74" s="124"/>
      <c r="BFY74" s="124"/>
      <c r="BFZ74" s="124"/>
      <c r="BGA74" s="124"/>
      <c r="BGB74" s="124"/>
      <c r="BGC74" s="124"/>
      <c r="BGD74" s="124"/>
      <c r="BGE74" s="124"/>
      <c r="BGF74" s="124"/>
      <c r="BGG74" s="124"/>
      <c r="BGH74" s="124"/>
      <c r="BGI74" s="124"/>
      <c r="BGJ74" s="124"/>
      <c r="BGK74" s="124"/>
      <c r="BGL74" s="124"/>
      <c r="BGM74" s="124"/>
      <c r="BGN74" s="124"/>
      <c r="BGO74" s="124"/>
      <c r="BGP74" s="124"/>
      <c r="BGQ74" s="124"/>
      <c r="BGR74" s="124"/>
      <c r="BGS74" s="124"/>
      <c r="BGT74" s="124"/>
      <c r="BGU74" s="124"/>
      <c r="BGV74" s="124"/>
      <c r="BGW74" s="124"/>
      <c r="BGX74" s="124"/>
      <c r="BGY74" s="124"/>
      <c r="BGZ74" s="124"/>
      <c r="BHA74" s="124"/>
      <c r="BHB74" s="124"/>
      <c r="BHC74" s="124"/>
      <c r="BHD74" s="124"/>
      <c r="BHE74" s="124"/>
      <c r="BHF74" s="124"/>
      <c r="BHG74" s="124"/>
      <c r="BHH74" s="124"/>
      <c r="BHI74" s="124"/>
      <c r="BHJ74" s="124"/>
      <c r="BHK74" s="124"/>
      <c r="BHL74" s="124"/>
      <c r="BHM74" s="124"/>
      <c r="BHN74" s="124"/>
      <c r="BHO74" s="124"/>
      <c r="BHP74" s="124"/>
      <c r="BHQ74" s="124"/>
      <c r="BHR74" s="124"/>
      <c r="BHS74" s="124"/>
      <c r="BHT74" s="124"/>
      <c r="BHU74" s="124"/>
      <c r="BHV74" s="124"/>
      <c r="BHW74" s="124"/>
      <c r="BHX74" s="124"/>
      <c r="BHY74" s="124"/>
      <c r="BHZ74" s="124"/>
      <c r="BIA74" s="124"/>
      <c r="BIB74" s="124"/>
      <c r="BIC74" s="124"/>
      <c r="BID74" s="124"/>
      <c r="BIE74" s="124"/>
      <c r="BIF74" s="124"/>
      <c r="BIG74" s="124"/>
      <c r="BIH74" s="124"/>
      <c r="BII74" s="124"/>
      <c r="BIJ74" s="124"/>
      <c r="BIK74" s="124"/>
      <c r="BIL74" s="124"/>
      <c r="BIM74" s="124"/>
      <c r="BIN74" s="124"/>
      <c r="BIO74" s="124"/>
      <c r="BIP74" s="124"/>
      <c r="BIQ74" s="124"/>
      <c r="BIR74" s="124"/>
      <c r="BIS74" s="124"/>
      <c r="BIT74" s="124"/>
      <c r="BIU74" s="124"/>
      <c r="BIV74" s="124"/>
      <c r="BIW74" s="124"/>
      <c r="BIX74" s="124"/>
      <c r="BIY74" s="124"/>
      <c r="BIZ74" s="124"/>
      <c r="BJA74" s="124"/>
      <c r="BJB74" s="124"/>
      <c r="BJC74" s="124"/>
      <c r="BJD74" s="124"/>
      <c r="BJE74" s="124"/>
      <c r="BJF74" s="124"/>
      <c r="BJG74" s="124"/>
      <c r="BJH74" s="124"/>
      <c r="BJI74" s="124"/>
      <c r="BJJ74" s="124"/>
      <c r="BJK74" s="124"/>
      <c r="BJL74" s="124"/>
      <c r="BJM74" s="124"/>
      <c r="BJN74" s="124"/>
      <c r="BJO74" s="124"/>
      <c r="BJP74" s="124"/>
      <c r="BJQ74" s="124"/>
      <c r="BJR74" s="124"/>
      <c r="BJS74" s="124"/>
      <c r="BJT74" s="124"/>
      <c r="BJU74" s="124"/>
      <c r="BJV74" s="124"/>
      <c r="BJW74" s="124"/>
      <c r="BJX74" s="124"/>
      <c r="BJY74" s="124"/>
      <c r="BJZ74" s="124"/>
      <c r="BKA74" s="124"/>
      <c r="BKB74" s="124"/>
      <c r="BKC74" s="124"/>
      <c r="BKD74" s="124"/>
      <c r="BKE74" s="124"/>
      <c r="BKF74" s="124"/>
      <c r="BKG74" s="124"/>
      <c r="BKH74" s="124"/>
      <c r="BKI74" s="124"/>
      <c r="BKJ74" s="124"/>
      <c r="BKK74" s="124"/>
      <c r="BKL74" s="124"/>
      <c r="BKM74" s="124"/>
      <c r="BKN74" s="124"/>
      <c r="BKO74" s="124"/>
      <c r="BKP74" s="124"/>
      <c r="BKQ74" s="124"/>
      <c r="BKR74" s="124"/>
      <c r="BKS74" s="124"/>
      <c r="BKT74" s="124"/>
      <c r="BKU74" s="124"/>
      <c r="BKV74" s="124"/>
      <c r="BKW74" s="124"/>
      <c r="BKX74" s="124"/>
      <c r="BKY74" s="124"/>
      <c r="BKZ74" s="124"/>
      <c r="BLA74" s="124"/>
      <c r="BLB74" s="124"/>
      <c r="BLC74" s="124"/>
      <c r="BLD74" s="124"/>
      <c r="BLE74" s="124"/>
      <c r="BLF74" s="124"/>
      <c r="BLG74" s="124"/>
      <c r="BLH74" s="124"/>
      <c r="BLI74" s="124"/>
      <c r="BLJ74" s="124"/>
      <c r="BLK74" s="124"/>
      <c r="BLL74" s="124"/>
      <c r="BLM74" s="124"/>
      <c r="BLN74" s="124"/>
      <c r="BLO74" s="124"/>
      <c r="BLP74" s="124"/>
      <c r="BLQ74" s="124"/>
      <c r="BLR74" s="124"/>
      <c r="BLS74" s="124"/>
      <c r="BLT74" s="124"/>
      <c r="BLU74" s="124"/>
      <c r="BLV74" s="124"/>
      <c r="BLW74" s="124"/>
      <c r="BLX74" s="124"/>
      <c r="BLY74" s="124"/>
      <c r="BLZ74" s="124"/>
      <c r="BMA74" s="124"/>
      <c r="BMB74" s="124"/>
      <c r="BMC74" s="124"/>
      <c r="BMD74" s="124"/>
      <c r="BME74" s="124"/>
      <c r="BMF74" s="124"/>
      <c r="BMG74" s="124"/>
      <c r="BMH74" s="124"/>
      <c r="BMI74" s="124"/>
      <c r="BMJ74" s="124"/>
      <c r="BMK74" s="124"/>
      <c r="BML74" s="124"/>
      <c r="BMM74" s="124"/>
      <c r="BMN74" s="124"/>
      <c r="BMO74" s="124"/>
      <c r="BMP74" s="124"/>
      <c r="BMQ74" s="124"/>
      <c r="BMR74" s="124"/>
      <c r="BMS74" s="124"/>
      <c r="BMT74" s="124"/>
      <c r="BMU74" s="124"/>
      <c r="BMV74" s="124"/>
      <c r="BMW74" s="124"/>
      <c r="BMX74" s="124"/>
      <c r="BMY74" s="124"/>
      <c r="BMZ74" s="124"/>
      <c r="BNA74" s="124"/>
      <c r="BNB74" s="124"/>
      <c r="BNC74" s="124"/>
      <c r="BND74" s="124"/>
      <c r="BNE74" s="124"/>
      <c r="BNF74" s="124"/>
      <c r="BNG74" s="124"/>
      <c r="BNH74" s="124"/>
      <c r="BNI74" s="124"/>
      <c r="BNJ74" s="124"/>
      <c r="BNK74" s="124"/>
      <c r="BNL74" s="124"/>
      <c r="BNM74" s="124"/>
      <c r="BNN74" s="124"/>
      <c r="BNO74" s="124"/>
      <c r="BNP74" s="124"/>
      <c r="BNQ74" s="124"/>
      <c r="BNR74" s="124"/>
      <c r="BNS74" s="124"/>
      <c r="BNT74" s="124"/>
      <c r="BNU74" s="124"/>
      <c r="BNV74" s="124"/>
      <c r="BNW74" s="124"/>
      <c r="BNX74" s="124"/>
      <c r="BNY74" s="124"/>
      <c r="BNZ74" s="124"/>
      <c r="BOA74" s="124"/>
      <c r="BOB74" s="124"/>
      <c r="BOC74" s="124"/>
      <c r="BOD74" s="124"/>
      <c r="BOE74" s="124"/>
      <c r="BOF74" s="124"/>
      <c r="BOG74" s="124"/>
      <c r="BOH74" s="124"/>
      <c r="BOI74" s="124"/>
      <c r="BOJ74" s="124"/>
      <c r="BOK74" s="124"/>
      <c r="BOL74" s="124"/>
      <c r="BOM74" s="124"/>
      <c r="BON74" s="124"/>
      <c r="BOO74" s="124"/>
      <c r="BOP74" s="124"/>
      <c r="BOQ74" s="124"/>
      <c r="BOR74" s="124"/>
      <c r="BOS74" s="124"/>
      <c r="BOT74" s="124"/>
      <c r="BOU74" s="124"/>
      <c r="BOV74" s="124"/>
      <c r="BOW74" s="124"/>
      <c r="BOX74" s="124"/>
      <c r="BOY74" s="124"/>
      <c r="BOZ74" s="124"/>
      <c r="BPA74" s="124"/>
      <c r="BPB74" s="124"/>
      <c r="BPC74" s="124"/>
      <c r="BPD74" s="124"/>
      <c r="BPE74" s="124"/>
      <c r="BPF74" s="124"/>
      <c r="BPG74" s="124"/>
      <c r="BPH74" s="124"/>
      <c r="BPI74" s="124"/>
      <c r="BPJ74" s="124"/>
      <c r="BPK74" s="124"/>
      <c r="BPL74" s="124"/>
      <c r="BPM74" s="124"/>
      <c r="BPN74" s="124"/>
      <c r="BPO74" s="124"/>
      <c r="BPP74" s="124"/>
      <c r="BPQ74" s="124"/>
      <c r="BPR74" s="124"/>
      <c r="BPS74" s="124"/>
      <c r="BPT74" s="124"/>
      <c r="BPU74" s="124"/>
      <c r="BPV74" s="124"/>
      <c r="BPW74" s="124"/>
      <c r="BPX74" s="124"/>
      <c r="BPY74" s="124"/>
      <c r="BPZ74" s="124"/>
      <c r="BQA74" s="124"/>
      <c r="BQB74" s="124"/>
      <c r="BQC74" s="124"/>
      <c r="BQD74" s="124"/>
      <c r="BQE74" s="124"/>
      <c r="BQF74" s="124"/>
      <c r="BQG74" s="124"/>
      <c r="BQH74" s="124"/>
      <c r="BQI74" s="124"/>
      <c r="BQJ74" s="124"/>
      <c r="BQK74" s="124"/>
      <c r="BQL74" s="124"/>
      <c r="BQM74" s="124"/>
      <c r="BQN74" s="124"/>
      <c r="BQO74" s="124"/>
      <c r="BQP74" s="124"/>
      <c r="BQQ74" s="124"/>
      <c r="BQR74" s="124"/>
      <c r="BQS74" s="124"/>
      <c r="BQT74" s="124"/>
      <c r="BQU74" s="124"/>
      <c r="BQV74" s="124"/>
      <c r="BQW74" s="124"/>
      <c r="BQX74" s="124"/>
      <c r="BQY74" s="124"/>
      <c r="BQZ74" s="124"/>
      <c r="BRA74" s="124"/>
      <c r="BRB74" s="124"/>
      <c r="BRC74" s="124"/>
      <c r="BRD74" s="124"/>
      <c r="BRE74" s="124"/>
      <c r="BRF74" s="124"/>
      <c r="BRG74" s="124"/>
      <c r="BRH74" s="124"/>
      <c r="BRI74" s="124"/>
      <c r="BRJ74" s="124"/>
      <c r="BRK74" s="124"/>
      <c r="BRL74" s="124"/>
      <c r="BRM74" s="124"/>
      <c r="BRN74" s="124"/>
      <c r="BRO74" s="124"/>
      <c r="BRP74" s="124"/>
      <c r="BRQ74" s="124"/>
      <c r="BRR74" s="124"/>
      <c r="BRS74" s="124"/>
      <c r="BRT74" s="124"/>
      <c r="BRU74" s="124"/>
      <c r="BRV74" s="124"/>
      <c r="BRW74" s="124"/>
      <c r="BRX74" s="124"/>
      <c r="BRY74" s="124"/>
      <c r="BRZ74" s="124"/>
      <c r="BSA74" s="124"/>
      <c r="BSB74" s="124"/>
      <c r="BSC74" s="124"/>
      <c r="BSD74" s="124"/>
      <c r="BSE74" s="124"/>
      <c r="BSF74" s="124"/>
      <c r="BSG74" s="124"/>
      <c r="BSH74" s="124"/>
      <c r="BSI74" s="124"/>
      <c r="BSJ74" s="124"/>
      <c r="BSK74" s="124"/>
      <c r="BSL74" s="124"/>
      <c r="BSM74" s="124"/>
      <c r="BSN74" s="124"/>
      <c r="BSO74" s="124"/>
      <c r="BSP74" s="124"/>
      <c r="BSQ74" s="124"/>
      <c r="BSR74" s="124"/>
      <c r="BSS74" s="124"/>
      <c r="BST74" s="124"/>
      <c r="BSU74" s="124"/>
      <c r="BSV74" s="124"/>
      <c r="BSW74" s="124"/>
      <c r="BSX74" s="124"/>
      <c r="BSY74" s="124"/>
      <c r="BSZ74" s="124"/>
      <c r="BTA74" s="124"/>
      <c r="BTB74" s="124"/>
      <c r="BTC74" s="124"/>
      <c r="BTD74" s="124"/>
      <c r="BTE74" s="124"/>
      <c r="BTF74" s="124"/>
      <c r="BTG74" s="124"/>
      <c r="BTH74" s="124"/>
      <c r="BTI74" s="124"/>
      <c r="BTJ74" s="124"/>
      <c r="BTK74" s="124"/>
      <c r="BTL74" s="124"/>
      <c r="BTM74" s="124"/>
      <c r="BTN74" s="124"/>
      <c r="BTO74" s="124"/>
      <c r="BTP74" s="124"/>
      <c r="BTQ74" s="124"/>
      <c r="BTR74" s="124"/>
      <c r="BTS74" s="124"/>
      <c r="BTT74" s="124"/>
      <c r="BTU74" s="124"/>
      <c r="BTV74" s="124"/>
      <c r="BTW74" s="124"/>
      <c r="BTX74" s="124"/>
      <c r="BTY74" s="124"/>
      <c r="BTZ74" s="124"/>
      <c r="BUA74" s="124"/>
      <c r="BUB74" s="124"/>
      <c r="BUC74" s="124"/>
      <c r="BUD74" s="124"/>
      <c r="BUE74" s="124"/>
      <c r="BUF74" s="124"/>
      <c r="BUG74" s="124"/>
      <c r="BUH74" s="124"/>
      <c r="BUI74" s="124"/>
      <c r="BUJ74" s="124"/>
      <c r="BUK74" s="124"/>
      <c r="BUL74" s="124"/>
      <c r="BUM74" s="124"/>
      <c r="BUN74" s="124"/>
      <c r="BUO74" s="124"/>
      <c r="BUP74" s="124"/>
      <c r="BUQ74" s="124"/>
      <c r="BUR74" s="124"/>
      <c r="BUS74" s="124"/>
      <c r="BUT74" s="124"/>
      <c r="BUU74" s="124"/>
      <c r="BUV74" s="124"/>
      <c r="BUW74" s="124"/>
      <c r="BUX74" s="124"/>
      <c r="BUY74" s="124"/>
      <c r="BUZ74" s="124"/>
      <c r="BVA74" s="124"/>
      <c r="BVB74" s="124"/>
      <c r="BVC74" s="124"/>
      <c r="BVD74" s="124"/>
      <c r="BVE74" s="124"/>
      <c r="BVF74" s="124"/>
      <c r="BVG74" s="124"/>
      <c r="BVH74" s="124"/>
      <c r="BVI74" s="124"/>
      <c r="BVJ74" s="124"/>
      <c r="BVK74" s="124"/>
      <c r="BVL74" s="124"/>
      <c r="BVM74" s="124"/>
      <c r="BVN74" s="124"/>
      <c r="BVO74" s="124"/>
      <c r="BVP74" s="124"/>
      <c r="BVQ74" s="124"/>
      <c r="BVR74" s="124"/>
      <c r="BVS74" s="124"/>
      <c r="BVT74" s="124"/>
      <c r="BVU74" s="124"/>
      <c r="BVV74" s="124"/>
      <c r="BVW74" s="124"/>
      <c r="BVX74" s="124"/>
      <c r="BVY74" s="124"/>
      <c r="BVZ74" s="124"/>
      <c r="BWA74" s="124"/>
      <c r="BWB74" s="124"/>
      <c r="BWC74" s="124"/>
      <c r="BWD74" s="124"/>
      <c r="BWE74" s="124"/>
      <c r="BWF74" s="124"/>
      <c r="BWG74" s="124"/>
      <c r="BWH74" s="124"/>
      <c r="BWI74" s="124"/>
      <c r="BWJ74" s="124"/>
      <c r="BWK74" s="124"/>
      <c r="BWL74" s="124"/>
      <c r="BWM74" s="124"/>
      <c r="BWN74" s="124"/>
      <c r="BWO74" s="124"/>
      <c r="BWP74" s="124"/>
      <c r="BWQ74" s="124"/>
      <c r="BWR74" s="124"/>
      <c r="BWS74" s="124"/>
      <c r="BWT74" s="124"/>
      <c r="BWU74" s="124"/>
      <c r="BWV74" s="124"/>
      <c r="BWW74" s="124"/>
      <c r="BWX74" s="124"/>
      <c r="BWY74" s="124"/>
      <c r="BWZ74" s="124"/>
      <c r="BXA74" s="124"/>
      <c r="BXB74" s="124"/>
      <c r="BXC74" s="124"/>
      <c r="BXD74" s="124"/>
      <c r="BXE74" s="124"/>
      <c r="BXF74" s="124"/>
      <c r="BXG74" s="124"/>
      <c r="BXH74" s="124"/>
      <c r="BXI74" s="124"/>
      <c r="BXJ74" s="124"/>
      <c r="BXK74" s="124"/>
      <c r="BXL74" s="124"/>
      <c r="BXM74" s="124"/>
      <c r="BXN74" s="124"/>
      <c r="BXO74" s="124"/>
      <c r="BXP74" s="124"/>
      <c r="BXQ74" s="124"/>
      <c r="BXR74" s="124"/>
      <c r="BXS74" s="124"/>
      <c r="BXT74" s="124"/>
      <c r="BXU74" s="124"/>
      <c r="BXV74" s="124"/>
      <c r="BXW74" s="124"/>
      <c r="BXX74" s="124"/>
      <c r="BXY74" s="124"/>
      <c r="BXZ74" s="124"/>
      <c r="BYA74" s="124"/>
      <c r="BYB74" s="124"/>
      <c r="BYC74" s="124"/>
      <c r="BYD74" s="124"/>
      <c r="BYE74" s="124"/>
      <c r="BYF74" s="124"/>
      <c r="BYG74" s="124"/>
      <c r="BYH74" s="124"/>
      <c r="BYI74" s="124"/>
      <c r="BYJ74" s="124"/>
      <c r="BYK74" s="124"/>
      <c r="BYL74" s="124"/>
      <c r="BYM74" s="124"/>
      <c r="BYN74" s="124"/>
      <c r="BYO74" s="124"/>
      <c r="BYP74" s="124"/>
      <c r="BYQ74" s="124"/>
      <c r="BYR74" s="124"/>
      <c r="BYS74" s="124"/>
      <c r="BYT74" s="124"/>
      <c r="BYU74" s="124"/>
      <c r="BYV74" s="124"/>
      <c r="BYW74" s="124"/>
      <c r="BYX74" s="124"/>
      <c r="BYY74" s="124"/>
      <c r="BYZ74" s="124"/>
      <c r="BZA74" s="124"/>
      <c r="BZB74" s="124"/>
      <c r="BZC74" s="124"/>
      <c r="BZD74" s="124"/>
      <c r="BZE74" s="124"/>
      <c r="BZF74" s="124"/>
      <c r="BZG74" s="124"/>
      <c r="BZH74" s="124"/>
      <c r="BZI74" s="124"/>
      <c r="BZJ74" s="124"/>
      <c r="BZK74" s="124"/>
      <c r="BZL74" s="124"/>
      <c r="BZM74" s="124"/>
      <c r="BZN74" s="124"/>
      <c r="BZO74" s="124"/>
      <c r="BZP74" s="124"/>
      <c r="BZQ74" s="124"/>
      <c r="BZR74" s="124"/>
      <c r="BZS74" s="124"/>
      <c r="BZT74" s="124"/>
      <c r="BZU74" s="124"/>
      <c r="BZV74" s="124"/>
      <c r="BZW74" s="124"/>
      <c r="BZX74" s="124"/>
      <c r="BZY74" s="124"/>
      <c r="BZZ74" s="124"/>
      <c r="CAA74" s="124"/>
      <c r="CAB74" s="124"/>
      <c r="CAC74" s="124"/>
      <c r="CAD74" s="124"/>
      <c r="CAE74" s="124"/>
      <c r="CAF74" s="124"/>
      <c r="CAG74" s="124"/>
      <c r="CAH74" s="124"/>
      <c r="CAI74" s="124"/>
      <c r="CAJ74" s="124"/>
      <c r="CAK74" s="124"/>
      <c r="CAL74" s="124"/>
      <c r="CAM74" s="124"/>
      <c r="CAN74" s="124"/>
      <c r="CAO74" s="124"/>
      <c r="CAP74" s="124"/>
      <c r="CAQ74" s="124"/>
      <c r="CAR74" s="124"/>
      <c r="CAS74" s="124"/>
      <c r="CAT74" s="124"/>
      <c r="CAU74" s="124"/>
      <c r="CAV74" s="124"/>
      <c r="CAW74" s="124"/>
      <c r="CAX74" s="124"/>
      <c r="CAY74" s="124"/>
      <c r="CAZ74" s="124"/>
      <c r="CBA74" s="124"/>
      <c r="CBB74" s="124"/>
      <c r="CBC74" s="124"/>
      <c r="CBD74" s="124"/>
      <c r="CBE74" s="124"/>
      <c r="CBF74" s="124"/>
      <c r="CBG74" s="124"/>
      <c r="CBH74" s="124"/>
      <c r="CBI74" s="124"/>
      <c r="CBJ74" s="124"/>
      <c r="CBK74" s="124"/>
      <c r="CBL74" s="124"/>
      <c r="CBM74" s="124"/>
      <c r="CBN74" s="124"/>
      <c r="CBO74" s="124"/>
      <c r="CBP74" s="124"/>
      <c r="CBQ74" s="124"/>
      <c r="CBR74" s="124"/>
      <c r="CBS74" s="124"/>
      <c r="CBT74" s="124"/>
      <c r="CBU74" s="124"/>
      <c r="CBV74" s="124"/>
      <c r="CBW74" s="124"/>
      <c r="CBX74" s="124"/>
      <c r="CBY74" s="124"/>
      <c r="CBZ74" s="124"/>
      <c r="CCA74" s="124"/>
      <c r="CCB74" s="124"/>
      <c r="CCC74" s="124"/>
      <c r="CCD74" s="124"/>
      <c r="CCE74" s="124"/>
      <c r="CCF74" s="124"/>
      <c r="CCG74" s="124"/>
      <c r="CCH74" s="124"/>
      <c r="CCI74" s="124"/>
      <c r="CCJ74" s="124"/>
      <c r="CCK74" s="124"/>
      <c r="CCL74" s="124"/>
      <c r="CCM74" s="124"/>
      <c r="CCN74" s="124"/>
      <c r="CCO74" s="124"/>
      <c r="CCP74" s="124"/>
      <c r="CCQ74" s="124"/>
      <c r="CCR74" s="124"/>
      <c r="CCS74" s="124"/>
      <c r="CCT74" s="124"/>
      <c r="CCU74" s="124"/>
      <c r="CCV74" s="124"/>
      <c r="CCW74" s="124"/>
      <c r="CCX74" s="124"/>
      <c r="CCY74" s="124"/>
      <c r="CCZ74" s="124"/>
      <c r="CDA74" s="124"/>
      <c r="CDB74" s="124"/>
      <c r="CDC74" s="124"/>
      <c r="CDD74" s="124"/>
      <c r="CDE74" s="124"/>
      <c r="CDF74" s="124"/>
      <c r="CDG74" s="124"/>
      <c r="CDH74" s="124"/>
      <c r="CDI74" s="124"/>
      <c r="CDJ74" s="124"/>
      <c r="CDK74" s="124"/>
      <c r="CDL74" s="124"/>
      <c r="CDM74" s="124"/>
      <c r="CDN74" s="124"/>
      <c r="CDO74" s="124"/>
      <c r="CDP74" s="124"/>
      <c r="CDQ74" s="124"/>
      <c r="CDR74" s="124"/>
      <c r="CDS74" s="124"/>
      <c r="CDT74" s="124"/>
      <c r="CDU74" s="124"/>
      <c r="CDV74" s="124"/>
      <c r="CDW74" s="124"/>
      <c r="CDX74" s="124"/>
      <c r="CDY74" s="124"/>
      <c r="CDZ74" s="124"/>
      <c r="CEA74" s="124"/>
      <c r="CEB74" s="124"/>
      <c r="CEC74" s="124"/>
      <c r="CED74" s="124"/>
      <c r="CEE74" s="124"/>
      <c r="CEF74" s="124"/>
      <c r="CEG74" s="124"/>
      <c r="CEH74" s="124"/>
      <c r="CEI74" s="124"/>
      <c r="CEJ74" s="124"/>
      <c r="CEK74" s="124"/>
      <c r="CEL74" s="124"/>
      <c r="CEM74" s="124"/>
      <c r="CEN74" s="124"/>
      <c r="CEO74" s="124"/>
      <c r="CEP74" s="124"/>
      <c r="CEQ74" s="124"/>
      <c r="CER74" s="124"/>
      <c r="CES74" s="124"/>
      <c r="CET74" s="124"/>
      <c r="CEU74" s="124"/>
      <c r="CEV74" s="124"/>
      <c r="CEW74" s="124"/>
      <c r="CEX74" s="124"/>
      <c r="CEY74" s="124"/>
      <c r="CEZ74" s="124"/>
      <c r="CFA74" s="124"/>
      <c r="CFB74" s="124"/>
      <c r="CFC74" s="124"/>
      <c r="CFD74" s="124"/>
      <c r="CFE74" s="124"/>
      <c r="CFF74" s="124"/>
      <c r="CFG74" s="124"/>
      <c r="CFH74" s="124"/>
      <c r="CFI74" s="124"/>
      <c r="CFJ74" s="124"/>
      <c r="CFK74" s="124"/>
      <c r="CFL74" s="124"/>
      <c r="CFM74" s="124"/>
      <c r="CFN74" s="124"/>
      <c r="CFO74" s="124"/>
      <c r="CFP74" s="124"/>
      <c r="CFQ74" s="124"/>
      <c r="CFR74" s="124"/>
      <c r="CFS74" s="124"/>
      <c r="CFT74" s="124"/>
      <c r="CFU74" s="124"/>
      <c r="CFV74" s="124"/>
      <c r="CFW74" s="124"/>
      <c r="CFX74" s="124"/>
      <c r="CFY74" s="124"/>
      <c r="CFZ74" s="124"/>
      <c r="CGA74" s="124"/>
      <c r="CGB74" s="124"/>
      <c r="CGC74" s="124"/>
      <c r="CGD74" s="124"/>
      <c r="CGE74" s="124"/>
      <c r="CGF74" s="124"/>
      <c r="CGG74" s="124"/>
      <c r="CGH74" s="124"/>
      <c r="CGI74" s="124"/>
      <c r="CGJ74" s="124"/>
      <c r="CGK74" s="124"/>
      <c r="CGL74" s="124"/>
      <c r="CGM74" s="124"/>
      <c r="CGN74" s="124"/>
      <c r="CGO74" s="124"/>
      <c r="CGP74" s="124"/>
      <c r="CGQ74" s="124"/>
      <c r="CGR74" s="124"/>
      <c r="CGS74" s="124"/>
      <c r="CGT74" s="124"/>
      <c r="CGU74" s="124"/>
      <c r="CGV74" s="124"/>
      <c r="CGW74" s="124"/>
      <c r="CGX74" s="124"/>
      <c r="CGY74" s="124"/>
      <c r="CGZ74" s="124"/>
      <c r="CHA74" s="124"/>
      <c r="CHB74" s="124"/>
      <c r="CHC74" s="124"/>
      <c r="CHD74" s="124"/>
      <c r="CHE74" s="124"/>
      <c r="CHF74" s="124"/>
      <c r="CHG74" s="124"/>
      <c r="CHH74" s="124"/>
      <c r="CHI74" s="124"/>
      <c r="CHJ74" s="124"/>
      <c r="CHK74" s="124"/>
      <c r="CHL74" s="124"/>
      <c r="CHM74" s="124"/>
      <c r="CHN74" s="124"/>
      <c r="CHO74" s="124"/>
      <c r="CHP74" s="124"/>
      <c r="CHQ74" s="124"/>
      <c r="CHR74" s="124"/>
      <c r="CHS74" s="124"/>
      <c r="CHT74" s="124"/>
      <c r="CHU74" s="124"/>
      <c r="CHV74" s="124"/>
      <c r="CHW74" s="124"/>
      <c r="CHX74" s="124"/>
      <c r="CHY74" s="124"/>
      <c r="CHZ74" s="124"/>
      <c r="CIA74" s="124"/>
      <c r="CIB74" s="124"/>
      <c r="CIC74" s="124"/>
      <c r="CID74" s="124"/>
      <c r="CIE74" s="124"/>
      <c r="CIF74" s="124"/>
      <c r="CIG74" s="124"/>
      <c r="CIH74" s="124"/>
      <c r="CII74" s="124"/>
      <c r="CIJ74" s="124"/>
      <c r="CIK74" s="124"/>
      <c r="CIL74" s="124"/>
      <c r="CIM74" s="124"/>
      <c r="CIN74" s="124"/>
      <c r="CIO74" s="124"/>
      <c r="CIP74" s="124"/>
      <c r="CIQ74" s="124"/>
      <c r="CIR74" s="124"/>
      <c r="CIS74" s="124"/>
      <c r="CIT74" s="124"/>
      <c r="CIU74" s="124"/>
      <c r="CIV74" s="124"/>
      <c r="CIW74" s="124"/>
      <c r="CIX74" s="124"/>
      <c r="CIY74" s="124"/>
      <c r="CIZ74" s="124"/>
      <c r="CJA74" s="124"/>
      <c r="CJB74" s="124"/>
      <c r="CJC74" s="124"/>
      <c r="CJD74" s="124"/>
      <c r="CJE74" s="124"/>
      <c r="CJF74" s="124"/>
      <c r="CJG74" s="124"/>
      <c r="CJH74" s="124"/>
      <c r="CJI74" s="124"/>
      <c r="CJJ74" s="124"/>
      <c r="CJK74" s="124"/>
      <c r="CJL74" s="124"/>
      <c r="CJM74" s="124"/>
      <c r="CJN74" s="124"/>
      <c r="CJO74" s="124"/>
      <c r="CJP74" s="124"/>
      <c r="CJQ74" s="124"/>
      <c r="CJR74" s="124"/>
      <c r="CJS74" s="124"/>
      <c r="CJT74" s="124"/>
      <c r="CJU74" s="124"/>
      <c r="CJV74" s="124"/>
      <c r="CJW74" s="124"/>
      <c r="CJX74" s="124"/>
      <c r="CJY74" s="124"/>
      <c r="CJZ74" s="124"/>
      <c r="CKA74" s="124"/>
      <c r="CKB74" s="124"/>
      <c r="CKC74" s="124"/>
      <c r="CKD74" s="124"/>
      <c r="CKE74" s="124"/>
      <c r="CKF74" s="124"/>
      <c r="CKG74" s="124"/>
      <c r="CKH74" s="124"/>
      <c r="CKI74" s="124"/>
      <c r="CKJ74" s="124"/>
      <c r="CKK74" s="124"/>
      <c r="CKL74" s="124"/>
      <c r="CKM74" s="124"/>
      <c r="CKN74" s="124"/>
      <c r="CKO74" s="124"/>
      <c r="CKP74" s="124"/>
      <c r="CKQ74" s="124"/>
      <c r="CKR74" s="124"/>
      <c r="CKS74" s="124"/>
      <c r="CKT74" s="124"/>
      <c r="CKU74" s="124"/>
      <c r="CKV74" s="124"/>
      <c r="CKW74" s="124"/>
      <c r="CKX74" s="124"/>
      <c r="CKY74" s="124"/>
      <c r="CKZ74" s="124"/>
      <c r="CLA74" s="124"/>
      <c r="CLB74" s="124"/>
      <c r="CLC74" s="124"/>
      <c r="CLD74" s="124"/>
      <c r="CLE74" s="124"/>
      <c r="CLF74" s="124"/>
      <c r="CLG74" s="124"/>
      <c r="CLH74" s="124"/>
      <c r="CLI74" s="124"/>
      <c r="CLJ74" s="124"/>
      <c r="CLK74" s="124"/>
      <c r="CLL74" s="124"/>
      <c r="CLM74" s="124"/>
      <c r="CLN74" s="124"/>
      <c r="CLO74" s="124"/>
      <c r="CLP74" s="124"/>
      <c r="CLQ74" s="124"/>
      <c r="CLR74" s="124"/>
      <c r="CLS74" s="124"/>
      <c r="CLT74" s="124"/>
      <c r="CLU74" s="124"/>
      <c r="CLV74" s="124"/>
      <c r="CLW74" s="124"/>
      <c r="CLX74" s="124"/>
      <c r="CLY74" s="124"/>
      <c r="CLZ74" s="124"/>
      <c r="CMA74" s="124"/>
      <c r="CMB74" s="124"/>
      <c r="CMC74" s="124"/>
      <c r="CMD74" s="124"/>
      <c r="CME74" s="124"/>
      <c r="CMF74" s="124"/>
      <c r="CMG74" s="124"/>
      <c r="CMH74" s="124"/>
      <c r="CMI74" s="124"/>
      <c r="CMJ74" s="124"/>
      <c r="CMK74" s="124"/>
      <c r="CML74" s="124"/>
      <c r="CMM74" s="124"/>
      <c r="CMN74" s="124"/>
      <c r="CMO74" s="124"/>
      <c r="CMP74" s="124"/>
      <c r="CMQ74" s="124"/>
      <c r="CMR74" s="124"/>
      <c r="CMS74" s="124"/>
      <c r="CMT74" s="124"/>
      <c r="CMU74" s="124"/>
      <c r="CMV74" s="124"/>
      <c r="CMW74" s="124"/>
      <c r="CMX74" s="124"/>
      <c r="CMY74" s="124"/>
      <c r="CMZ74" s="124"/>
      <c r="CNA74" s="124"/>
      <c r="CNB74" s="124"/>
      <c r="CNC74" s="124"/>
      <c r="CND74" s="124"/>
      <c r="CNE74" s="124"/>
      <c r="CNF74" s="124"/>
      <c r="CNG74" s="124"/>
      <c r="CNH74" s="124"/>
      <c r="CNI74" s="124"/>
      <c r="CNJ74" s="124"/>
      <c r="CNK74" s="124"/>
      <c r="CNL74" s="124"/>
      <c r="CNM74" s="124"/>
      <c r="CNN74" s="124"/>
      <c r="CNO74" s="124"/>
      <c r="CNP74" s="124"/>
      <c r="CNQ74" s="124"/>
      <c r="CNR74" s="124"/>
      <c r="CNS74" s="124"/>
      <c r="CNT74" s="124"/>
      <c r="CNU74" s="124"/>
      <c r="CNV74" s="124"/>
      <c r="CNW74" s="124"/>
      <c r="CNX74" s="124"/>
      <c r="CNY74" s="124"/>
      <c r="CNZ74" s="124"/>
      <c r="COA74" s="124"/>
      <c r="COB74" s="124"/>
      <c r="COC74" s="124"/>
      <c r="COD74" s="124"/>
      <c r="COE74" s="124"/>
      <c r="COF74" s="124"/>
      <c r="COG74" s="124"/>
      <c r="COH74" s="124"/>
      <c r="COI74" s="124"/>
      <c r="COJ74" s="124"/>
      <c r="COK74" s="124"/>
      <c r="COL74" s="124"/>
      <c r="COM74" s="124"/>
      <c r="CON74" s="124"/>
      <c r="COO74" s="124"/>
      <c r="COP74" s="124"/>
      <c r="COQ74" s="124"/>
      <c r="COR74" s="124"/>
      <c r="COS74" s="124"/>
      <c r="COT74" s="124"/>
      <c r="COU74" s="124"/>
      <c r="COV74" s="124"/>
      <c r="COW74" s="124"/>
      <c r="COX74" s="124"/>
      <c r="COY74" s="124"/>
      <c r="COZ74" s="124"/>
      <c r="CPA74" s="124"/>
      <c r="CPB74" s="124"/>
      <c r="CPC74" s="124"/>
      <c r="CPD74" s="124"/>
      <c r="CPE74" s="124"/>
      <c r="CPF74" s="124"/>
      <c r="CPG74" s="124"/>
      <c r="CPH74" s="124"/>
      <c r="CPI74" s="124"/>
      <c r="CPJ74" s="124"/>
      <c r="CPK74" s="124"/>
      <c r="CPL74" s="124"/>
      <c r="CPM74" s="124"/>
      <c r="CPN74" s="124"/>
      <c r="CPO74" s="124"/>
      <c r="CPP74" s="124"/>
      <c r="CPQ74" s="124"/>
      <c r="CPR74" s="124"/>
      <c r="CPS74" s="124"/>
      <c r="CPT74" s="124"/>
      <c r="CPU74" s="124"/>
      <c r="CPV74" s="124"/>
      <c r="CPW74" s="124"/>
      <c r="CPX74" s="124"/>
      <c r="CPY74" s="124"/>
      <c r="CPZ74" s="124"/>
      <c r="CQA74" s="124"/>
      <c r="CQB74" s="124"/>
      <c r="CQC74" s="124"/>
      <c r="CQD74" s="124"/>
      <c r="CQE74" s="124"/>
      <c r="CQF74" s="124"/>
      <c r="CQG74" s="124"/>
      <c r="CQH74" s="124"/>
      <c r="CQI74" s="124"/>
      <c r="CQJ74" s="124"/>
      <c r="CQK74" s="124"/>
      <c r="CQL74" s="124"/>
      <c r="CQM74" s="124"/>
      <c r="CQN74" s="124"/>
      <c r="CQO74" s="124"/>
      <c r="CQP74" s="124"/>
      <c r="CQQ74" s="124"/>
      <c r="CQR74" s="124"/>
      <c r="CQS74" s="124"/>
      <c r="CQT74" s="124"/>
      <c r="CQU74" s="124"/>
      <c r="CQV74" s="124"/>
      <c r="CQW74" s="124"/>
      <c r="CQX74" s="124"/>
      <c r="CQY74" s="124"/>
      <c r="CQZ74" s="124"/>
      <c r="CRA74" s="124"/>
      <c r="CRB74" s="124"/>
      <c r="CRC74" s="124"/>
      <c r="CRD74" s="124"/>
      <c r="CRE74" s="124"/>
      <c r="CRF74" s="124"/>
      <c r="CRG74" s="124"/>
      <c r="CRH74" s="124"/>
      <c r="CRI74" s="124"/>
      <c r="CRJ74" s="124"/>
      <c r="CRK74" s="124"/>
      <c r="CRL74" s="124"/>
      <c r="CRM74" s="124"/>
      <c r="CRN74" s="124"/>
      <c r="CRO74" s="124"/>
      <c r="CRP74" s="124"/>
      <c r="CRQ74" s="124"/>
      <c r="CRR74" s="124"/>
      <c r="CRS74" s="124"/>
      <c r="CRT74" s="124"/>
      <c r="CRU74" s="124"/>
      <c r="CRV74" s="124"/>
      <c r="CRW74" s="124"/>
      <c r="CRX74" s="124"/>
      <c r="CRY74" s="124"/>
      <c r="CRZ74" s="124"/>
      <c r="CSA74" s="124"/>
      <c r="CSB74" s="124"/>
      <c r="CSC74" s="124"/>
      <c r="CSD74" s="124"/>
      <c r="CSE74" s="124"/>
      <c r="CSF74" s="124"/>
      <c r="CSG74" s="124"/>
      <c r="CSH74" s="124"/>
      <c r="CSI74" s="124"/>
      <c r="CSJ74" s="124"/>
      <c r="CSK74" s="124"/>
      <c r="CSL74" s="124"/>
      <c r="CSM74" s="124"/>
      <c r="CSN74" s="124"/>
      <c r="CSO74" s="124"/>
      <c r="CSP74" s="124"/>
      <c r="CSQ74" s="124"/>
      <c r="CSR74" s="124"/>
      <c r="CSS74" s="124"/>
      <c r="CST74" s="124"/>
      <c r="CSU74" s="124"/>
      <c r="CSV74" s="124"/>
      <c r="CSW74" s="124"/>
      <c r="CSX74" s="124"/>
      <c r="CSY74" s="124"/>
      <c r="CSZ74" s="124"/>
      <c r="CTA74" s="124"/>
      <c r="CTB74" s="124"/>
      <c r="CTC74" s="124"/>
      <c r="CTD74" s="124"/>
      <c r="CTE74" s="124"/>
      <c r="CTF74" s="124"/>
      <c r="CTG74" s="124"/>
      <c r="CTH74" s="124"/>
      <c r="CTI74" s="124"/>
      <c r="CTJ74" s="124"/>
      <c r="CTK74" s="124"/>
      <c r="CTL74" s="124"/>
      <c r="CTM74" s="124"/>
      <c r="CTN74" s="124"/>
      <c r="CTO74" s="124"/>
      <c r="CTP74" s="124"/>
      <c r="CTQ74" s="124"/>
      <c r="CTR74" s="124"/>
      <c r="CTS74" s="124"/>
      <c r="CTT74" s="124"/>
      <c r="CTU74" s="124"/>
      <c r="CTV74" s="124"/>
      <c r="CTW74" s="124"/>
      <c r="CTX74" s="124"/>
      <c r="CTY74" s="124"/>
      <c r="CTZ74" s="124"/>
      <c r="CUA74" s="124"/>
      <c r="CUB74" s="124"/>
      <c r="CUC74" s="124"/>
      <c r="CUD74" s="124"/>
      <c r="CUE74" s="124"/>
      <c r="CUF74" s="124"/>
      <c r="CUG74" s="124"/>
      <c r="CUH74" s="124"/>
      <c r="CUI74" s="124"/>
      <c r="CUJ74" s="124"/>
      <c r="CUK74" s="124"/>
      <c r="CUL74" s="124"/>
      <c r="CUM74" s="124"/>
      <c r="CUN74" s="124"/>
      <c r="CUO74" s="124"/>
      <c r="CUP74" s="124"/>
      <c r="CUQ74" s="124"/>
      <c r="CUR74" s="124"/>
      <c r="CUS74" s="124"/>
      <c r="CUT74" s="124"/>
      <c r="CUU74" s="124"/>
      <c r="CUV74" s="124"/>
      <c r="CUW74" s="124"/>
      <c r="CUX74" s="124"/>
      <c r="CUY74" s="124"/>
      <c r="CUZ74" s="124"/>
      <c r="CVA74" s="124"/>
      <c r="CVB74" s="124"/>
      <c r="CVC74" s="124"/>
      <c r="CVD74" s="124"/>
      <c r="CVE74" s="124"/>
      <c r="CVF74" s="124"/>
      <c r="CVG74" s="124"/>
      <c r="CVH74" s="124"/>
      <c r="CVI74" s="124"/>
      <c r="CVJ74" s="124"/>
      <c r="CVK74" s="124"/>
      <c r="CVL74" s="124"/>
      <c r="CVM74" s="124"/>
      <c r="CVN74" s="124"/>
      <c r="CVO74" s="124"/>
      <c r="CVP74" s="124"/>
      <c r="CVQ74" s="124"/>
      <c r="CVR74" s="124"/>
      <c r="CVS74" s="124"/>
      <c r="CVT74" s="124"/>
      <c r="CVU74" s="124"/>
      <c r="CVV74" s="124"/>
      <c r="CVW74" s="124"/>
      <c r="CVX74" s="124"/>
      <c r="CVY74" s="124"/>
      <c r="CVZ74" s="124"/>
      <c r="CWA74" s="124"/>
      <c r="CWB74" s="124"/>
      <c r="CWC74" s="124"/>
      <c r="CWD74" s="124"/>
      <c r="CWE74" s="124"/>
      <c r="CWF74" s="124"/>
      <c r="CWG74" s="124"/>
      <c r="CWH74" s="124"/>
      <c r="CWI74" s="124"/>
      <c r="CWJ74" s="124"/>
      <c r="CWK74" s="124"/>
      <c r="CWL74" s="124"/>
      <c r="CWM74" s="124"/>
      <c r="CWN74" s="124"/>
      <c r="CWO74" s="124"/>
      <c r="CWP74" s="124"/>
      <c r="CWQ74" s="124"/>
      <c r="CWR74" s="124"/>
      <c r="CWS74" s="124"/>
      <c r="CWT74" s="124"/>
      <c r="CWU74" s="124"/>
      <c r="CWV74" s="124"/>
      <c r="CWW74" s="124"/>
      <c r="CWX74" s="124"/>
      <c r="CWY74" s="124"/>
      <c r="CWZ74" s="124"/>
      <c r="CXA74" s="124"/>
      <c r="CXB74" s="124"/>
      <c r="CXC74" s="124"/>
      <c r="CXD74" s="124"/>
      <c r="CXE74" s="124"/>
      <c r="CXF74" s="124"/>
      <c r="CXG74" s="124"/>
      <c r="CXH74" s="124"/>
      <c r="CXI74" s="124"/>
      <c r="CXJ74" s="124"/>
      <c r="CXK74" s="124"/>
      <c r="CXL74" s="124"/>
      <c r="CXM74" s="124"/>
      <c r="CXN74" s="124"/>
      <c r="CXO74" s="124"/>
      <c r="CXP74" s="124"/>
      <c r="CXQ74" s="124"/>
      <c r="CXR74" s="124"/>
      <c r="CXS74" s="124"/>
      <c r="CXT74" s="124"/>
      <c r="CXU74" s="124"/>
      <c r="CXV74" s="124"/>
      <c r="CXW74" s="124"/>
      <c r="CXX74" s="124"/>
      <c r="CXY74" s="124"/>
      <c r="CXZ74" s="124"/>
      <c r="CYA74" s="124"/>
      <c r="CYB74" s="124"/>
      <c r="CYC74" s="124"/>
      <c r="CYD74" s="124"/>
      <c r="CYE74" s="124"/>
      <c r="CYF74" s="124"/>
      <c r="CYG74" s="124"/>
      <c r="CYH74" s="124"/>
      <c r="CYI74" s="124"/>
      <c r="CYJ74" s="124"/>
      <c r="CYK74" s="124"/>
      <c r="CYL74" s="124"/>
      <c r="CYM74" s="124"/>
      <c r="CYN74" s="124"/>
      <c r="CYO74" s="124"/>
      <c r="CYP74" s="124"/>
      <c r="CYQ74" s="124"/>
      <c r="CYR74" s="124"/>
      <c r="CYS74" s="124"/>
      <c r="CYT74" s="124"/>
      <c r="CYU74" s="124"/>
      <c r="CYV74" s="124"/>
      <c r="CYW74" s="124"/>
      <c r="CYX74" s="124"/>
      <c r="CYY74" s="124"/>
      <c r="CYZ74" s="124"/>
      <c r="CZA74" s="124"/>
      <c r="CZB74" s="124"/>
      <c r="CZC74" s="124"/>
      <c r="CZD74" s="124"/>
      <c r="CZE74" s="124"/>
      <c r="CZF74" s="124"/>
      <c r="CZG74" s="124"/>
      <c r="CZH74" s="124"/>
      <c r="CZI74" s="124"/>
      <c r="CZJ74" s="124"/>
      <c r="CZK74" s="124"/>
      <c r="CZL74" s="124"/>
      <c r="CZM74" s="124"/>
      <c r="CZN74" s="124"/>
      <c r="CZO74" s="124"/>
      <c r="CZP74" s="124"/>
      <c r="CZQ74" s="124"/>
      <c r="CZR74" s="124"/>
      <c r="CZS74" s="124"/>
      <c r="CZT74" s="124"/>
      <c r="CZU74" s="124"/>
      <c r="CZV74" s="124"/>
      <c r="CZW74" s="124"/>
      <c r="CZX74" s="124"/>
      <c r="CZY74" s="124"/>
      <c r="CZZ74" s="124"/>
      <c r="DAA74" s="124"/>
      <c r="DAB74" s="124"/>
      <c r="DAC74" s="124"/>
      <c r="DAD74" s="124"/>
      <c r="DAE74" s="124"/>
      <c r="DAF74" s="124"/>
      <c r="DAG74" s="124"/>
      <c r="DAH74" s="124"/>
      <c r="DAI74" s="124"/>
      <c r="DAJ74" s="124"/>
      <c r="DAK74" s="124"/>
      <c r="DAL74" s="124"/>
      <c r="DAM74" s="124"/>
      <c r="DAN74" s="124"/>
      <c r="DAO74" s="124"/>
      <c r="DAP74" s="124"/>
      <c r="DAQ74" s="124"/>
      <c r="DAR74" s="124"/>
      <c r="DAS74" s="124"/>
      <c r="DAT74" s="124"/>
      <c r="DAU74" s="124"/>
      <c r="DAV74" s="124"/>
      <c r="DAW74" s="124"/>
      <c r="DAX74" s="124"/>
      <c r="DAY74" s="124"/>
      <c r="DAZ74" s="124"/>
      <c r="DBA74" s="124"/>
      <c r="DBB74" s="124"/>
      <c r="DBC74" s="124"/>
      <c r="DBD74" s="124"/>
      <c r="DBE74" s="124"/>
      <c r="DBF74" s="124"/>
      <c r="DBG74" s="124"/>
      <c r="DBH74" s="124"/>
      <c r="DBI74" s="124"/>
      <c r="DBJ74" s="124"/>
      <c r="DBK74" s="124"/>
      <c r="DBL74" s="124"/>
      <c r="DBM74" s="124"/>
      <c r="DBN74" s="124"/>
      <c r="DBO74" s="124"/>
      <c r="DBP74" s="124"/>
      <c r="DBQ74" s="124"/>
      <c r="DBR74" s="124"/>
      <c r="DBS74" s="124"/>
      <c r="DBT74" s="124"/>
      <c r="DBU74" s="124"/>
      <c r="DBV74" s="124"/>
      <c r="DBW74" s="124"/>
      <c r="DBX74" s="124"/>
      <c r="DBY74" s="124"/>
      <c r="DBZ74" s="124"/>
      <c r="DCA74" s="124"/>
      <c r="DCB74" s="124"/>
      <c r="DCC74" s="124"/>
      <c r="DCD74" s="124"/>
      <c r="DCE74" s="124"/>
      <c r="DCF74" s="124"/>
      <c r="DCG74" s="124"/>
      <c r="DCH74" s="124"/>
      <c r="DCI74" s="124"/>
      <c r="DCJ74" s="124"/>
      <c r="DCK74" s="124"/>
      <c r="DCL74" s="124"/>
      <c r="DCM74" s="124"/>
      <c r="DCN74" s="124"/>
      <c r="DCO74" s="124"/>
      <c r="DCP74" s="124"/>
      <c r="DCQ74" s="124"/>
      <c r="DCR74" s="124"/>
      <c r="DCS74" s="124"/>
      <c r="DCT74" s="124"/>
      <c r="DCU74" s="124"/>
      <c r="DCV74" s="124"/>
      <c r="DCW74" s="124"/>
      <c r="DCX74" s="124"/>
      <c r="DCY74" s="124"/>
      <c r="DCZ74" s="124"/>
      <c r="DDA74" s="124"/>
      <c r="DDB74" s="124"/>
      <c r="DDC74" s="124"/>
      <c r="DDD74" s="124"/>
      <c r="DDE74" s="124"/>
      <c r="DDF74" s="124"/>
      <c r="DDG74" s="124"/>
      <c r="DDH74" s="124"/>
      <c r="DDI74" s="124"/>
      <c r="DDJ74" s="124"/>
      <c r="DDK74" s="124"/>
      <c r="DDL74" s="124"/>
      <c r="DDM74" s="124"/>
      <c r="DDN74" s="124"/>
      <c r="DDO74" s="124"/>
      <c r="DDP74" s="124"/>
      <c r="DDQ74" s="124"/>
      <c r="DDR74" s="124"/>
      <c r="DDS74" s="124"/>
      <c r="DDT74" s="124"/>
      <c r="DDU74" s="124"/>
      <c r="DDV74" s="124"/>
      <c r="DDW74" s="124"/>
      <c r="DDX74" s="124"/>
      <c r="DDY74" s="124"/>
      <c r="DDZ74" s="124"/>
      <c r="DEA74" s="124"/>
      <c r="DEB74" s="124"/>
      <c r="DEC74" s="124"/>
      <c r="DED74" s="124"/>
      <c r="DEE74" s="124"/>
      <c r="DEF74" s="124"/>
      <c r="DEG74" s="124"/>
      <c r="DEH74" s="124"/>
      <c r="DEI74" s="124"/>
      <c r="DEJ74" s="124"/>
      <c r="DEK74" s="124"/>
      <c r="DEL74" s="124"/>
      <c r="DEM74" s="124"/>
      <c r="DEN74" s="124"/>
      <c r="DEO74" s="124"/>
      <c r="DEP74" s="124"/>
      <c r="DEQ74" s="124"/>
      <c r="DER74" s="124"/>
      <c r="DES74" s="124"/>
      <c r="DET74" s="124"/>
      <c r="DEU74" s="124"/>
      <c r="DEV74" s="124"/>
      <c r="DEW74" s="124"/>
      <c r="DEX74" s="124"/>
      <c r="DEY74" s="124"/>
      <c r="DEZ74" s="124"/>
      <c r="DFA74" s="124"/>
      <c r="DFB74" s="124"/>
      <c r="DFC74" s="124"/>
      <c r="DFD74" s="124"/>
      <c r="DFE74" s="124"/>
      <c r="DFF74" s="124"/>
      <c r="DFG74" s="124"/>
      <c r="DFH74" s="124"/>
      <c r="DFI74" s="124"/>
      <c r="DFJ74" s="124"/>
      <c r="DFK74" s="124"/>
      <c r="DFL74" s="124"/>
      <c r="DFM74" s="124"/>
      <c r="DFN74" s="124"/>
      <c r="DFO74" s="124"/>
      <c r="DFP74" s="124"/>
      <c r="DFQ74" s="124"/>
      <c r="DFR74" s="124"/>
      <c r="DFS74" s="124"/>
      <c r="DFT74" s="124"/>
      <c r="DFU74" s="124"/>
      <c r="DFV74" s="124"/>
      <c r="DFW74" s="124"/>
      <c r="DFX74" s="124"/>
      <c r="DFY74" s="124"/>
      <c r="DFZ74" s="124"/>
      <c r="DGA74" s="124"/>
      <c r="DGB74" s="124"/>
      <c r="DGC74" s="124"/>
      <c r="DGD74" s="124"/>
      <c r="DGE74" s="124"/>
      <c r="DGF74" s="124"/>
      <c r="DGG74" s="124"/>
      <c r="DGH74" s="124"/>
      <c r="DGI74" s="124"/>
      <c r="DGJ74" s="124"/>
      <c r="DGK74" s="124"/>
      <c r="DGL74" s="124"/>
      <c r="DGM74" s="124"/>
      <c r="DGN74" s="124"/>
      <c r="DGO74" s="124"/>
      <c r="DGP74" s="124"/>
      <c r="DGQ74" s="124"/>
      <c r="DGR74" s="124"/>
      <c r="DGS74" s="124"/>
      <c r="DGT74" s="124"/>
      <c r="DGU74" s="124"/>
      <c r="DGV74" s="124"/>
      <c r="DGW74" s="124"/>
      <c r="DGX74" s="124"/>
      <c r="DGY74" s="124"/>
      <c r="DGZ74" s="124"/>
      <c r="DHA74" s="124"/>
      <c r="DHB74" s="124"/>
      <c r="DHC74" s="124"/>
      <c r="DHD74" s="124"/>
      <c r="DHE74" s="124"/>
      <c r="DHF74" s="124"/>
      <c r="DHG74" s="124"/>
      <c r="DHH74" s="124"/>
      <c r="DHI74" s="124"/>
      <c r="DHJ74" s="124"/>
      <c r="DHK74" s="124"/>
      <c r="DHL74" s="124"/>
    </row>
    <row r="75" s="5" customFormat="true" ht="106.5" hidden="false" customHeight="true" outlineLevel="0" collapsed="false">
      <c r="A75" s="61" t="n">
        <f aca="false">A73+1</f>
        <v>39</v>
      </c>
      <c r="B75" s="58"/>
      <c r="C75" s="58"/>
      <c r="D75" s="58" t="s">
        <v>221</v>
      </c>
      <c r="E75" s="58" t="n">
        <v>0.1</v>
      </c>
      <c r="F75" s="57" t="s">
        <v>222</v>
      </c>
      <c r="G75" s="61" t="s">
        <v>223</v>
      </c>
      <c r="H75" s="58" t="s">
        <v>221</v>
      </c>
      <c r="I75" s="58" t="n">
        <f aca="false">64.84</f>
        <v>64.84</v>
      </c>
      <c r="J75" s="66" t="s">
        <v>224</v>
      </c>
      <c r="K75" s="87" t="n">
        <v>3.4</v>
      </c>
      <c r="L75" s="68" t="n">
        <v>2</v>
      </c>
      <c r="M75" s="60" t="n">
        <f aca="false">E75*I75*L75</f>
        <v>12.968</v>
      </c>
      <c r="N75" s="58" t="s">
        <v>211</v>
      </c>
      <c r="O75" s="58" t="s">
        <v>34</v>
      </c>
      <c r="P75" s="65" t="n">
        <v>0.165</v>
      </c>
      <c r="Q75" s="61" t="n">
        <f aca="false">P75*L75*E75</f>
        <v>0.033</v>
      </c>
      <c r="R75" s="61" t="s">
        <v>212</v>
      </c>
      <c r="S75" s="58"/>
      <c r="T75" s="59"/>
      <c r="U75" s="58"/>
      <c r="V75" s="58"/>
      <c r="W75" s="112"/>
      <c r="X75" s="58"/>
      <c r="DHS75" s="6"/>
      <c r="DHT75" s="6"/>
      <c r="DHU75" s="6"/>
      <c r="DHV75" s="6"/>
      <c r="DHW75" s="6"/>
      <c r="DHX75" s="6"/>
      <c r="DHY75" s="6"/>
      <c r="DHZ75" s="6"/>
    </row>
    <row r="76" customFormat="false" ht="23.25" hidden="false" customHeight="false" outlineLevel="0" collapsed="false">
      <c r="A76" s="11"/>
      <c r="B76" s="15"/>
      <c r="C76" s="15"/>
      <c r="D76" s="15"/>
      <c r="E76" s="15"/>
      <c r="F76" s="17"/>
      <c r="G76" s="15"/>
      <c r="H76" s="11"/>
      <c r="I76" s="15"/>
      <c r="J76" s="15"/>
      <c r="K76" s="15"/>
      <c r="L76" s="15"/>
      <c r="M76" s="15"/>
      <c r="N76" s="15"/>
      <c r="O76" s="11"/>
      <c r="P76" s="15"/>
      <c r="Q76" s="15"/>
      <c r="R76" s="15"/>
      <c r="S76" s="15"/>
      <c r="T76" s="15"/>
      <c r="U76" s="15"/>
      <c r="V76" s="11"/>
      <c r="W76" s="16"/>
      <c r="X76" s="15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</row>
    <row r="77" customFormat="false" ht="25.5" hidden="false" customHeight="true" outlineLevel="0" collapsed="false">
      <c r="A77" s="125"/>
      <c r="B77" s="125"/>
      <c r="C77" s="125"/>
      <c r="D77" s="125"/>
      <c r="E77" s="125"/>
      <c r="F77" s="125"/>
      <c r="G77" s="126"/>
      <c r="H77" s="126"/>
      <c r="I77" s="127"/>
      <c r="J77" s="127"/>
      <c r="K77" s="128"/>
      <c r="L77" s="129"/>
      <c r="M77" s="130"/>
      <c r="N77" s="130"/>
      <c r="O77" s="128"/>
      <c r="P77" s="129"/>
      <c r="Q77" s="128"/>
      <c r="R77" s="128"/>
      <c r="S77" s="128"/>
      <c r="T77" s="128"/>
      <c r="U77" s="128"/>
      <c r="V77" s="128"/>
      <c r="W77" s="131"/>
      <c r="X77" s="132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3"/>
      <c r="BR77" s="133"/>
      <c r="BS77" s="133"/>
      <c r="BT77" s="133"/>
      <c r="BU77" s="133"/>
      <c r="BV77" s="133"/>
      <c r="BW77" s="133"/>
      <c r="BX77" s="133"/>
      <c r="BY77" s="133"/>
      <c r="BZ77" s="133"/>
      <c r="CA77" s="133"/>
      <c r="CB77" s="133"/>
      <c r="CC77" s="133"/>
      <c r="CD77" s="133"/>
      <c r="CE77" s="133"/>
      <c r="CF77" s="133"/>
      <c r="CG77" s="133"/>
      <c r="CH77" s="133"/>
      <c r="CI77" s="133"/>
      <c r="CJ77" s="133"/>
      <c r="CK77" s="133"/>
      <c r="CL77" s="133"/>
      <c r="CM77" s="133"/>
      <c r="CN77" s="133"/>
      <c r="CO77" s="133"/>
      <c r="CP77" s="133"/>
      <c r="CQ77" s="133"/>
      <c r="CR77" s="133"/>
      <c r="CS77" s="133"/>
      <c r="CT77" s="133"/>
      <c r="CU77" s="133"/>
      <c r="CV77" s="133"/>
      <c r="CW77" s="133"/>
      <c r="CX77" s="133"/>
      <c r="CY77" s="133"/>
      <c r="CZ77" s="133"/>
      <c r="DA77" s="133"/>
      <c r="DB77" s="133"/>
      <c r="DC77" s="133"/>
      <c r="DD77" s="133"/>
      <c r="DE77" s="133"/>
      <c r="DF77" s="133"/>
      <c r="DG77" s="133"/>
      <c r="DH77" s="133"/>
      <c r="DI77" s="133"/>
      <c r="DJ77" s="133"/>
      <c r="DK77" s="133"/>
      <c r="DL77" s="133"/>
      <c r="DM77" s="133"/>
      <c r="DN77" s="133"/>
      <c r="DO77" s="133"/>
      <c r="DP77" s="133"/>
      <c r="DQ77" s="133"/>
      <c r="DR77" s="133"/>
      <c r="DS77" s="133"/>
      <c r="DT77" s="133"/>
      <c r="DU77" s="133"/>
      <c r="DV77" s="133"/>
      <c r="DW77" s="133"/>
      <c r="DX77" s="133"/>
      <c r="DY77" s="133"/>
      <c r="DZ77" s="133"/>
      <c r="EA77" s="133"/>
      <c r="EB77" s="133"/>
      <c r="EC77" s="133"/>
      <c r="ED77" s="133"/>
      <c r="EE77" s="133"/>
      <c r="EF77" s="133"/>
      <c r="EG77" s="133"/>
      <c r="EH77" s="133"/>
      <c r="EI77" s="133"/>
      <c r="EJ77" s="133"/>
      <c r="EK77" s="133"/>
      <c r="EL77" s="133"/>
      <c r="EM77" s="133"/>
      <c r="EN77" s="133"/>
      <c r="EO77" s="133"/>
      <c r="EP77" s="133"/>
      <c r="EQ77" s="133"/>
      <c r="ER77" s="133"/>
      <c r="ES77" s="133"/>
      <c r="ET77" s="133"/>
      <c r="EU77" s="133"/>
      <c r="EV77" s="133"/>
      <c r="EW77" s="133"/>
      <c r="EX77" s="133"/>
      <c r="EY77" s="133"/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33"/>
      <c r="FM77" s="133"/>
      <c r="FN77" s="133"/>
      <c r="FO77" s="133"/>
      <c r="FP77" s="133"/>
      <c r="FQ77" s="133"/>
      <c r="FR77" s="133"/>
      <c r="FS77" s="133"/>
      <c r="FT77" s="133"/>
      <c r="FU77" s="133"/>
      <c r="FV77" s="133"/>
      <c r="FW77" s="133"/>
      <c r="FX77" s="133"/>
      <c r="FY77" s="133"/>
      <c r="FZ77" s="133"/>
      <c r="GA77" s="133"/>
      <c r="GB77" s="133"/>
      <c r="GC77" s="133"/>
      <c r="GD77" s="133"/>
      <c r="GE77" s="133"/>
      <c r="GF77" s="133"/>
      <c r="GG77" s="133"/>
      <c r="GH77" s="133"/>
      <c r="GI77" s="133"/>
      <c r="GJ77" s="133"/>
      <c r="GK77" s="133"/>
      <c r="GL77" s="133"/>
      <c r="GM77" s="133"/>
      <c r="GN77" s="133"/>
      <c r="GO77" s="133"/>
      <c r="GP77" s="133"/>
      <c r="GQ77" s="133"/>
      <c r="GR77" s="133"/>
      <c r="GS77" s="133"/>
      <c r="GT77" s="133"/>
      <c r="GU77" s="133"/>
      <c r="GV77" s="133"/>
      <c r="GW77" s="133"/>
      <c r="GX77" s="133"/>
      <c r="GY77" s="133"/>
      <c r="GZ77" s="133"/>
      <c r="HA77" s="133"/>
      <c r="HB77" s="133"/>
      <c r="HC77" s="133"/>
      <c r="HD77" s="133"/>
      <c r="HE77" s="133"/>
      <c r="HF77" s="133"/>
      <c r="HG77" s="133"/>
      <c r="HH77" s="133"/>
      <c r="HI77" s="133"/>
      <c r="HJ77" s="133"/>
      <c r="HK77" s="133"/>
      <c r="HL77" s="133"/>
      <c r="HM77" s="133"/>
      <c r="HN77" s="133"/>
      <c r="HO77" s="133"/>
      <c r="HP77" s="133"/>
      <c r="HQ77" s="133"/>
      <c r="HR77" s="133"/>
      <c r="HS77" s="133"/>
      <c r="HT77" s="133"/>
      <c r="HU77" s="133"/>
      <c r="HV77" s="133"/>
      <c r="HW77" s="133"/>
      <c r="HX77" s="133"/>
      <c r="HY77" s="133"/>
      <c r="HZ77" s="133"/>
      <c r="IA77" s="133"/>
      <c r="IB77" s="133"/>
      <c r="IC77" s="133"/>
      <c r="ID77" s="133"/>
      <c r="IE77" s="133"/>
      <c r="IF77" s="133"/>
      <c r="IG77" s="133"/>
      <c r="IH77" s="133"/>
      <c r="II77" s="133"/>
      <c r="IJ77" s="133"/>
      <c r="IK77" s="133"/>
      <c r="IL77" s="133"/>
      <c r="IM77" s="133"/>
      <c r="IN77" s="133"/>
      <c r="IO77" s="133"/>
      <c r="IP77" s="133"/>
      <c r="IQ77" s="133"/>
      <c r="IR77" s="133"/>
      <c r="IS77" s="133"/>
      <c r="IT77" s="133"/>
      <c r="IU77" s="133"/>
      <c r="IV77" s="133"/>
      <c r="IW77" s="133"/>
      <c r="IX77" s="133"/>
      <c r="IY77" s="133"/>
      <c r="IZ77" s="133"/>
      <c r="JA77" s="133"/>
      <c r="JB77" s="133"/>
      <c r="JC77" s="133"/>
      <c r="JD77" s="133"/>
      <c r="JE77" s="133"/>
      <c r="JF77" s="133"/>
      <c r="JG77" s="133"/>
      <c r="JH77" s="133"/>
      <c r="JI77" s="133"/>
      <c r="JJ77" s="133"/>
      <c r="JK77" s="133"/>
      <c r="JL77" s="133"/>
      <c r="JM77" s="133"/>
      <c r="JN77" s="133"/>
      <c r="JO77" s="133"/>
      <c r="JP77" s="133"/>
      <c r="JQ77" s="133"/>
      <c r="JR77" s="133"/>
      <c r="JS77" s="133"/>
      <c r="JT77" s="133"/>
      <c r="JU77" s="133"/>
      <c r="JV77" s="133"/>
      <c r="JW77" s="133"/>
      <c r="JX77" s="133"/>
      <c r="JY77" s="133"/>
      <c r="JZ77" s="133"/>
      <c r="KA77" s="133"/>
      <c r="KB77" s="133"/>
      <c r="KC77" s="133"/>
      <c r="KD77" s="133"/>
      <c r="KE77" s="133"/>
      <c r="KF77" s="133"/>
      <c r="KG77" s="133"/>
      <c r="KH77" s="133"/>
      <c r="KI77" s="133"/>
      <c r="KJ77" s="133"/>
      <c r="KK77" s="133"/>
      <c r="KL77" s="133"/>
      <c r="KM77" s="133"/>
      <c r="KN77" s="133"/>
      <c r="KO77" s="133"/>
      <c r="KP77" s="133"/>
      <c r="KQ77" s="133"/>
      <c r="KR77" s="133"/>
      <c r="KS77" s="133"/>
      <c r="KT77" s="133"/>
      <c r="KU77" s="133"/>
      <c r="KV77" s="133"/>
      <c r="KW77" s="133"/>
      <c r="KX77" s="133"/>
      <c r="KY77" s="133"/>
      <c r="KZ77" s="133"/>
      <c r="LA77" s="133"/>
      <c r="LB77" s="133"/>
      <c r="LC77" s="133"/>
      <c r="LD77" s="133"/>
      <c r="LE77" s="133"/>
      <c r="LF77" s="133"/>
      <c r="LG77" s="133"/>
      <c r="LH77" s="133"/>
      <c r="LI77" s="133"/>
      <c r="LJ77" s="133"/>
      <c r="LK77" s="133"/>
      <c r="LL77" s="133"/>
      <c r="LM77" s="133"/>
      <c r="LN77" s="133"/>
      <c r="LO77" s="133"/>
      <c r="LP77" s="133"/>
      <c r="LQ77" s="133"/>
      <c r="LR77" s="133"/>
      <c r="LS77" s="133"/>
      <c r="LT77" s="133"/>
      <c r="LU77" s="133"/>
      <c r="LV77" s="133"/>
      <c r="LW77" s="133"/>
      <c r="LX77" s="133"/>
      <c r="LY77" s="133"/>
      <c r="LZ77" s="133"/>
      <c r="MA77" s="133"/>
      <c r="MB77" s="133"/>
      <c r="MC77" s="133"/>
      <c r="MD77" s="133"/>
      <c r="ME77" s="133"/>
      <c r="MF77" s="133"/>
      <c r="MG77" s="133"/>
      <c r="MH77" s="133"/>
      <c r="MI77" s="133"/>
      <c r="MJ77" s="133"/>
      <c r="MK77" s="133"/>
      <c r="ML77" s="133"/>
      <c r="MM77" s="133"/>
      <c r="MN77" s="133"/>
      <c r="MO77" s="133"/>
      <c r="MP77" s="133"/>
      <c r="MQ77" s="133"/>
      <c r="MR77" s="133"/>
      <c r="MS77" s="133"/>
      <c r="MT77" s="133"/>
      <c r="MU77" s="133"/>
      <c r="MV77" s="133"/>
      <c r="MW77" s="133"/>
      <c r="MX77" s="133"/>
      <c r="MY77" s="133"/>
      <c r="MZ77" s="133"/>
      <c r="NA77" s="133"/>
      <c r="NB77" s="133"/>
      <c r="NC77" s="133"/>
      <c r="ND77" s="133"/>
      <c r="NE77" s="133"/>
      <c r="NF77" s="133"/>
      <c r="NG77" s="133"/>
      <c r="NH77" s="133"/>
      <c r="NI77" s="133"/>
      <c r="NJ77" s="133"/>
      <c r="NK77" s="133"/>
      <c r="NL77" s="133"/>
      <c r="NM77" s="133"/>
      <c r="NN77" s="133"/>
      <c r="NO77" s="133"/>
      <c r="NP77" s="133"/>
      <c r="NQ77" s="133"/>
      <c r="NR77" s="133"/>
      <c r="NS77" s="133"/>
      <c r="NT77" s="133"/>
      <c r="NU77" s="133"/>
      <c r="NV77" s="133"/>
      <c r="NW77" s="133"/>
      <c r="NX77" s="133"/>
      <c r="NY77" s="133"/>
      <c r="NZ77" s="133"/>
      <c r="OA77" s="133"/>
      <c r="OB77" s="133"/>
      <c r="OC77" s="133"/>
      <c r="OD77" s="133"/>
      <c r="OE77" s="133"/>
      <c r="OF77" s="133"/>
      <c r="OG77" s="133"/>
      <c r="OH77" s="133"/>
      <c r="OI77" s="133"/>
      <c r="OJ77" s="133"/>
      <c r="OK77" s="133"/>
      <c r="OL77" s="133"/>
      <c r="OM77" s="133"/>
      <c r="ON77" s="133"/>
      <c r="OO77" s="133"/>
      <c r="OP77" s="133"/>
      <c r="OQ77" s="133"/>
      <c r="OR77" s="133"/>
      <c r="OS77" s="133"/>
      <c r="OT77" s="133"/>
      <c r="OU77" s="133"/>
      <c r="OV77" s="133"/>
      <c r="OW77" s="133"/>
      <c r="OX77" s="133"/>
      <c r="OY77" s="133"/>
      <c r="OZ77" s="133"/>
      <c r="PA77" s="133"/>
      <c r="PB77" s="133"/>
      <c r="PC77" s="133"/>
      <c r="PD77" s="133"/>
      <c r="PE77" s="133"/>
      <c r="PF77" s="133"/>
      <c r="PG77" s="133"/>
      <c r="PH77" s="133"/>
      <c r="PI77" s="133"/>
      <c r="PJ77" s="133"/>
      <c r="PK77" s="133"/>
      <c r="PL77" s="133"/>
      <c r="PM77" s="133"/>
      <c r="PN77" s="133"/>
      <c r="PO77" s="133"/>
      <c r="PP77" s="133"/>
      <c r="PQ77" s="133"/>
      <c r="PR77" s="133"/>
      <c r="PS77" s="133"/>
      <c r="PT77" s="133"/>
      <c r="PU77" s="133"/>
      <c r="PV77" s="133"/>
      <c r="PW77" s="133"/>
      <c r="PX77" s="133"/>
      <c r="PY77" s="133"/>
      <c r="PZ77" s="133"/>
      <c r="QA77" s="133"/>
      <c r="QB77" s="133"/>
      <c r="QC77" s="133"/>
      <c r="QD77" s="133"/>
      <c r="QE77" s="133"/>
      <c r="QF77" s="133"/>
      <c r="QG77" s="133"/>
      <c r="QH77" s="133"/>
      <c r="QI77" s="133"/>
      <c r="QJ77" s="133"/>
      <c r="QK77" s="133"/>
      <c r="QL77" s="133"/>
      <c r="QM77" s="133"/>
      <c r="QN77" s="133"/>
      <c r="QO77" s="133"/>
      <c r="QP77" s="133"/>
      <c r="QQ77" s="133"/>
      <c r="QR77" s="133"/>
      <c r="QS77" s="133"/>
      <c r="QT77" s="133"/>
      <c r="QU77" s="133"/>
      <c r="QV77" s="133"/>
      <c r="QW77" s="133"/>
      <c r="QX77" s="133"/>
      <c r="QY77" s="133"/>
      <c r="QZ77" s="133"/>
      <c r="RA77" s="133"/>
      <c r="RB77" s="133"/>
      <c r="RC77" s="133"/>
      <c r="RD77" s="133"/>
      <c r="RE77" s="133"/>
      <c r="RF77" s="133"/>
      <c r="RG77" s="133"/>
      <c r="RH77" s="133"/>
      <c r="RI77" s="133"/>
      <c r="RJ77" s="133"/>
      <c r="RK77" s="133"/>
      <c r="RL77" s="133"/>
      <c r="RM77" s="133"/>
      <c r="RN77" s="133"/>
      <c r="RO77" s="133"/>
      <c r="RP77" s="133"/>
      <c r="RQ77" s="133"/>
      <c r="RR77" s="133"/>
      <c r="RS77" s="133"/>
      <c r="RT77" s="133"/>
      <c r="RU77" s="133"/>
      <c r="RV77" s="133"/>
      <c r="RW77" s="133"/>
      <c r="RX77" s="133"/>
      <c r="RY77" s="133"/>
      <c r="RZ77" s="133"/>
      <c r="SA77" s="133"/>
      <c r="SB77" s="133"/>
      <c r="SC77" s="133"/>
      <c r="SD77" s="133"/>
      <c r="SE77" s="133"/>
      <c r="SF77" s="133"/>
      <c r="SG77" s="133"/>
      <c r="SH77" s="133"/>
      <c r="SI77" s="133"/>
      <c r="SJ77" s="133"/>
      <c r="SK77" s="133"/>
      <c r="SL77" s="133"/>
      <c r="SM77" s="133"/>
      <c r="SN77" s="133"/>
      <c r="SO77" s="133"/>
      <c r="SP77" s="133"/>
      <c r="SQ77" s="133"/>
      <c r="SR77" s="133"/>
      <c r="SS77" s="133"/>
      <c r="ST77" s="133"/>
      <c r="SU77" s="133"/>
      <c r="SV77" s="133"/>
      <c r="SW77" s="133"/>
      <c r="SX77" s="133"/>
      <c r="SY77" s="133"/>
      <c r="SZ77" s="133"/>
      <c r="TA77" s="133"/>
      <c r="TB77" s="133"/>
      <c r="TC77" s="133"/>
      <c r="TD77" s="133"/>
      <c r="TE77" s="133"/>
      <c r="TF77" s="133"/>
      <c r="TG77" s="133"/>
      <c r="TH77" s="133"/>
      <c r="TI77" s="133"/>
      <c r="TJ77" s="133"/>
      <c r="TK77" s="133"/>
      <c r="TL77" s="133"/>
      <c r="TM77" s="133"/>
      <c r="TN77" s="133"/>
      <c r="TO77" s="133"/>
      <c r="TP77" s="133"/>
      <c r="TQ77" s="133"/>
      <c r="TR77" s="133"/>
      <c r="TS77" s="133"/>
      <c r="TT77" s="133"/>
      <c r="TU77" s="133"/>
      <c r="TV77" s="133"/>
      <c r="TW77" s="133"/>
      <c r="TX77" s="133"/>
      <c r="TY77" s="133"/>
      <c r="TZ77" s="133"/>
      <c r="UA77" s="133"/>
      <c r="UB77" s="133"/>
      <c r="UC77" s="133"/>
      <c r="UD77" s="133"/>
      <c r="UE77" s="133"/>
      <c r="UF77" s="133"/>
      <c r="UG77" s="133"/>
      <c r="UH77" s="133"/>
      <c r="UI77" s="133"/>
      <c r="UJ77" s="133"/>
      <c r="UK77" s="133"/>
      <c r="UL77" s="133"/>
      <c r="UM77" s="133"/>
      <c r="UN77" s="133"/>
      <c r="UO77" s="133"/>
      <c r="UP77" s="133"/>
      <c r="UQ77" s="133"/>
      <c r="UR77" s="133"/>
      <c r="US77" s="133"/>
      <c r="UT77" s="133"/>
      <c r="UU77" s="133"/>
      <c r="UV77" s="133"/>
      <c r="UW77" s="133"/>
      <c r="UX77" s="133"/>
      <c r="UY77" s="133"/>
      <c r="UZ77" s="133"/>
      <c r="VA77" s="133"/>
      <c r="VB77" s="133"/>
      <c r="VC77" s="133"/>
      <c r="VD77" s="133"/>
      <c r="VE77" s="133"/>
      <c r="VF77" s="133"/>
      <c r="VG77" s="133"/>
      <c r="VH77" s="133"/>
      <c r="VI77" s="133"/>
      <c r="VJ77" s="133"/>
      <c r="VK77" s="133"/>
      <c r="VL77" s="133"/>
      <c r="VM77" s="133"/>
      <c r="VN77" s="133"/>
      <c r="VO77" s="133"/>
      <c r="VP77" s="133"/>
      <c r="VQ77" s="133"/>
      <c r="VR77" s="133"/>
      <c r="VS77" s="133"/>
      <c r="VT77" s="133"/>
      <c r="VU77" s="133"/>
      <c r="VV77" s="133"/>
      <c r="VW77" s="133"/>
      <c r="VX77" s="133"/>
      <c r="VY77" s="133"/>
      <c r="VZ77" s="133"/>
      <c r="WA77" s="133"/>
      <c r="WB77" s="133"/>
      <c r="WC77" s="133"/>
      <c r="WD77" s="133"/>
      <c r="WE77" s="133"/>
      <c r="WF77" s="133"/>
      <c r="WG77" s="133"/>
      <c r="WH77" s="133"/>
      <c r="WI77" s="133"/>
      <c r="WJ77" s="133"/>
      <c r="WK77" s="133"/>
      <c r="WL77" s="133"/>
      <c r="WM77" s="133"/>
      <c r="WN77" s="133"/>
      <c r="WO77" s="133"/>
      <c r="WP77" s="133"/>
      <c r="WQ77" s="133"/>
      <c r="WR77" s="133"/>
      <c r="WS77" s="133"/>
      <c r="WT77" s="133"/>
      <c r="WU77" s="133"/>
      <c r="WV77" s="133"/>
      <c r="WW77" s="133"/>
      <c r="WX77" s="133"/>
      <c r="WY77" s="133"/>
      <c r="WZ77" s="133"/>
      <c r="XA77" s="133"/>
      <c r="XB77" s="133"/>
      <c r="XC77" s="133"/>
      <c r="XD77" s="133"/>
      <c r="XE77" s="133"/>
      <c r="XF77" s="133"/>
      <c r="XG77" s="133"/>
      <c r="XH77" s="133"/>
      <c r="XI77" s="133"/>
      <c r="XJ77" s="133"/>
      <c r="XK77" s="133"/>
      <c r="XL77" s="133"/>
      <c r="XM77" s="133"/>
      <c r="XN77" s="133"/>
      <c r="XO77" s="133"/>
      <c r="XP77" s="133"/>
      <c r="XQ77" s="133"/>
      <c r="XR77" s="133"/>
      <c r="XS77" s="133"/>
      <c r="XT77" s="133"/>
      <c r="XU77" s="133"/>
      <c r="XV77" s="133"/>
      <c r="XW77" s="133"/>
      <c r="XX77" s="133"/>
      <c r="XY77" s="133"/>
      <c r="XZ77" s="133"/>
      <c r="YA77" s="133"/>
      <c r="YB77" s="133"/>
      <c r="YC77" s="133"/>
      <c r="YD77" s="133"/>
      <c r="YE77" s="133"/>
      <c r="YF77" s="133"/>
      <c r="YG77" s="133"/>
      <c r="YH77" s="133"/>
      <c r="YI77" s="133"/>
      <c r="YJ77" s="133"/>
      <c r="YK77" s="133"/>
      <c r="YL77" s="133"/>
      <c r="YM77" s="133"/>
      <c r="YN77" s="133"/>
      <c r="YO77" s="133"/>
      <c r="YP77" s="133"/>
      <c r="YQ77" s="133"/>
      <c r="YR77" s="133"/>
      <c r="YS77" s="133"/>
      <c r="YT77" s="133"/>
      <c r="YU77" s="133"/>
      <c r="YV77" s="133"/>
      <c r="YW77" s="133"/>
      <c r="YX77" s="133"/>
      <c r="YY77" s="133"/>
      <c r="YZ77" s="133"/>
      <c r="ZA77" s="133"/>
      <c r="ZB77" s="133"/>
      <c r="ZC77" s="133"/>
      <c r="ZD77" s="133"/>
      <c r="ZE77" s="133"/>
      <c r="ZF77" s="133"/>
      <c r="ZG77" s="133"/>
      <c r="ZH77" s="133"/>
      <c r="ZI77" s="133"/>
      <c r="ZJ77" s="133"/>
      <c r="ZK77" s="133"/>
      <c r="ZL77" s="133"/>
      <c r="ZM77" s="133"/>
      <c r="ZN77" s="133"/>
      <c r="ZO77" s="133"/>
      <c r="ZP77" s="133"/>
      <c r="ZQ77" s="133"/>
      <c r="ZR77" s="133"/>
      <c r="ZS77" s="133"/>
      <c r="ZT77" s="133"/>
      <c r="ZU77" s="133"/>
      <c r="ZV77" s="133"/>
      <c r="ZW77" s="133"/>
      <c r="ZX77" s="133"/>
      <c r="ZY77" s="133"/>
      <c r="ZZ77" s="133"/>
      <c r="AAA77" s="133"/>
      <c r="AAB77" s="133"/>
      <c r="AAC77" s="133"/>
      <c r="AAD77" s="133"/>
      <c r="AAE77" s="133"/>
      <c r="AAF77" s="133"/>
      <c r="AAG77" s="133"/>
      <c r="AAH77" s="133"/>
      <c r="AAI77" s="133"/>
      <c r="AAJ77" s="133"/>
      <c r="AAK77" s="133"/>
      <c r="AAL77" s="133"/>
      <c r="AAM77" s="133"/>
      <c r="AAN77" s="133"/>
      <c r="AAO77" s="133"/>
      <c r="AAP77" s="133"/>
      <c r="AAQ77" s="133"/>
      <c r="AAR77" s="133"/>
      <c r="AAS77" s="133"/>
      <c r="AAT77" s="133"/>
      <c r="AAU77" s="133"/>
      <c r="AAV77" s="133"/>
      <c r="AAW77" s="133"/>
      <c r="AAX77" s="133"/>
      <c r="AAY77" s="133"/>
      <c r="AAZ77" s="133"/>
      <c r="ABA77" s="133"/>
      <c r="ABB77" s="133"/>
      <c r="ABC77" s="133"/>
      <c r="ABD77" s="133"/>
      <c r="ABE77" s="133"/>
      <c r="ABF77" s="133"/>
      <c r="ABG77" s="133"/>
      <c r="ABH77" s="133"/>
      <c r="ABI77" s="133"/>
      <c r="ABJ77" s="133"/>
      <c r="ABK77" s="133"/>
      <c r="ABL77" s="133"/>
      <c r="ABM77" s="133"/>
      <c r="ABN77" s="133"/>
      <c r="ABO77" s="133"/>
      <c r="ABP77" s="133"/>
      <c r="ABQ77" s="133"/>
      <c r="ABR77" s="133"/>
      <c r="ABS77" s="133"/>
      <c r="ABT77" s="133"/>
      <c r="ABU77" s="133"/>
      <c r="ABV77" s="133"/>
      <c r="ABW77" s="133"/>
      <c r="ABX77" s="133"/>
      <c r="ABY77" s="133"/>
      <c r="ABZ77" s="133"/>
      <c r="ACA77" s="133"/>
      <c r="ACB77" s="133"/>
      <c r="ACC77" s="133"/>
      <c r="ACD77" s="133"/>
      <c r="ACE77" s="133"/>
      <c r="ACF77" s="133"/>
      <c r="ACG77" s="133"/>
      <c r="ACH77" s="133"/>
      <c r="ACI77" s="133"/>
      <c r="ACJ77" s="133"/>
      <c r="ACK77" s="133"/>
      <c r="ACL77" s="133"/>
      <c r="ACM77" s="133"/>
      <c r="ACN77" s="133"/>
      <c r="ACO77" s="133"/>
      <c r="ACP77" s="133"/>
      <c r="ACQ77" s="133"/>
      <c r="ACR77" s="133"/>
      <c r="ACS77" s="133"/>
      <c r="ACT77" s="133"/>
      <c r="ACU77" s="133"/>
      <c r="ACV77" s="133"/>
      <c r="ACW77" s="133"/>
      <c r="ACX77" s="133"/>
      <c r="ACY77" s="133"/>
      <c r="ACZ77" s="133"/>
      <c r="ADA77" s="133"/>
      <c r="ADB77" s="133"/>
      <c r="ADC77" s="133"/>
      <c r="ADD77" s="133"/>
      <c r="ADE77" s="133"/>
      <c r="ADF77" s="133"/>
      <c r="ADG77" s="133"/>
      <c r="ADH77" s="133"/>
      <c r="ADI77" s="133"/>
      <c r="ADJ77" s="133"/>
      <c r="ADK77" s="133"/>
      <c r="ADL77" s="133"/>
      <c r="ADM77" s="133"/>
      <c r="ADN77" s="133"/>
      <c r="ADO77" s="133"/>
      <c r="ADP77" s="133"/>
      <c r="ADQ77" s="133"/>
      <c r="ADR77" s="133"/>
      <c r="ADS77" s="133"/>
      <c r="ADT77" s="133"/>
      <c r="ADU77" s="133"/>
      <c r="ADV77" s="133"/>
      <c r="ADW77" s="133"/>
      <c r="ADX77" s="133"/>
      <c r="ADY77" s="133"/>
      <c r="ADZ77" s="133"/>
      <c r="AEA77" s="133"/>
      <c r="AEB77" s="133"/>
      <c r="AEC77" s="133"/>
      <c r="AED77" s="133"/>
      <c r="AEE77" s="133"/>
      <c r="AEF77" s="133"/>
      <c r="AEG77" s="133"/>
      <c r="AEH77" s="133"/>
      <c r="AEI77" s="133"/>
      <c r="AEJ77" s="133"/>
      <c r="AEK77" s="133"/>
      <c r="AEL77" s="133"/>
      <c r="AEM77" s="133"/>
      <c r="AEN77" s="133"/>
      <c r="AEO77" s="133"/>
      <c r="AEP77" s="133"/>
      <c r="AEQ77" s="133"/>
      <c r="AER77" s="133"/>
      <c r="AES77" s="133"/>
      <c r="AET77" s="133"/>
      <c r="AEU77" s="133"/>
      <c r="AEV77" s="133"/>
      <c r="AEW77" s="133"/>
      <c r="AEX77" s="133"/>
      <c r="AEY77" s="133"/>
      <c r="AEZ77" s="133"/>
      <c r="AFA77" s="133"/>
      <c r="AFB77" s="133"/>
      <c r="AFC77" s="133"/>
      <c r="AFD77" s="133"/>
      <c r="AFE77" s="133"/>
      <c r="AFF77" s="133"/>
      <c r="AFG77" s="133"/>
      <c r="AFH77" s="133"/>
      <c r="AFI77" s="133"/>
      <c r="AFJ77" s="133"/>
      <c r="AFK77" s="133"/>
      <c r="AFL77" s="133"/>
      <c r="AFM77" s="133"/>
      <c r="AFN77" s="133"/>
      <c r="AFO77" s="133"/>
      <c r="AFP77" s="133"/>
      <c r="AFQ77" s="133"/>
      <c r="AFR77" s="133"/>
      <c r="AFS77" s="133"/>
      <c r="AFT77" s="133"/>
      <c r="AFU77" s="133"/>
      <c r="AFV77" s="133"/>
      <c r="AFW77" s="133"/>
      <c r="AFX77" s="133"/>
      <c r="AFY77" s="133"/>
      <c r="AFZ77" s="133"/>
      <c r="AGA77" s="133"/>
      <c r="AGB77" s="133"/>
      <c r="AGC77" s="133"/>
      <c r="AGD77" s="133"/>
      <c r="AGE77" s="133"/>
      <c r="AGF77" s="133"/>
      <c r="AGG77" s="133"/>
      <c r="AGH77" s="133"/>
      <c r="AGI77" s="133"/>
      <c r="AGJ77" s="133"/>
      <c r="AGK77" s="133"/>
      <c r="AGL77" s="133"/>
      <c r="AGM77" s="133"/>
      <c r="AGN77" s="133"/>
      <c r="AGO77" s="133"/>
      <c r="AGP77" s="133"/>
      <c r="AGQ77" s="133"/>
      <c r="AGR77" s="133"/>
      <c r="AGS77" s="133"/>
      <c r="AGT77" s="133"/>
      <c r="AGU77" s="133"/>
      <c r="AGV77" s="133"/>
      <c r="AGW77" s="133"/>
      <c r="AGX77" s="133"/>
      <c r="AGY77" s="133"/>
      <c r="AGZ77" s="133"/>
      <c r="AHA77" s="133"/>
      <c r="AHB77" s="133"/>
      <c r="AHC77" s="133"/>
      <c r="AHD77" s="133"/>
      <c r="AHE77" s="133"/>
      <c r="AHF77" s="133"/>
      <c r="AHG77" s="133"/>
      <c r="AHH77" s="133"/>
      <c r="AHI77" s="133"/>
      <c r="AHJ77" s="133"/>
      <c r="AHK77" s="133"/>
      <c r="AHL77" s="133"/>
      <c r="AHM77" s="133"/>
      <c r="AHN77" s="133"/>
      <c r="AHO77" s="133"/>
      <c r="AHP77" s="133"/>
      <c r="AHQ77" s="133"/>
      <c r="AHR77" s="133"/>
      <c r="AHS77" s="133"/>
      <c r="AHT77" s="133"/>
      <c r="AHU77" s="133"/>
      <c r="AHV77" s="133"/>
      <c r="AHW77" s="133"/>
      <c r="AHX77" s="133"/>
      <c r="AHY77" s="133"/>
      <c r="AHZ77" s="133"/>
      <c r="AIA77" s="133"/>
      <c r="AIB77" s="133"/>
      <c r="AIC77" s="133"/>
      <c r="AID77" s="133"/>
      <c r="AIE77" s="133"/>
      <c r="AIF77" s="133"/>
      <c r="AIG77" s="133"/>
      <c r="AIH77" s="133"/>
      <c r="AII77" s="133"/>
      <c r="AIJ77" s="133"/>
      <c r="AIK77" s="133"/>
      <c r="AIL77" s="133"/>
      <c r="AIM77" s="133"/>
      <c r="AIN77" s="133"/>
      <c r="AIO77" s="133"/>
      <c r="AIP77" s="133"/>
      <c r="AIQ77" s="133"/>
      <c r="AIR77" s="133"/>
      <c r="AIS77" s="133"/>
      <c r="AIT77" s="133"/>
      <c r="AIU77" s="133"/>
      <c r="AIV77" s="133"/>
      <c r="AIW77" s="133"/>
      <c r="AIX77" s="133"/>
      <c r="AIY77" s="133"/>
      <c r="AIZ77" s="133"/>
      <c r="AJA77" s="133"/>
      <c r="AJB77" s="133"/>
      <c r="AJC77" s="133"/>
      <c r="AJD77" s="133"/>
      <c r="AJE77" s="133"/>
      <c r="AJF77" s="133"/>
      <c r="AJG77" s="133"/>
      <c r="AJH77" s="133"/>
      <c r="AJI77" s="133"/>
      <c r="AJJ77" s="133"/>
      <c r="AJK77" s="133"/>
      <c r="AJL77" s="133"/>
      <c r="AJM77" s="133"/>
      <c r="AJN77" s="133"/>
      <c r="AJO77" s="133"/>
      <c r="AJP77" s="133"/>
      <c r="AJQ77" s="133"/>
      <c r="AJR77" s="133"/>
      <c r="AJS77" s="133"/>
      <c r="AJT77" s="133"/>
      <c r="AJU77" s="133"/>
      <c r="AJV77" s="133"/>
      <c r="AJW77" s="133"/>
      <c r="AJX77" s="133"/>
      <c r="AJY77" s="133"/>
      <c r="AJZ77" s="133"/>
      <c r="AKA77" s="133"/>
      <c r="AKB77" s="133"/>
      <c r="AKC77" s="133"/>
      <c r="AKD77" s="133"/>
      <c r="AKE77" s="133"/>
      <c r="AKF77" s="133"/>
      <c r="AKG77" s="133"/>
      <c r="AKH77" s="133"/>
      <c r="AKI77" s="133"/>
      <c r="AKJ77" s="133"/>
      <c r="AKK77" s="133"/>
      <c r="AKL77" s="133"/>
      <c r="AKM77" s="133"/>
      <c r="AKN77" s="133"/>
      <c r="AKO77" s="133"/>
      <c r="AKP77" s="133"/>
      <c r="AKQ77" s="133"/>
      <c r="AKR77" s="133"/>
      <c r="AKS77" s="133"/>
      <c r="AKT77" s="133"/>
      <c r="AKU77" s="133"/>
      <c r="AKV77" s="133"/>
      <c r="AKW77" s="133"/>
      <c r="AKX77" s="133"/>
      <c r="AKY77" s="133"/>
      <c r="AKZ77" s="133"/>
      <c r="ALA77" s="133"/>
      <c r="ALB77" s="133"/>
      <c r="ALC77" s="133"/>
      <c r="ALD77" s="133"/>
      <c r="ALE77" s="133"/>
      <c r="ALF77" s="133"/>
      <c r="ALG77" s="133"/>
      <c r="ALH77" s="133"/>
      <c r="ALI77" s="133"/>
      <c r="ALJ77" s="133"/>
      <c r="ALK77" s="133"/>
      <c r="ALL77" s="133"/>
      <c r="ALM77" s="133"/>
      <c r="ALN77" s="133"/>
      <c r="ALO77" s="133"/>
      <c r="ALP77" s="133"/>
      <c r="ALQ77" s="133"/>
      <c r="ALR77" s="133"/>
      <c r="ALS77" s="133"/>
      <c r="ALT77" s="133"/>
      <c r="ALU77" s="133"/>
      <c r="ALV77" s="133"/>
      <c r="ALW77" s="133"/>
      <c r="ALX77" s="133"/>
      <c r="ALY77" s="133"/>
      <c r="ALZ77" s="133"/>
      <c r="AMA77" s="133"/>
      <c r="AMB77" s="133"/>
      <c r="AMC77" s="133"/>
      <c r="AMD77" s="133"/>
      <c r="AME77" s="133"/>
      <c r="AMF77" s="133"/>
      <c r="AMG77" s="133"/>
      <c r="AMH77" s="133"/>
      <c r="AMI77" s="133"/>
      <c r="AMJ77" s="133"/>
      <c r="AMK77" s="133"/>
      <c r="AML77" s="133"/>
      <c r="AMM77" s="133"/>
      <c r="AMN77" s="133"/>
      <c r="AMO77" s="133"/>
      <c r="AMP77" s="133"/>
      <c r="AMQ77" s="133"/>
      <c r="AMR77" s="133"/>
      <c r="AMS77" s="133"/>
      <c r="AMT77" s="133"/>
      <c r="AMU77" s="133"/>
      <c r="AMV77" s="133"/>
      <c r="AMW77" s="133"/>
      <c r="AMX77" s="133"/>
      <c r="AMY77" s="133"/>
      <c r="AMZ77" s="133"/>
      <c r="ANA77" s="133"/>
      <c r="ANB77" s="133"/>
      <c r="ANC77" s="133"/>
      <c r="AND77" s="133"/>
      <c r="ANE77" s="133"/>
      <c r="ANF77" s="133"/>
      <c r="ANG77" s="133"/>
      <c r="ANH77" s="133"/>
      <c r="ANI77" s="133"/>
      <c r="ANJ77" s="133"/>
      <c r="ANK77" s="133"/>
      <c r="ANL77" s="133"/>
      <c r="ANM77" s="133"/>
      <c r="ANN77" s="133"/>
      <c r="ANO77" s="133"/>
      <c r="ANP77" s="133"/>
      <c r="ANQ77" s="133"/>
      <c r="ANR77" s="133"/>
      <c r="ANS77" s="133"/>
      <c r="ANT77" s="133"/>
      <c r="ANU77" s="133"/>
      <c r="ANV77" s="133"/>
      <c r="ANW77" s="133"/>
      <c r="ANX77" s="133"/>
      <c r="ANY77" s="133"/>
      <c r="ANZ77" s="133"/>
      <c r="AOA77" s="133"/>
      <c r="AOB77" s="133"/>
      <c r="AOC77" s="133"/>
      <c r="AOD77" s="133"/>
      <c r="AOE77" s="133"/>
      <c r="AOF77" s="133"/>
      <c r="AOG77" s="133"/>
      <c r="AOH77" s="133"/>
      <c r="AOI77" s="133"/>
      <c r="AOJ77" s="133"/>
      <c r="AOK77" s="133"/>
      <c r="AOL77" s="133"/>
      <c r="AOM77" s="133"/>
      <c r="AON77" s="133"/>
      <c r="AOO77" s="133"/>
      <c r="AOP77" s="133"/>
      <c r="AOQ77" s="133"/>
      <c r="AOR77" s="133"/>
      <c r="AOS77" s="133"/>
      <c r="AOT77" s="133"/>
      <c r="AOU77" s="133"/>
      <c r="AOV77" s="133"/>
      <c r="AOW77" s="133"/>
      <c r="AOX77" s="133"/>
      <c r="AOY77" s="133"/>
      <c r="AOZ77" s="133"/>
      <c r="APA77" s="133"/>
      <c r="APB77" s="133"/>
      <c r="APC77" s="133"/>
      <c r="APD77" s="133"/>
      <c r="APE77" s="133"/>
      <c r="APF77" s="133"/>
      <c r="APG77" s="133"/>
      <c r="APH77" s="133"/>
      <c r="API77" s="133"/>
      <c r="APJ77" s="133"/>
      <c r="APK77" s="133"/>
      <c r="APL77" s="133"/>
      <c r="APM77" s="133"/>
      <c r="APN77" s="133"/>
      <c r="APO77" s="133"/>
      <c r="APP77" s="133"/>
      <c r="APQ77" s="133"/>
      <c r="APR77" s="133"/>
      <c r="APS77" s="133"/>
      <c r="APT77" s="133"/>
      <c r="APU77" s="133"/>
      <c r="APV77" s="133"/>
      <c r="APW77" s="133"/>
      <c r="APX77" s="133"/>
      <c r="APY77" s="133"/>
      <c r="APZ77" s="133"/>
      <c r="AQA77" s="133"/>
      <c r="AQB77" s="133"/>
      <c r="AQC77" s="133"/>
      <c r="AQD77" s="133"/>
      <c r="AQE77" s="133"/>
      <c r="AQF77" s="133"/>
      <c r="AQG77" s="133"/>
      <c r="AQH77" s="133"/>
      <c r="AQI77" s="133"/>
      <c r="AQJ77" s="133"/>
      <c r="AQK77" s="133"/>
      <c r="AQL77" s="133"/>
      <c r="AQM77" s="133"/>
      <c r="AQN77" s="133"/>
      <c r="AQO77" s="133"/>
      <c r="AQP77" s="133"/>
      <c r="AQQ77" s="133"/>
      <c r="AQR77" s="133"/>
      <c r="AQS77" s="133"/>
      <c r="AQT77" s="133"/>
      <c r="AQU77" s="133"/>
      <c r="AQV77" s="133"/>
      <c r="AQW77" s="133"/>
      <c r="AQX77" s="133"/>
      <c r="AQY77" s="133"/>
      <c r="AQZ77" s="133"/>
      <c r="ARA77" s="133"/>
      <c r="ARB77" s="133"/>
      <c r="ARC77" s="133"/>
      <c r="ARD77" s="133"/>
      <c r="ARE77" s="133"/>
      <c r="ARF77" s="133"/>
      <c r="ARG77" s="133"/>
      <c r="ARH77" s="133"/>
      <c r="ARI77" s="133"/>
      <c r="ARJ77" s="133"/>
      <c r="ARK77" s="133"/>
      <c r="ARL77" s="133"/>
      <c r="ARM77" s="133"/>
      <c r="ARN77" s="133"/>
      <c r="ARO77" s="133"/>
      <c r="ARP77" s="133"/>
      <c r="ARQ77" s="133"/>
      <c r="ARR77" s="133"/>
      <c r="ARS77" s="133"/>
      <c r="ART77" s="133"/>
      <c r="ARU77" s="133"/>
      <c r="ARV77" s="133"/>
      <c r="ARW77" s="133"/>
      <c r="ARX77" s="133"/>
      <c r="ARY77" s="133"/>
      <c r="ARZ77" s="133"/>
      <c r="ASA77" s="133"/>
      <c r="ASB77" s="133"/>
      <c r="ASC77" s="133"/>
      <c r="ASD77" s="133"/>
      <c r="ASE77" s="133"/>
      <c r="ASF77" s="133"/>
      <c r="ASG77" s="133"/>
      <c r="ASH77" s="133"/>
      <c r="ASI77" s="133"/>
      <c r="ASJ77" s="133"/>
      <c r="ASK77" s="133"/>
      <c r="ASL77" s="133"/>
      <c r="ASM77" s="133"/>
      <c r="ASN77" s="133"/>
      <c r="ASO77" s="133"/>
      <c r="ASP77" s="133"/>
      <c r="ASQ77" s="133"/>
      <c r="ASR77" s="133"/>
      <c r="ASS77" s="133"/>
      <c r="AST77" s="133"/>
      <c r="ASU77" s="133"/>
      <c r="ASV77" s="133"/>
      <c r="ASW77" s="133"/>
      <c r="ASX77" s="133"/>
      <c r="ASY77" s="133"/>
      <c r="ASZ77" s="133"/>
      <c r="ATA77" s="133"/>
      <c r="ATB77" s="133"/>
      <c r="ATC77" s="133"/>
      <c r="ATD77" s="133"/>
      <c r="ATE77" s="133"/>
      <c r="ATF77" s="133"/>
      <c r="ATG77" s="133"/>
      <c r="ATH77" s="133"/>
      <c r="ATI77" s="133"/>
      <c r="ATJ77" s="133"/>
      <c r="ATK77" s="133"/>
      <c r="ATL77" s="133"/>
      <c r="ATM77" s="133"/>
      <c r="ATN77" s="133"/>
      <c r="ATO77" s="133"/>
      <c r="ATP77" s="133"/>
      <c r="ATQ77" s="133"/>
      <c r="ATR77" s="133"/>
      <c r="ATS77" s="133"/>
      <c r="ATT77" s="133"/>
      <c r="ATU77" s="133"/>
      <c r="ATV77" s="133"/>
      <c r="ATW77" s="133"/>
      <c r="ATX77" s="133"/>
      <c r="ATY77" s="133"/>
      <c r="ATZ77" s="133"/>
      <c r="AUA77" s="133"/>
      <c r="AUB77" s="133"/>
      <c r="AUC77" s="133"/>
      <c r="AUD77" s="133"/>
      <c r="AUE77" s="133"/>
      <c r="AUF77" s="133"/>
      <c r="AUG77" s="133"/>
      <c r="AUH77" s="133"/>
      <c r="AUI77" s="133"/>
      <c r="AUJ77" s="133"/>
      <c r="AUK77" s="133"/>
      <c r="AUL77" s="133"/>
      <c r="AUM77" s="133"/>
      <c r="AUN77" s="133"/>
      <c r="AUO77" s="133"/>
      <c r="AUP77" s="133"/>
      <c r="AUQ77" s="133"/>
      <c r="AUR77" s="133"/>
      <c r="AUS77" s="133"/>
      <c r="AUT77" s="133"/>
      <c r="AUU77" s="133"/>
      <c r="AUV77" s="133"/>
      <c r="AUW77" s="133"/>
      <c r="AUX77" s="133"/>
      <c r="AUY77" s="133"/>
      <c r="AUZ77" s="133"/>
      <c r="AVA77" s="133"/>
      <c r="AVB77" s="133"/>
      <c r="AVC77" s="133"/>
      <c r="AVD77" s="133"/>
      <c r="AVE77" s="133"/>
      <c r="AVF77" s="133"/>
      <c r="AVG77" s="133"/>
      <c r="AVH77" s="133"/>
      <c r="AVI77" s="133"/>
      <c r="AVJ77" s="133"/>
      <c r="AVK77" s="133"/>
      <c r="AVL77" s="133"/>
      <c r="AVM77" s="133"/>
      <c r="AVN77" s="133"/>
      <c r="AVO77" s="133"/>
      <c r="AVP77" s="133"/>
      <c r="AVQ77" s="133"/>
      <c r="AVR77" s="133"/>
      <c r="AVS77" s="133"/>
      <c r="AVT77" s="133"/>
      <c r="AVU77" s="133"/>
      <c r="AVV77" s="133"/>
      <c r="AVW77" s="133"/>
      <c r="AVX77" s="133"/>
      <c r="AVY77" s="133"/>
      <c r="AVZ77" s="133"/>
      <c r="AWA77" s="133"/>
      <c r="AWB77" s="133"/>
      <c r="AWC77" s="133"/>
      <c r="AWD77" s="133"/>
      <c r="AWE77" s="133"/>
      <c r="AWF77" s="133"/>
      <c r="AWG77" s="133"/>
      <c r="AWH77" s="133"/>
      <c r="AWI77" s="133"/>
      <c r="AWJ77" s="133"/>
      <c r="AWK77" s="133"/>
      <c r="AWL77" s="133"/>
      <c r="AWM77" s="133"/>
      <c r="AWN77" s="133"/>
      <c r="AWO77" s="133"/>
      <c r="AWP77" s="133"/>
      <c r="AWQ77" s="133"/>
      <c r="AWR77" s="133"/>
      <c r="AWS77" s="133"/>
      <c r="AWT77" s="133"/>
      <c r="AWU77" s="133"/>
      <c r="AWV77" s="133"/>
      <c r="AWW77" s="133"/>
      <c r="AWX77" s="133"/>
      <c r="AWY77" s="133"/>
      <c r="AWZ77" s="133"/>
      <c r="AXA77" s="133"/>
      <c r="AXB77" s="133"/>
      <c r="AXC77" s="133"/>
      <c r="AXD77" s="133"/>
      <c r="AXE77" s="133"/>
      <c r="AXF77" s="133"/>
      <c r="AXG77" s="133"/>
      <c r="AXH77" s="133"/>
      <c r="AXI77" s="133"/>
      <c r="AXJ77" s="133"/>
      <c r="AXK77" s="133"/>
      <c r="AXL77" s="133"/>
      <c r="AXM77" s="133"/>
      <c r="AXN77" s="133"/>
      <c r="AXO77" s="133"/>
      <c r="AXP77" s="133"/>
      <c r="AXQ77" s="133"/>
      <c r="AXR77" s="133"/>
      <c r="AXS77" s="133"/>
      <c r="AXT77" s="133"/>
      <c r="AXU77" s="133"/>
      <c r="AXV77" s="133"/>
      <c r="AXW77" s="133"/>
      <c r="AXX77" s="133"/>
      <c r="AXY77" s="133"/>
      <c r="AXZ77" s="133"/>
      <c r="AYA77" s="133"/>
      <c r="AYB77" s="133"/>
      <c r="AYC77" s="133"/>
      <c r="AYD77" s="133"/>
      <c r="AYE77" s="133"/>
      <c r="AYF77" s="133"/>
      <c r="AYG77" s="133"/>
      <c r="AYH77" s="133"/>
      <c r="AYI77" s="133"/>
      <c r="AYJ77" s="133"/>
      <c r="AYK77" s="133"/>
      <c r="AYL77" s="133"/>
      <c r="AYM77" s="133"/>
      <c r="AYN77" s="133"/>
      <c r="AYO77" s="133"/>
      <c r="AYP77" s="133"/>
      <c r="AYQ77" s="133"/>
      <c r="AYR77" s="133"/>
      <c r="AYS77" s="133"/>
      <c r="AYT77" s="133"/>
      <c r="AYU77" s="133"/>
      <c r="AYV77" s="133"/>
      <c r="AYW77" s="133"/>
      <c r="AYX77" s="133"/>
      <c r="AYY77" s="133"/>
      <c r="AYZ77" s="133"/>
      <c r="AZA77" s="133"/>
      <c r="AZB77" s="133"/>
      <c r="AZC77" s="133"/>
      <c r="AZD77" s="133"/>
      <c r="AZE77" s="133"/>
      <c r="AZF77" s="133"/>
      <c r="AZG77" s="133"/>
      <c r="AZH77" s="133"/>
      <c r="AZI77" s="133"/>
      <c r="AZJ77" s="133"/>
      <c r="AZK77" s="133"/>
      <c r="AZL77" s="133"/>
      <c r="AZM77" s="133"/>
      <c r="AZN77" s="133"/>
      <c r="AZO77" s="133"/>
      <c r="AZP77" s="133"/>
      <c r="AZQ77" s="133"/>
      <c r="AZR77" s="133"/>
      <c r="AZS77" s="133"/>
      <c r="AZT77" s="133"/>
      <c r="AZU77" s="133"/>
      <c r="AZV77" s="133"/>
      <c r="AZW77" s="133"/>
      <c r="AZX77" s="133"/>
      <c r="AZY77" s="133"/>
      <c r="AZZ77" s="133"/>
      <c r="BAA77" s="133"/>
      <c r="BAB77" s="133"/>
      <c r="BAC77" s="133"/>
      <c r="BAD77" s="133"/>
      <c r="BAE77" s="133"/>
      <c r="BAF77" s="133"/>
      <c r="BAG77" s="133"/>
      <c r="BAH77" s="133"/>
      <c r="BAI77" s="133"/>
      <c r="BAJ77" s="133"/>
      <c r="BAK77" s="133"/>
      <c r="BAL77" s="133"/>
      <c r="BAM77" s="133"/>
      <c r="BAN77" s="133"/>
      <c r="BAO77" s="133"/>
      <c r="BAP77" s="133"/>
      <c r="BAQ77" s="133"/>
      <c r="BAR77" s="133"/>
      <c r="BAS77" s="133"/>
      <c r="BAT77" s="133"/>
      <c r="BAU77" s="133"/>
      <c r="BAV77" s="133"/>
      <c r="BAW77" s="133"/>
      <c r="BAX77" s="133"/>
      <c r="BAY77" s="133"/>
      <c r="BAZ77" s="133"/>
      <c r="BBA77" s="133"/>
      <c r="BBB77" s="133"/>
      <c r="BBC77" s="133"/>
      <c r="BBD77" s="133"/>
      <c r="BBE77" s="133"/>
      <c r="BBF77" s="133"/>
      <c r="BBG77" s="133"/>
      <c r="BBH77" s="133"/>
      <c r="BBI77" s="133"/>
      <c r="BBJ77" s="133"/>
      <c r="BBK77" s="133"/>
      <c r="BBL77" s="133"/>
      <c r="BBM77" s="133"/>
      <c r="BBN77" s="133"/>
      <c r="BBO77" s="133"/>
      <c r="BBP77" s="133"/>
      <c r="BBQ77" s="133"/>
      <c r="BBR77" s="133"/>
      <c r="BBS77" s="133"/>
      <c r="BBT77" s="133"/>
      <c r="BBU77" s="133"/>
      <c r="BBV77" s="133"/>
      <c r="BBW77" s="133"/>
      <c r="BBX77" s="133"/>
      <c r="BBY77" s="133"/>
      <c r="BBZ77" s="133"/>
      <c r="BCA77" s="133"/>
      <c r="BCB77" s="133"/>
      <c r="BCC77" s="133"/>
      <c r="BCD77" s="133"/>
      <c r="BCE77" s="133"/>
      <c r="BCF77" s="133"/>
      <c r="BCG77" s="133"/>
      <c r="BCH77" s="133"/>
      <c r="BCI77" s="133"/>
      <c r="BCJ77" s="133"/>
      <c r="BCK77" s="133"/>
      <c r="BCL77" s="133"/>
      <c r="BCM77" s="133"/>
      <c r="BCN77" s="133"/>
      <c r="BCO77" s="133"/>
      <c r="BCP77" s="133"/>
      <c r="BCQ77" s="133"/>
      <c r="BCR77" s="133"/>
      <c r="BCS77" s="133"/>
      <c r="BCT77" s="133"/>
      <c r="BCU77" s="133"/>
      <c r="BCV77" s="133"/>
      <c r="BCW77" s="133"/>
      <c r="BCX77" s="133"/>
      <c r="BCY77" s="133"/>
      <c r="BCZ77" s="133"/>
      <c r="BDA77" s="133"/>
      <c r="BDB77" s="133"/>
      <c r="BDC77" s="133"/>
      <c r="BDD77" s="133"/>
      <c r="BDE77" s="133"/>
      <c r="BDF77" s="133"/>
      <c r="BDG77" s="133"/>
      <c r="BDH77" s="133"/>
      <c r="BDI77" s="133"/>
      <c r="BDJ77" s="133"/>
      <c r="BDK77" s="133"/>
      <c r="BDL77" s="133"/>
      <c r="BDM77" s="133"/>
      <c r="BDN77" s="133"/>
      <c r="BDO77" s="133"/>
      <c r="BDP77" s="133"/>
      <c r="BDQ77" s="133"/>
      <c r="BDR77" s="133"/>
      <c r="BDS77" s="133"/>
      <c r="BDT77" s="133"/>
      <c r="BDU77" s="133"/>
      <c r="BDV77" s="133"/>
      <c r="BDW77" s="133"/>
      <c r="BDX77" s="133"/>
      <c r="BDY77" s="133"/>
      <c r="BDZ77" s="133"/>
      <c r="BEA77" s="133"/>
      <c r="BEB77" s="133"/>
      <c r="BEC77" s="133"/>
      <c r="BED77" s="133"/>
      <c r="BEE77" s="133"/>
      <c r="BEF77" s="133"/>
      <c r="BEG77" s="133"/>
      <c r="BEH77" s="133"/>
      <c r="BEI77" s="133"/>
      <c r="BEJ77" s="133"/>
      <c r="BEK77" s="133"/>
      <c r="BEL77" s="133"/>
      <c r="BEM77" s="133"/>
      <c r="BEN77" s="133"/>
      <c r="BEO77" s="133"/>
      <c r="BEP77" s="133"/>
      <c r="BEQ77" s="133"/>
      <c r="BER77" s="133"/>
      <c r="BES77" s="133"/>
      <c r="BET77" s="133"/>
      <c r="BEU77" s="133"/>
      <c r="BEV77" s="133"/>
      <c r="BEW77" s="133"/>
      <c r="BEX77" s="133"/>
      <c r="BEY77" s="133"/>
      <c r="BEZ77" s="133"/>
      <c r="BFA77" s="133"/>
      <c r="BFB77" s="133"/>
      <c r="BFC77" s="133"/>
      <c r="BFD77" s="133"/>
      <c r="BFE77" s="133"/>
      <c r="BFF77" s="133"/>
      <c r="BFG77" s="133"/>
      <c r="BFH77" s="133"/>
      <c r="BFI77" s="133"/>
      <c r="BFJ77" s="133"/>
      <c r="BFK77" s="133"/>
      <c r="BFL77" s="133"/>
      <c r="BFM77" s="133"/>
      <c r="BFN77" s="133"/>
      <c r="BFO77" s="133"/>
      <c r="BFP77" s="133"/>
      <c r="BFQ77" s="133"/>
      <c r="BFR77" s="133"/>
      <c r="BFS77" s="133"/>
      <c r="BFT77" s="133"/>
      <c r="BFU77" s="133"/>
      <c r="BFV77" s="133"/>
      <c r="BFW77" s="133"/>
      <c r="BFX77" s="133"/>
      <c r="BFY77" s="133"/>
      <c r="BFZ77" s="133"/>
      <c r="BGA77" s="133"/>
      <c r="BGB77" s="133"/>
      <c r="BGC77" s="133"/>
      <c r="BGD77" s="133"/>
      <c r="BGE77" s="133"/>
      <c r="BGF77" s="133"/>
      <c r="BGG77" s="133"/>
      <c r="BGH77" s="133"/>
      <c r="BGI77" s="133"/>
      <c r="BGJ77" s="133"/>
      <c r="BGK77" s="133"/>
      <c r="BGL77" s="133"/>
      <c r="BGM77" s="133"/>
      <c r="BGN77" s="133"/>
      <c r="BGO77" s="133"/>
      <c r="BGP77" s="133"/>
      <c r="BGQ77" s="133"/>
      <c r="BGR77" s="133"/>
      <c r="BGS77" s="133"/>
      <c r="BGT77" s="133"/>
      <c r="BGU77" s="133"/>
      <c r="BGV77" s="133"/>
      <c r="BGW77" s="133"/>
      <c r="BGX77" s="133"/>
      <c r="BGY77" s="133"/>
      <c r="BGZ77" s="133"/>
      <c r="BHA77" s="133"/>
      <c r="BHB77" s="133"/>
      <c r="BHC77" s="133"/>
      <c r="BHD77" s="133"/>
      <c r="BHE77" s="133"/>
      <c r="BHF77" s="133"/>
      <c r="BHG77" s="133"/>
      <c r="BHH77" s="133"/>
      <c r="BHI77" s="133"/>
      <c r="BHJ77" s="133"/>
      <c r="BHK77" s="133"/>
      <c r="BHL77" s="133"/>
      <c r="BHM77" s="133"/>
      <c r="BHN77" s="133"/>
      <c r="BHO77" s="133"/>
      <c r="BHP77" s="133"/>
      <c r="BHQ77" s="133"/>
      <c r="BHR77" s="133"/>
      <c r="BHS77" s="133"/>
      <c r="BHT77" s="133"/>
      <c r="BHU77" s="133"/>
      <c r="BHV77" s="133"/>
      <c r="BHW77" s="133"/>
      <c r="BHX77" s="133"/>
      <c r="BHY77" s="133"/>
      <c r="BHZ77" s="133"/>
      <c r="BIA77" s="133"/>
      <c r="BIB77" s="133"/>
      <c r="BIC77" s="133"/>
      <c r="BID77" s="133"/>
      <c r="BIE77" s="133"/>
      <c r="BIF77" s="133"/>
      <c r="BIG77" s="133"/>
      <c r="BIH77" s="133"/>
      <c r="BII77" s="133"/>
      <c r="BIJ77" s="133"/>
      <c r="BIK77" s="133"/>
      <c r="BIL77" s="133"/>
      <c r="BIM77" s="133"/>
      <c r="BIN77" s="133"/>
      <c r="BIO77" s="133"/>
      <c r="BIP77" s="133"/>
      <c r="BIQ77" s="133"/>
      <c r="BIR77" s="133"/>
      <c r="BIS77" s="133"/>
      <c r="BIT77" s="133"/>
      <c r="BIU77" s="133"/>
      <c r="BIV77" s="133"/>
      <c r="BIW77" s="133"/>
      <c r="BIX77" s="133"/>
      <c r="BIY77" s="133"/>
      <c r="BIZ77" s="133"/>
      <c r="BJA77" s="133"/>
      <c r="BJB77" s="133"/>
      <c r="BJC77" s="133"/>
      <c r="BJD77" s="133"/>
      <c r="BJE77" s="133"/>
      <c r="BJF77" s="133"/>
      <c r="BJG77" s="133"/>
      <c r="BJH77" s="133"/>
      <c r="BJI77" s="133"/>
      <c r="BJJ77" s="133"/>
      <c r="BJK77" s="133"/>
      <c r="BJL77" s="133"/>
      <c r="BJM77" s="133"/>
      <c r="BJN77" s="133"/>
      <c r="BJO77" s="133"/>
      <c r="BJP77" s="133"/>
      <c r="BJQ77" s="133"/>
      <c r="BJR77" s="133"/>
      <c r="BJS77" s="133"/>
      <c r="BJT77" s="133"/>
      <c r="BJU77" s="133"/>
      <c r="BJV77" s="133"/>
      <c r="BJW77" s="133"/>
      <c r="BJX77" s="133"/>
      <c r="BJY77" s="133"/>
      <c r="BJZ77" s="133"/>
      <c r="BKA77" s="133"/>
      <c r="BKB77" s="133"/>
      <c r="BKC77" s="133"/>
      <c r="BKD77" s="133"/>
      <c r="BKE77" s="133"/>
      <c r="BKF77" s="133"/>
      <c r="BKG77" s="133"/>
      <c r="BKH77" s="133"/>
      <c r="BKI77" s="133"/>
      <c r="BKJ77" s="133"/>
      <c r="BKK77" s="133"/>
      <c r="BKL77" s="133"/>
      <c r="BKM77" s="133"/>
      <c r="BKN77" s="133"/>
      <c r="BKO77" s="133"/>
      <c r="BKP77" s="133"/>
      <c r="BKQ77" s="133"/>
      <c r="BKR77" s="133"/>
      <c r="BKS77" s="133"/>
      <c r="BKT77" s="133"/>
      <c r="BKU77" s="133"/>
      <c r="BKV77" s="133"/>
      <c r="BKW77" s="133"/>
      <c r="BKX77" s="133"/>
      <c r="BKY77" s="133"/>
      <c r="BKZ77" s="133"/>
      <c r="BLA77" s="133"/>
      <c r="BLB77" s="133"/>
      <c r="BLC77" s="133"/>
      <c r="BLD77" s="133"/>
      <c r="BLE77" s="133"/>
      <c r="BLF77" s="133"/>
      <c r="BLG77" s="133"/>
      <c r="BLH77" s="133"/>
      <c r="BLI77" s="133"/>
      <c r="BLJ77" s="133"/>
      <c r="BLK77" s="133"/>
      <c r="BLL77" s="133"/>
      <c r="BLM77" s="133"/>
      <c r="BLN77" s="133"/>
      <c r="BLO77" s="133"/>
      <c r="BLP77" s="133"/>
      <c r="BLQ77" s="133"/>
      <c r="BLR77" s="133"/>
      <c r="BLS77" s="133"/>
      <c r="BLT77" s="133"/>
      <c r="BLU77" s="133"/>
      <c r="BLV77" s="133"/>
      <c r="BLW77" s="133"/>
      <c r="BLX77" s="133"/>
      <c r="BLY77" s="133"/>
      <c r="BLZ77" s="133"/>
      <c r="BMA77" s="133"/>
      <c r="BMB77" s="133"/>
      <c r="BMC77" s="133"/>
      <c r="BMD77" s="133"/>
      <c r="BME77" s="133"/>
      <c r="BMF77" s="133"/>
      <c r="BMG77" s="133"/>
      <c r="BMH77" s="133"/>
      <c r="BMI77" s="133"/>
      <c r="BMJ77" s="133"/>
      <c r="BMK77" s="133"/>
      <c r="BML77" s="133"/>
      <c r="BMM77" s="133"/>
      <c r="BMN77" s="133"/>
      <c r="BMO77" s="133"/>
      <c r="BMP77" s="133"/>
      <c r="BMQ77" s="133"/>
      <c r="BMR77" s="133"/>
      <c r="BMS77" s="133"/>
      <c r="BMT77" s="133"/>
      <c r="BMU77" s="133"/>
      <c r="BMV77" s="133"/>
      <c r="BMW77" s="133"/>
      <c r="BMX77" s="133"/>
      <c r="BMY77" s="133"/>
      <c r="BMZ77" s="133"/>
      <c r="BNA77" s="133"/>
      <c r="BNB77" s="133"/>
      <c r="BNC77" s="133"/>
      <c r="BND77" s="133"/>
      <c r="BNE77" s="133"/>
      <c r="BNF77" s="133"/>
      <c r="BNG77" s="133"/>
      <c r="BNH77" s="133"/>
      <c r="BNI77" s="133"/>
      <c r="BNJ77" s="133"/>
      <c r="BNK77" s="133"/>
      <c r="BNL77" s="133"/>
      <c r="BNM77" s="133"/>
      <c r="BNN77" s="133"/>
      <c r="BNO77" s="133"/>
      <c r="BNP77" s="133"/>
      <c r="BNQ77" s="133"/>
      <c r="BNR77" s="133"/>
      <c r="BNS77" s="133"/>
      <c r="BNT77" s="133"/>
      <c r="BNU77" s="133"/>
      <c r="BNV77" s="133"/>
      <c r="BNW77" s="133"/>
      <c r="BNX77" s="133"/>
      <c r="BNY77" s="133"/>
      <c r="BNZ77" s="133"/>
      <c r="BOA77" s="133"/>
      <c r="BOB77" s="133"/>
      <c r="BOC77" s="133"/>
      <c r="BOD77" s="133"/>
      <c r="BOE77" s="133"/>
      <c r="BOF77" s="133"/>
      <c r="BOG77" s="133"/>
      <c r="BOH77" s="133"/>
      <c r="BOI77" s="133"/>
      <c r="BOJ77" s="133"/>
      <c r="BOK77" s="133"/>
      <c r="BOL77" s="133"/>
      <c r="BOM77" s="133"/>
      <c r="BON77" s="133"/>
      <c r="BOO77" s="133"/>
      <c r="BOP77" s="133"/>
      <c r="BOQ77" s="133"/>
      <c r="BOR77" s="133"/>
      <c r="BOS77" s="133"/>
      <c r="BOT77" s="133"/>
      <c r="BOU77" s="133"/>
      <c r="BOV77" s="133"/>
      <c r="BOW77" s="133"/>
      <c r="BOX77" s="133"/>
      <c r="BOY77" s="133"/>
      <c r="BOZ77" s="133"/>
      <c r="BPA77" s="133"/>
      <c r="BPB77" s="133"/>
      <c r="BPC77" s="133"/>
      <c r="BPD77" s="133"/>
      <c r="BPE77" s="133"/>
      <c r="BPF77" s="133"/>
      <c r="BPG77" s="133"/>
      <c r="BPH77" s="133"/>
      <c r="BPI77" s="133"/>
      <c r="BPJ77" s="133"/>
      <c r="BPK77" s="133"/>
      <c r="BPL77" s="133"/>
      <c r="BPM77" s="133"/>
      <c r="BPN77" s="133"/>
      <c r="BPO77" s="133"/>
      <c r="BPP77" s="133"/>
      <c r="BPQ77" s="133"/>
      <c r="BPR77" s="133"/>
      <c r="BPS77" s="133"/>
      <c r="BPT77" s="133"/>
      <c r="BPU77" s="133"/>
      <c r="BPV77" s="133"/>
      <c r="BPW77" s="133"/>
      <c r="BPX77" s="133"/>
      <c r="BPY77" s="133"/>
      <c r="BPZ77" s="133"/>
      <c r="BQA77" s="133"/>
      <c r="BQB77" s="133"/>
      <c r="BQC77" s="133"/>
      <c r="BQD77" s="133"/>
      <c r="BQE77" s="133"/>
      <c r="BQF77" s="133"/>
      <c r="BQG77" s="133"/>
      <c r="BQH77" s="133"/>
      <c r="BQI77" s="133"/>
      <c r="BQJ77" s="133"/>
      <c r="BQK77" s="133"/>
      <c r="BQL77" s="133"/>
      <c r="BQM77" s="133"/>
      <c r="BQN77" s="133"/>
      <c r="BQO77" s="133"/>
      <c r="BQP77" s="133"/>
      <c r="BQQ77" s="133"/>
      <c r="BQR77" s="133"/>
      <c r="BQS77" s="133"/>
      <c r="BQT77" s="133"/>
      <c r="BQU77" s="133"/>
      <c r="BQV77" s="133"/>
      <c r="BQW77" s="133"/>
      <c r="BQX77" s="133"/>
      <c r="BQY77" s="133"/>
      <c r="BQZ77" s="133"/>
      <c r="BRA77" s="133"/>
      <c r="BRB77" s="133"/>
      <c r="BRC77" s="133"/>
      <c r="BRD77" s="133"/>
      <c r="BRE77" s="133"/>
      <c r="BRF77" s="133"/>
      <c r="BRG77" s="133"/>
      <c r="BRH77" s="133"/>
      <c r="BRI77" s="133"/>
      <c r="BRJ77" s="133"/>
      <c r="BRK77" s="133"/>
      <c r="BRL77" s="133"/>
      <c r="BRM77" s="133"/>
      <c r="BRN77" s="133"/>
      <c r="BRO77" s="133"/>
      <c r="BRP77" s="133"/>
      <c r="BRQ77" s="133"/>
      <c r="BRR77" s="133"/>
      <c r="BRS77" s="133"/>
      <c r="BRT77" s="133"/>
      <c r="BRU77" s="133"/>
      <c r="BRV77" s="133"/>
      <c r="BRW77" s="133"/>
      <c r="BRX77" s="133"/>
      <c r="BRY77" s="133"/>
      <c r="BRZ77" s="133"/>
      <c r="BSA77" s="133"/>
      <c r="BSB77" s="133"/>
      <c r="BSC77" s="133"/>
      <c r="BSD77" s="133"/>
      <c r="BSE77" s="133"/>
      <c r="BSF77" s="133"/>
      <c r="BSG77" s="133"/>
      <c r="BSH77" s="133"/>
      <c r="BSI77" s="133"/>
      <c r="BSJ77" s="133"/>
      <c r="BSK77" s="133"/>
      <c r="BSL77" s="133"/>
      <c r="BSM77" s="133"/>
      <c r="BSN77" s="133"/>
      <c r="BSO77" s="133"/>
      <c r="BSP77" s="133"/>
      <c r="BSQ77" s="133"/>
      <c r="BSR77" s="133"/>
      <c r="BSS77" s="133"/>
      <c r="BST77" s="133"/>
      <c r="BSU77" s="133"/>
      <c r="BSV77" s="133"/>
      <c r="BSW77" s="133"/>
      <c r="BSX77" s="133"/>
      <c r="BSY77" s="133"/>
      <c r="BSZ77" s="133"/>
      <c r="BTA77" s="133"/>
      <c r="BTB77" s="133"/>
      <c r="BTC77" s="133"/>
      <c r="BTD77" s="133"/>
      <c r="BTE77" s="133"/>
      <c r="BTF77" s="133"/>
      <c r="BTG77" s="133"/>
      <c r="BTH77" s="133"/>
      <c r="BTI77" s="133"/>
      <c r="BTJ77" s="133"/>
      <c r="BTK77" s="133"/>
      <c r="BTL77" s="133"/>
      <c r="BTM77" s="133"/>
      <c r="BTN77" s="133"/>
      <c r="BTO77" s="133"/>
      <c r="BTP77" s="133"/>
      <c r="BTQ77" s="133"/>
      <c r="BTR77" s="133"/>
      <c r="BTS77" s="133"/>
      <c r="BTT77" s="133"/>
      <c r="BTU77" s="133"/>
      <c r="BTV77" s="133"/>
      <c r="BTW77" s="133"/>
      <c r="BTX77" s="133"/>
      <c r="BTY77" s="133"/>
      <c r="BTZ77" s="133"/>
      <c r="BUA77" s="133"/>
      <c r="BUB77" s="133"/>
      <c r="BUC77" s="133"/>
      <c r="BUD77" s="133"/>
      <c r="BUE77" s="133"/>
      <c r="BUF77" s="133"/>
      <c r="BUG77" s="133"/>
      <c r="BUH77" s="133"/>
      <c r="BUI77" s="133"/>
      <c r="BUJ77" s="133"/>
      <c r="BUK77" s="133"/>
      <c r="BUL77" s="133"/>
      <c r="BUM77" s="133"/>
      <c r="BUN77" s="133"/>
      <c r="BUO77" s="133"/>
      <c r="BUP77" s="133"/>
      <c r="BUQ77" s="133"/>
      <c r="BUR77" s="133"/>
      <c r="BUS77" s="133"/>
      <c r="BUT77" s="133"/>
      <c r="BUU77" s="133"/>
      <c r="BUV77" s="133"/>
      <c r="BUW77" s="133"/>
      <c r="BUX77" s="133"/>
      <c r="BUY77" s="133"/>
      <c r="BUZ77" s="133"/>
      <c r="BVA77" s="133"/>
      <c r="BVB77" s="133"/>
      <c r="BVC77" s="133"/>
      <c r="BVD77" s="133"/>
      <c r="BVE77" s="133"/>
      <c r="BVF77" s="133"/>
      <c r="BVG77" s="133"/>
      <c r="BVH77" s="133"/>
      <c r="BVI77" s="133"/>
      <c r="BVJ77" s="133"/>
      <c r="BVK77" s="133"/>
      <c r="BVL77" s="133"/>
      <c r="BVM77" s="133"/>
      <c r="BVN77" s="133"/>
      <c r="BVO77" s="133"/>
      <c r="BVP77" s="133"/>
      <c r="BVQ77" s="133"/>
      <c r="BVR77" s="133"/>
      <c r="BVS77" s="133"/>
      <c r="BVT77" s="133"/>
      <c r="BVU77" s="133"/>
      <c r="BVV77" s="133"/>
      <c r="BVW77" s="133"/>
      <c r="BVX77" s="133"/>
      <c r="BVY77" s="133"/>
      <c r="BVZ77" s="133"/>
      <c r="BWA77" s="133"/>
      <c r="BWB77" s="133"/>
      <c r="BWC77" s="133"/>
      <c r="BWD77" s="133"/>
      <c r="BWE77" s="133"/>
      <c r="BWF77" s="133"/>
      <c r="BWG77" s="133"/>
      <c r="BWH77" s="133"/>
      <c r="BWI77" s="133"/>
      <c r="BWJ77" s="133"/>
      <c r="BWK77" s="133"/>
      <c r="BWL77" s="133"/>
      <c r="BWM77" s="133"/>
      <c r="BWN77" s="133"/>
      <c r="BWO77" s="133"/>
      <c r="BWP77" s="133"/>
      <c r="BWQ77" s="133"/>
      <c r="BWR77" s="133"/>
      <c r="BWS77" s="133"/>
      <c r="BWT77" s="133"/>
      <c r="BWU77" s="133"/>
      <c r="BWV77" s="133"/>
      <c r="BWW77" s="133"/>
      <c r="BWX77" s="133"/>
      <c r="BWY77" s="133"/>
      <c r="BWZ77" s="133"/>
      <c r="BXA77" s="133"/>
      <c r="BXB77" s="133"/>
      <c r="BXC77" s="133"/>
      <c r="BXD77" s="133"/>
      <c r="BXE77" s="133"/>
      <c r="BXF77" s="133"/>
      <c r="BXG77" s="133"/>
      <c r="BXH77" s="133"/>
      <c r="BXI77" s="133"/>
      <c r="BXJ77" s="133"/>
      <c r="BXK77" s="133"/>
      <c r="BXL77" s="133"/>
      <c r="BXM77" s="133"/>
      <c r="BXN77" s="133"/>
      <c r="BXO77" s="133"/>
      <c r="BXP77" s="133"/>
      <c r="BXQ77" s="133"/>
      <c r="BXR77" s="133"/>
      <c r="BXS77" s="133"/>
      <c r="BXT77" s="133"/>
      <c r="BXU77" s="133"/>
      <c r="BXV77" s="133"/>
      <c r="BXW77" s="133"/>
      <c r="BXX77" s="133"/>
      <c r="BXY77" s="133"/>
      <c r="BXZ77" s="133"/>
      <c r="BYA77" s="133"/>
      <c r="BYB77" s="133"/>
      <c r="BYC77" s="133"/>
      <c r="BYD77" s="133"/>
      <c r="BYE77" s="133"/>
      <c r="BYF77" s="133"/>
      <c r="BYG77" s="133"/>
      <c r="BYH77" s="133"/>
      <c r="BYI77" s="133"/>
      <c r="BYJ77" s="133"/>
      <c r="BYK77" s="133"/>
      <c r="BYL77" s="133"/>
      <c r="BYM77" s="133"/>
      <c r="BYN77" s="133"/>
      <c r="BYO77" s="133"/>
      <c r="BYP77" s="133"/>
      <c r="BYQ77" s="133"/>
      <c r="BYR77" s="133"/>
      <c r="BYS77" s="133"/>
      <c r="BYT77" s="133"/>
      <c r="BYU77" s="133"/>
      <c r="BYV77" s="133"/>
      <c r="BYW77" s="133"/>
      <c r="BYX77" s="133"/>
      <c r="BYY77" s="133"/>
      <c r="BYZ77" s="133"/>
      <c r="BZA77" s="133"/>
      <c r="BZB77" s="133"/>
      <c r="BZC77" s="133"/>
      <c r="BZD77" s="133"/>
      <c r="BZE77" s="133"/>
      <c r="BZF77" s="133"/>
      <c r="BZG77" s="133"/>
      <c r="BZH77" s="133"/>
      <c r="BZI77" s="133"/>
      <c r="BZJ77" s="133"/>
      <c r="BZK77" s="133"/>
      <c r="BZL77" s="133"/>
      <c r="BZM77" s="133"/>
      <c r="BZN77" s="133"/>
      <c r="BZO77" s="133"/>
      <c r="BZP77" s="133"/>
      <c r="BZQ77" s="133"/>
      <c r="BZR77" s="133"/>
      <c r="BZS77" s="133"/>
      <c r="BZT77" s="133"/>
      <c r="BZU77" s="133"/>
      <c r="BZV77" s="133"/>
      <c r="BZW77" s="133"/>
      <c r="BZX77" s="133"/>
      <c r="BZY77" s="133"/>
      <c r="BZZ77" s="133"/>
      <c r="CAA77" s="133"/>
      <c r="CAB77" s="133"/>
      <c r="CAC77" s="133"/>
      <c r="CAD77" s="133"/>
      <c r="CAE77" s="133"/>
      <c r="CAF77" s="133"/>
      <c r="CAG77" s="133"/>
      <c r="CAH77" s="133"/>
      <c r="CAI77" s="133"/>
      <c r="CAJ77" s="133"/>
      <c r="CAK77" s="133"/>
      <c r="CAL77" s="133"/>
      <c r="CAM77" s="133"/>
      <c r="CAN77" s="133"/>
      <c r="CAO77" s="133"/>
      <c r="CAP77" s="133"/>
      <c r="CAQ77" s="133"/>
      <c r="CAR77" s="133"/>
      <c r="CAS77" s="133"/>
      <c r="CAT77" s="133"/>
      <c r="CAU77" s="133"/>
      <c r="CAV77" s="133"/>
      <c r="CAW77" s="133"/>
      <c r="CAX77" s="133"/>
      <c r="CAY77" s="133"/>
      <c r="CAZ77" s="133"/>
      <c r="CBA77" s="133"/>
      <c r="CBB77" s="133"/>
      <c r="CBC77" s="133"/>
      <c r="CBD77" s="133"/>
      <c r="CBE77" s="133"/>
      <c r="CBF77" s="133"/>
      <c r="CBG77" s="133"/>
      <c r="CBH77" s="133"/>
      <c r="CBI77" s="133"/>
      <c r="CBJ77" s="133"/>
      <c r="CBK77" s="133"/>
      <c r="CBL77" s="133"/>
      <c r="CBM77" s="133"/>
      <c r="CBN77" s="133"/>
      <c r="CBO77" s="133"/>
      <c r="CBP77" s="133"/>
      <c r="CBQ77" s="133"/>
      <c r="CBR77" s="133"/>
      <c r="CBS77" s="133"/>
      <c r="CBT77" s="133"/>
      <c r="CBU77" s="133"/>
      <c r="CBV77" s="133"/>
      <c r="CBW77" s="133"/>
      <c r="CBX77" s="133"/>
      <c r="CBY77" s="133"/>
      <c r="CBZ77" s="133"/>
      <c r="CCA77" s="133"/>
      <c r="CCB77" s="133"/>
      <c r="CCC77" s="133"/>
      <c r="CCD77" s="133"/>
      <c r="CCE77" s="133"/>
      <c r="CCF77" s="133"/>
      <c r="CCG77" s="133"/>
      <c r="CCH77" s="133"/>
      <c r="CCI77" s="133"/>
      <c r="CCJ77" s="133"/>
      <c r="CCK77" s="133"/>
      <c r="CCL77" s="133"/>
      <c r="CCM77" s="133"/>
      <c r="CCN77" s="133"/>
      <c r="CCO77" s="133"/>
      <c r="CCP77" s="133"/>
      <c r="CCQ77" s="133"/>
      <c r="CCR77" s="133"/>
      <c r="CCS77" s="133"/>
      <c r="CCT77" s="133"/>
      <c r="CCU77" s="133"/>
      <c r="CCV77" s="133"/>
      <c r="CCW77" s="133"/>
      <c r="CCX77" s="133"/>
      <c r="CCY77" s="133"/>
      <c r="CCZ77" s="133"/>
      <c r="CDA77" s="133"/>
      <c r="CDB77" s="133"/>
      <c r="CDC77" s="133"/>
      <c r="CDD77" s="133"/>
      <c r="CDE77" s="133"/>
      <c r="CDF77" s="133"/>
      <c r="CDG77" s="133"/>
      <c r="CDH77" s="133"/>
      <c r="CDI77" s="133"/>
      <c r="CDJ77" s="133"/>
      <c r="CDK77" s="133"/>
      <c r="CDL77" s="133"/>
      <c r="CDM77" s="133"/>
      <c r="CDN77" s="133"/>
      <c r="CDO77" s="133"/>
      <c r="CDP77" s="133"/>
      <c r="CDQ77" s="133"/>
      <c r="CDR77" s="133"/>
      <c r="CDS77" s="133"/>
      <c r="CDT77" s="133"/>
      <c r="CDU77" s="133"/>
      <c r="CDV77" s="133"/>
      <c r="CDW77" s="133"/>
      <c r="CDX77" s="133"/>
      <c r="CDY77" s="133"/>
      <c r="CDZ77" s="133"/>
      <c r="CEA77" s="133"/>
      <c r="CEB77" s="133"/>
      <c r="CEC77" s="133"/>
      <c r="CED77" s="133"/>
      <c r="CEE77" s="133"/>
      <c r="CEF77" s="133"/>
      <c r="CEG77" s="133"/>
      <c r="CEH77" s="133"/>
      <c r="CEI77" s="133"/>
      <c r="CEJ77" s="133"/>
      <c r="CEK77" s="133"/>
      <c r="CEL77" s="133"/>
      <c r="CEM77" s="133"/>
      <c r="CEN77" s="133"/>
      <c r="CEO77" s="133"/>
      <c r="CEP77" s="133"/>
      <c r="CEQ77" s="133"/>
      <c r="CER77" s="133"/>
      <c r="CES77" s="133"/>
      <c r="CET77" s="133"/>
      <c r="CEU77" s="133"/>
      <c r="CEV77" s="133"/>
      <c r="CEW77" s="133"/>
      <c r="CEX77" s="133"/>
      <c r="CEY77" s="133"/>
      <c r="CEZ77" s="133"/>
      <c r="CFA77" s="133"/>
      <c r="CFB77" s="133"/>
      <c r="CFC77" s="133"/>
      <c r="CFD77" s="133"/>
      <c r="CFE77" s="133"/>
      <c r="CFF77" s="133"/>
      <c r="CFG77" s="133"/>
      <c r="CFH77" s="133"/>
      <c r="CFI77" s="133"/>
      <c r="CFJ77" s="133"/>
      <c r="CFK77" s="133"/>
      <c r="CFL77" s="133"/>
      <c r="CFM77" s="133"/>
      <c r="CFN77" s="133"/>
      <c r="CFO77" s="133"/>
      <c r="CFP77" s="133"/>
      <c r="CFQ77" s="133"/>
      <c r="CFR77" s="133"/>
      <c r="CFS77" s="133"/>
      <c r="CFT77" s="133"/>
      <c r="CFU77" s="133"/>
      <c r="CFV77" s="133"/>
      <c r="CFW77" s="133"/>
      <c r="CFX77" s="133"/>
      <c r="CFY77" s="133"/>
      <c r="CFZ77" s="133"/>
      <c r="CGA77" s="133"/>
      <c r="CGB77" s="133"/>
      <c r="CGC77" s="133"/>
      <c r="CGD77" s="133"/>
      <c r="CGE77" s="133"/>
      <c r="CGF77" s="133"/>
      <c r="CGG77" s="133"/>
      <c r="CGH77" s="133"/>
      <c r="CGI77" s="133"/>
      <c r="CGJ77" s="133"/>
      <c r="CGK77" s="133"/>
      <c r="CGL77" s="133"/>
      <c r="CGM77" s="133"/>
      <c r="CGN77" s="133"/>
      <c r="CGO77" s="133"/>
      <c r="CGP77" s="133"/>
      <c r="CGQ77" s="133"/>
      <c r="CGR77" s="133"/>
      <c r="CGS77" s="133"/>
      <c r="CGT77" s="133"/>
      <c r="CGU77" s="133"/>
      <c r="CGV77" s="133"/>
      <c r="CGW77" s="133"/>
      <c r="CGX77" s="133"/>
      <c r="CGY77" s="133"/>
      <c r="CGZ77" s="133"/>
      <c r="CHA77" s="133"/>
      <c r="CHB77" s="133"/>
      <c r="CHC77" s="133"/>
      <c r="CHD77" s="133"/>
      <c r="CHE77" s="133"/>
      <c r="CHF77" s="133"/>
      <c r="CHG77" s="133"/>
      <c r="CHH77" s="133"/>
      <c r="CHI77" s="133"/>
      <c r="CHJ77" s="133"/>
      <c r="CHK77" s="133"/>
      <c r="CHL77" s="133"/>
      <c r="CHM77" s="133"/>
      <c r="CHN77" s="133"/>
      <c r="CHO77" s="133"/>
      <c r="CHP77" s="133"/>
      <c r="CHQ77" s="133"/>
      <c r="CHR77" s="133"/>
      <c r="CHS77" s="133"/>
      <c r="CHT77" s="133"/>
      <c r="CHU77" s="133"/>
      <c r="CHV77" s="133"/>
      <c r="CHW77" s="133"/>
      <c r="CHX77" s="133"/>
      <c r="CHY77" s="133"/>
      <c r="CHZ77" s="133"/>
      <c r="CIA77" s="133"/>
      <c r="CIB77" s="133"/>
      <c r="CIC77" s="133"/>
      <c r="CID77" s="133"/>
      <c r="CIE77" s="133"/>
      <c r="CIF77" s="133"/>
      <c r="CIG77" s="133"/>
      <c r="CIH77" s="133"/>
      <c r="CII77" s="133"/>
      <c r="CIJ77" s="133"/>
      <c r="CIK77" s="133"/>
      <c r="CIL77" s="133"/>
      <c r="CIM77" s="133"/>
      <c r="CIN77" s="133"/>
      <c r="CIO77" s="133"/>
      <c r="CIP77" s="133"/>
      <c r="CIQ77" s="133"/>
      <c r="CIR77" s="133"/>
      <c r="CIS77" s="133"/>
      <c r="CIT77" s="133"/>
      <c r="CIU77" s="133"/>
      <c r="CIV77" s="133"/>
      <c r="CIW77" s="133"/>
      <c r="CIX77" s="133"/>
      <c r="CIY77" s="133"/>
      <c r="CIZ77" s="133"/>
      <c r="CJA77" s="133"/>
      <c r="CJB77" s="133"/>
      <c r="CJC77" s="133"/>
      <c r="CJD77" s="133"/>
      <c r="CJE77" s="133"/>
      <c r="CJF77" s="133"/>
      <c r="CJG77" s="133"/>
      <c r="CJH77" s="133"/>
      <c r="CJI77" s="133"/>
      <c r="CJJ77" s="133"/>
      <c r="CJK77" s="133"/>
      <c r="CJL77" s="133"/>
      <c r="CJM77" s="133"/>
      <c r="CJN77" s="133"/>
      <c r="CJO77" s="133"/>
      <c r="CJP77" s="133"/>
      <c r="CJQ77" s="133"/>
      <c r="CJR77" s="133"/>
      <c r="CJS77" s="133"/>
      <c r="CJT77" s="133"/>
      <c r="CJU77" s="133"/>
      <c r="CJV77" s="133"/>
      <c r="CJW77" s="133"/>
      <c r="CJX77" s="133"/>
      <c r="CJY77" s="133"/>
      <c r="CJZ77" s="133"/>
      <c r="CKA77" s="133"/>
      <c r="CKB77" s="133"/>
      <c r="CKC77" s="133"/>
      <c r="CKD77" s="133"/>
      <c r="CKE77" s="133"/>
      <c r="CKF77" s="133"/>
      <c r="CKG77" s="133"/>
      <c r="CKH77" s="133"/>
      <c r="CKI77" s="133"/>
      <c r="CKJ77" s="133"/>
      <c r="CKK77" s="133"/>
      <c r="CKL77" s="133"/>
      <c r="CKM77" s="133"/>
      <c r="CKN77" s="133"/>
      <c r="CKO77" s="133"/>
      <c r="CKP77" s="133"/>
      <c r="CKQ77" s="133"/>
      <c r="CKR77" s="133"/>
      <c r="CKS77" s="133"/>
      <c r="CKT77" s="133"/>
      <c r="CKU77" s="133"/>
      <c r="CKV77" s="133"/>
      <c r="CKW77" s="133"/>
      <c r="CKX77" s="133"/>
      <c r="CKY77" s="133"/>
      <c r="CKZ77" s="133"/>
      <c r="CLA77" s="133"/>
      <c r="CLB77" s="133"/>
      <c r="CLC77" s="133"/>
      <c r="CLD77" s="133"/>
      <c r="CLE77" s="133"/>
      <c r="CLF77" s="133"/>
      <c r="CLG77" s="133"/>
      <c r="CLH77" s="133"/>
      <c r="CLI77" s="133"/>
      <c r="CLJ77" s="133"/>
      <c r="CLK77" s="133"/>
      <c r="CLL77" s="133"/>
      <c r="CLM77" s="133"/>
      <c r="CLN77" s="133"/>
      <c r="CLO77" s="133"/>
      <c r="CLP77" s="133"/>
      <c r="CLQ77" s="133"/>
      <c r="CLR77" s="133"/>
      <c r="CLS77" s="133"/>
      <c r="CLT77" s="133"/>
      <c r="CLU77" s="133"/>
      <c r="CLV77" s="133"/>
      <c r="CLW77" s="133"/>
      <c r="CLX77" s="133"/>
      <c r="CLY77" s="133"/>
      <c r="CLZ77" s="133"/>
      <c r="CMA77" s="133"/>
      <c r="CMB77" s="133"/>
      <c r="CMC77" s="133"/>
      <c r="CMD77" s="133"/>
      <c r="CME77" s="133"/>
      <c r="CMF77" s="133"/>
      <c r="CMG77" s="133"/>
      <c r="CMH77" s="133"/>
      <c r="CMI77" s="133"/>
      <c r="CMJ77" s="133"/>
      <c r="CMK77" s="133"/>
      <c r="CML77" s="133"/>
      <c r="CMM77" s="133"/>
      <c r="CMN77" s="133"/>
      <c r="CMO77" s="133"/>
      <c r="CMP77" s="133"/>
      <c r="CMQ77" s="133"/>
      <c r="CMR77" s="133"/>
      <c r="CMS77" s="133"/>
      <c r="CMT77" s="133"/>
      <c r="CMU77" s="133"/>
      <c r="CMV77" s="133"/>
      <c r="CMW77" s="133"/>
      <c r="CMX77" s="133"/>
      <c r="CMY77" s="133"/>
      <c r="CMZ77" s="133"/>
      <c r="CNA77" s="133"/>
      <c r="CNB77" s="133"/>
      <c r="CNC77" s="133"/>
      <c r="CND77" s="133"/>
      <c r="CNE77" s="133"/>
      <c r="CNF77" s="133"/>
      <c r="CNG77" s="133"/>
      <c r="CNH77" s="133"/>
      <c r="CNI77" s="133"/>
      <c r="CNJ77" s="133"/>
      <c r="CNK77" s="133"/>
      <c r="CNL77" s="133"/>
      <c r="CNM77" s="133"/>
      <c r="CNN77" s="133"/>
      <c r="CNO77" s="133"/>
      <c r="CNP77" s="133"/>
      <c r="CNQ77" s="133"/>
      <c r="CNR77" s="133"/>
      <c r="CNS77" s="133"/>
      <c r="CNT77" s="133"/>
      <c r="CNU77" s="133"/>
      <c r="CNV77" s="133"/>
      <c r="CNW77" s="133"/>
      <c r="CNX77" s="133"/>
      <c r="CNY77" s="133"/>
      <c r="CNZ77" s="133"/>
      <c r="COA77" s="133"/>
      <c r="COB77" s="133"/>
      <c r="COC77" s="133"/>
      <c r="COD77" s="133"/>
      <c r="COE77" s="133"/>
      <c r="COF77" s="133"/>
      <c r="COG77" s="133"/>
      <c r="COH77" s="133"/>
      <c r="COI77" s="133"/>
      <c r="COJ77" s="133"/>
      <c r="COK77" s="133"/>
      <c r="COL77" s="133"/>
      <c r="COM77" s="133"/>
      <c r="CON77" s="133"/>
      <c r="COO77" s="133"/>
      <c r="COP77" s="133"/>
      <c r="COQ77" s="133"/>
      <c r="COR77" s="133"/>
      <c r="COS77" s="133"/>
      <c r="COT77" s="133"/>
      <c r="COU77" s="133"/>
      <c r="COV77" s="133"/>
      <c r="COW77" s="133"/>
      <c r="COX77" s="133"/>
      <c r="COY77" s="133"/>
      <c r="COZ77" s="133"/>
      <c r="CPA77" s="133"/>
      <c r="CPB77" s="133"/>
      <c r="CPC77" s="133"/>
      <c r="CPD77" s="133"/>
      <c r="CPE77" s="133"/>
      <c r="CPF77" s="133"/>
      <c r="CPG77" s="133"/>
      <c r="CPH77" s="133"/>
      <c r="CPI77" s="133"/>
      <c r="CPJ77" s="133"/>
      <c r="CPK77" s="133"/>
      <c r="CPL77" s="133"/>
      <c r="CPM77" s="133"/>
      <c r="CPN77" s="133"/>
      <c r="CPO77" s="133"/>
      <c r="CPP77" s="133"/>
      <c r="CPQ77" s="133"/>
      <c r="CPR77" s="133"/>
      <c r="CPS77" s="133"/>
      <c r="CPT77" s="133"/>
      <c r="CPU77" s="133"/>
      <c r="CPV77" s="133"/>
      <c r="CPW77" s="133"/>
      <c r="CPX77" s="133"/>
      <c r="CPY77" s="133"/>
      <c r="CPZ77" s="133"/>
      <c r="CQA77" s="133"/>
      <c r="CQB77" s="133"/>
      <c r="CQC77" s="133"/>
      <c r="CQD77" s="133"/>
      <c r="CQE77" s="133"/>
      <c r="CQF77" s="133"/>
      <c r="CQG77" s="133"/>
      <c r="CQH77" s="133"/>
      <c r="CQI77" s="133"/>
      <c r="CQJ77" s="133"/>
      <c r="CQK77" s="133"/>
      <c r="CQL77" s="133"/>
      <c r="CQM77" s="133"/>
      <c r="CQN77" s="133"/>
      <c r="CQO77" s="133"/>
      <c r="CQP77" s="133"/>
      <c r="CQQ77" s="133"/>
      <c r="CQR77" s="133"/>
      <c r="CQS77" s="133"/>
      <c r="CQT77" s="133"/>
      <c r="CQU77" s="133"/>
      <c r="CQV77" s="133"/>
      <c r="CQW77" s="133"/>
      <c r="CQX77" s="133"/>
      <c r="CQY77" s="133"/>
      <c r="CQZ77" s="133"/>
      <c r="CRA77" s="133"/>
      <c r="CRB77" s="133"/>
      <c r="CRC77" s="133"/>
      <c r="CRD77" s="133"/>
      <c r="CRE77" s="133"/>
      <c r="CRF77" s="133"/>
      <c r="CRG77" s="133"/>
      <c r="CRH77" s="133"/>
      <c r="CRI77" s="133"/>
      <c r="CRJ77" s="133"/>
      <c r="CRK77" s="133"/>
      <c r="CRL77" s="133"/>
      <c r="CRM77" s="133"/>
      <c r="CRN77" s="133"/>
      <c r="CRO77" s="133"/>
      <c r="CRP77" s="133"/>
      <c r="CRQ77" s="133"/>
      <c r="CRR77" s="133"/>
      <c r="CRS77" s="133"/>
      <c r="CRT77" s="133"/>
      <c r="CRU77" s="133"/>
      <c r="CRV77" s="133"/>
      <c r="CRW77" s="133"/>
      <c r="CRX77" s="133"/>
      <c r="CRY77" s="133"/>
      <c r="CRZ77" s="133"/>
      <c r="CSA77" s="133"/>
      <c r="CSB77" s="133"/>
      <c r="CSC77" s="133"/>
      <c r="CSD77" s="133"/>
      <c r="CSE77" s="133"/>
      <c r="CSF77" s="133"/>
      <c r="CSG77" s="133"/>
      <c r="CSH77" s="133"/>
      <c r="CSI77" s="133"/>
      <c r="CSJ77" s="133"/>
      <c r="CSK77" s="133"/>
      <c r="CSL77" s="133"/>
      <c r="CSM77" s="133"/>
      <c r="CSN77" s="133"/>
      <c r="CSO77" s="133"/>
      <c r="CSP77" s="133"/>
      <c r="CSQ77" s="133"/>
      <c r="CSR77" s="133"/>
      <c r="CSS77" s="133"/>
      <c r="CST77" s="133"/>
      <c r="CSU77" s="133"/>
      <c r="CSV77" s="133"/>
      <c r="CSW77" s="133"/>
      <c r="CSX77" s="133"/>
      <c r="CSY77" s="133"/>
      <c r="CSZ77" s="133"/>
      <c r="CTA77" s="133"/>
      <c r="CTB77" s="133"/>
      <c r="CTC77" s="133"/>
      <c r="CTD77" s="133"/>
      <c r="CTE77" s="133"/>
      <c r="CTF77" s="133"/>
      <c r="CTG77" s="133"/>
      <c r="CTH77" s="133"/>
      <c r="CTI77" s="133"/>
      <c r="CTJ77" s="133"/>
      <c r="CTK77" s="133"/>
      <c r="CTL77" s="133"/>
      <c r="CTM77" s="133"/>
      <c r="CTN77" s="133"/>
      <c r="CTO77" s="133"/>
      <c r="CTP77" s="133"/>
      <c r="CTQ77" s="133"/>
      <c r="CTR77" s="133"/>
      <c r="CTS77" s="133"/>
      <c r="CTT77" s="133"/>
      <c r="CTU77" s="133"/>
      <c r="CTV77" s="133"/>
      <c r="CTW77" s="133"/>
      <c r="CTX77" s="133"/>
      <c r="CTY77" s="133"/>
      <c r="CTZ77" s="133"/>
      <c r="CUA77" s="133"/>
      <c r="CUB77" s="133"/>
      <c r="CUC77" s="133"/>
      <c r="CUD77" s="133"/>
      <c r="CUE77" s="133"/>
      <c r="CUF77" s="133"/>
      <c r="CUG77" s="133"/>
      <c r="CUH77" s="133"/>
      <c r="CUI77" s="133"/>
      <c r="CUJ77" s="133"/>
      <c r="CUK77" s="133"/>
      <c r="CUL77" s="133"/>
      <c r="CUM77" s="133"/>
      <c r="CUN77" s="133"/>
      <c r="CUO77" s="133"/>
      <c r="CUP77" s="133"/>
      <c r="CUQ77" s="133"/>
      <c r="CUR77" s="133"/>
      <c r="CUS77" s="133"/>
      <c r="CUT77" s="133"/>
      <c r="CUU77" s="133"/>
      <c r="CUV77" s="133"/>
      <c r="CUW77" s="133"/>
      <c r="CUX77" s="133"/>
      <c r="CUY77" s="133"/>
      <c r="CUZ77" s="133"/>
      <c r="CVA77" s="133"/>
      <c r="CVB77" s="133"/>
      <c r="CVC77" s="133"/>
      <c r="CVD77" s="133"/>
      <c r="CVE77" s="133"/>
      <c r="CVF77" s="133"/>
      <c r="CVG77" s="133"/>
      <c r="CVH77" s="133"/>
      <c r="CVI77" s="133"/>
      <c r="CVJ77" s="133"/>
      <c r="CVK77" s="133"/>
      <c r="CVL77" s="133"/>
      <c r="CVM77" s="133"/>
      <c r="CVN77" s="133"/>
      <c r="CVO77" s="133"/>
      <c r="CVP77" s="133"/>
      <c r="CVQ77" s="133"/>
      <c r="CVR77" s="133"/>
      <c r="CVS77" s="133"/>
      <c r="CVT77" s="133"/>
      <c r="CVU77" s="133"/>
      <c r="CVV77" s="133"/>
      <c r="CVW77" s="133"/>
      <c r="CVX77" s="133"/>
      <c r="CVY77" s="133"/>
      <c r="CVZ77" s="133"/>
      <c r="CWA77" s="133"/>
      <c r="CWB77" s="133"/>
      <c r="CWC77" s="133"/>
      <c r="CWD77" s="133"/>
      <c r="CWE77" s="133"/>
      <c r="CWF77" s="133"/>
      <c r="CWG77" s="133"/>
      <c r="CWH77" s="133"/>
      <c r="CWI77" s="133"/>
      <c r="CWJ77" s="133"/>
      <c r="CWK77" s="133"/>
      <c r="CWL77" s="133"/>
      <c r="CWM77" s="133"/>
      <c r="CWN77" s="133"/>
      <c r="CWO77" s="133"/>
      <c r="CWP77" s="133"/>
      <c r="CWQ77" s="133"/>
      <c r="CWR77" s="133"/>
      <c r="CWS77" s="133"/>
      <c r="CWT77" s="133"/>
      <c r="CWU77" s="133"/>
      <c r="CWV77" s="133"/>
      <c r="CWW77" s="133"/>
      <c r="CWX77" s="133"/>
      <c r="CWY77" s="133"/>
      <c r="CWZ77" s="133"/>
      <c r="CXA77" s="133"/>
      <c r="CXB77" s="133"/>
      <c r="CXC77" s="133"/>
      <c r="CXD77" s="133"/>
      <c r="CXE77" s="133"/>
      <c r="CXF77" s="133"/>
      <c r="CXG77" s="133"/>
      <c r="CXH77" s="133"/>
      <c r="CXI77" s="133"/>
      <c r="CXJ77" s="133"/>
      <c r="CXK77" s="133"/>
      <c r="CXL77" s="133"/>
      <c r="CXM77" s="133"/>
      <c r="CXN77" s="133"/>
      <c r="CXO77" s="133"/>
      <c r="CXP77" s="133"/>
      <c r="CXQ77" s="133"/>
      <c r="CXR77" s="133"/>
      <c r="CXS77" s="133"/>
      <c r="CXT77" s="133"/>
      <c r="CXU77" s="133"/>
      <c r="CXV77" s="133"/>
      <c r="CXW77" s="133"/>
      <c r="CXX77" s="133"/>
      <c r="CXY77" s="133"/>
      <c r="CXZ77" s="133"/>
      <c r="CYA77" s="133"/>
      <c r="CYB77" s="133"/>
      <c r="CYC77" s="133"/>
      <c r="CYD77" s="133"/>
      <c r="CYE77" s="133"/>
      <c r="CYF77" s="133"/>
      <c r="CYG77" s="133"/>
      <c r="CYH77" s="133"/>
      <c r="CYI77" s="133"/>
      <c r="CYJ77" s="133"/>
      <c r="CYK77" s="133"/>
      <c r="CYL77" s="133"/>
      <c r="CYM77" s="133"/>
      <c r="CYN77" s="133"/>
      <c r="CYO77" s="133"/>
      <c r="CYP77" s="133"/>
      <c r="CYQ77" s="133"/>
      <c r="CYR77" s="133"/>
      <c r="CYS77" s="133"/>
      <c r="CYT77" s="133"/>
      <c r="CYU77" s="133"/>
      <c r="CYV77" s="133"/>
      <c r="CYW77" s="133"/>
      <c r="CYX77" s="133"/>
      <c r="CYY77" s="133"/>
      <c r="CYZ77" s="133"/>
      <c r="CZA77" s="133"/>
      <c r="CZB77" s="133"/>
      <c r="CZC77" s="133"/>
      <c r="CZD77" s="133"/>
      <c r="CZE77" s="133"/>
      <c r="CZF77" s="133"/>
      <c r="CZG77" s="133"/>
      <c r="CZH77" s="133"/>
      <c r="CZI77" s="133"/>
      <c r="CZJ77" s="133"/>
      <c r="CZK77" s="133"/>
      <c r="CZL77" s="133"/>
      <c r="CZM77" s="133"/>
      <c r="CZN77" s="133"/>
      <c r="CZO77" s="133"/>
      <c r="CZP77" s="133"/>
      <c r="CZQ77" s="133"/>
      <c r="CZR77" s="133"/>
      <c r="CZS77" s="133"/>
      <c r="CZT77" s="133"/>
      <c r="CZU77" s="133"/>
      <c r="CZV77" s="133"/>
      <c r="CZW77" s="133"/>
      <c r="CZX77" s="133"/>
      <c r="CZY77" s="133"/>
      <c r="CZZ77" s="133"/>
      <c r="DAA77" s="133"/>
      <c r="DAB77" s="133"/>
      <c r="DAC77" s="133"/>
      <c r="DAD77" s="133"/>
      <c r="DAE77" s="133"/>
      <c r="DAF77" s="133"/>
      <c r="DAG77" s="133"/>
      <c r="DAH77" s="133"/>
      <c r="DAI77" s="133"/>
      <c r="DAJ77" s="133"/>
      <c r="DAK77" s="133"/>
      <c r="DAL77" s="133"/>
      <c r="DAM77" s="133"/>
      <c r="DAN77" s="133"/>
      <c r="DAO77" s="133"/>
      <c r="DAP77" s="133"/>
      <c r="DAQ77" s="133"/>
      <c r="DAR77" s="133"/>
      <c r="DAS77" s="133"/>
      <c r="DAT77" s="133"/>
      <c r="DAU77" s="133"/>
      <c r="DAV77" s="133"/>
      <c r="DAW77" s="133"/>
      <c r="DAX77" s="133"/>
      <c r="DAY77" s="133"/>
      <c r="DAZ77" s="133"/>
      <c r="DBA77" s="133"/>
      <c r="DBB77" s="133"/>
      <c r="DBC77" s="133"/>
      <c r="DBD77" s="133"/>
      <c r="DBE77" s="133"/>
      <c r="DBF77" s="133"/>
      <c r="DBG77" s="133"/>
      <c r="DBH77" s="133"/>
      <c r="DBI77" s="133"/>
      <c r="DBJ77" s="133"/>
      <c r="DBK77" s="133"/>
      <c r="DBL77" s="133"/>
      <c r="DBM77" s="133"/>
      <c r="DBN77" s="133"/>
      <c r="DBO77" s="133"/>
      <c r="DBP77" s="133"/>
      <c r="DBQ77" s="133"/>
      <c r="DBR77" s="133"/>
      <c r="DBS77" s="133"/>
      <c r="DBT77" s="133"/>
      <c r="DBU77" s="133"/>
      <c r="DBV77" s="133"/>
      <c r="DBW77" s="133"/>
      <c r="DBX77" s="133"/>
      <c r="DBY77" s="133"/>
      <c r="DBZ77" s="133"/>
      <c r="DCA77" s="133"/>
      <c r="DCB77" s="133"/>
      <c r="DCC77" s="133"/>
      <c r="DCD77" s="133"/>
      <c r="DCE77" s="133"/>
      <c r="DCF77" s="133"/>
      <c r="DCG77" s="133"/>
      <c r="DCH77" s="133"/>
      <c r="DCI77" s="133"/>
      <c r="DCJ77" s="133"/>
      <c r="DCK77" s="133"/>
      <c r="DCL77" s="133"/>
      <c r="DCM77" s="133"/>
      <c r="DCN77" s="133"/>
      <c r="DCO77" s="133"/>
      <c r="DCP77" s="133"/>
      <c r="DCQ77" s="133"/>
      <c r="DCR77" s="133"/>
      <c r="DCS77" s="133"/>
      <c r="DCT77" s="133"/>
      <c r="DCU77" s="133"/>
      <c r="DCV77" s="133"/>
      <c r="DCW77" s="133"/>
      <c r="DCX77" s="133"/>
      <c r="DCY77" s="133"/>
      <c r="DCZ77" s="133"/>
      <c r="DDA77" s="133"/>
      <c r="DDB77" s="133"/>
      <c r="DDC77" s="133"/>
      <c r="DDD77" s="133"/>
      <c r="DDE77" s="133"/>
      <c r="DDF77" s="133"/>
      <c r="DDG77" s="133"/>
      <c r="DDH77" s="133"/>
      <c r="DDI77" s="133"/>
      <c r="DDJ77" s="133"/>
      <c r="DDK77" s="133"/>
      <c r="DDL77" s="133"/>
      <c r="DDM77" s="133"/>
      <c r="DDN77" s="133"/>
      <c r="DDO77" s="133"/>
      <c r="DDP77" s="133"/>
      <c r="DDQ77" s="133"/>
      <c r="DDR77" s="133"/>
      <c r="DDS77" s="133"/>
      <c r="DDT77" s="133"/>
      <c r="DDU77" s="133"/>
      <c r="DDV77" s="133"/>
      <c r="DDW77" s="133"/>
      <c r="DDX77" s="133"/>
      <c r="DDY77" s="133"/>
      <c r="DDZ77" s="133"/>
      <c r="DEA77" s="133"/>
      <c r="DEB77" s="133"/>
      <c r="DEC77" s="133"/>
      <c r="DED77" s="133"/>
      <c r="DEE77" s="133"/>
      <c r="DEF77" s="133"/>
      <c r="DEG77" s="133"/>
      <c r="DEH77" s="133"/>
      <c r="DEI77" s="133"/>
      <c r="DEJ77" s="133"/>
      <c r="DEK77" s="133"/>
      <c r="DEL77" s="133"/>
      <c r="DEM77" s="133"/>
      <c r="DEN77" s="133"/>
      <c r="DEO77" s="133"/>
      <c r="DEP77" s="133"/>
      <c r="DEQ77" s="133"/>
      <c r="DER77" s="133"/>
      <c r="DES77" s="133"/>
      <c r="DET77" s="133"/>
      <c r="DEU77" s="133"/>
      <c r="DEV77" s="133"/>
      <c r="DEW77" s="133"/>
      <c r="DEX77" s="133"/>
      <c r="DEY77" s="133"/>
      <c r="DEZ77" s="133"/>
      <c r="DFA77" s="133"/>
      <c r="DFB77" s="133"/>
      <c r="DFC77" s="133"/>
      <c r="DFD77" s="133"/>
      <c r="DFE77" s="133"/>
      <c r="DFF77" s="133"/>
      <c r="DFG77" s="133"/>
      <c r="DFH77" s="133"/>
      <c r="DFI77" s="133"/>
      <c r="DFJ77" s="133"/>
      <c r="DFK77" s="133"/>
      <c r="DFL77" s="133"/>
      <c r="DFM77" s="133"/>
      <c r="DFN77" s="133"/>
      <c r="DFO77" s="133"/>
      <c r="DFP77" s="133"/>
      <c r="DFQ77" s="133"/>
      <c r="DFR77" s="133"/>
      <c r="DFS77" s="133"/>
      <c r="DFT77" s="133"/>
      <c r="DFU77" s="133"/>
      <c r="DFV77" s="133"/>
      <c r="DFW77" s="133"/>
      <c r="DFX77" s="133"/>
      <c r="DFY77" s="133"/>
      <c r="DFZ77" s="133"/>
      <c r="DGA77" s="133"/>
      <c r="DGB77" s="133"/>
      <c r="DGC77" s="133"/>
      <c r="DGD77" s="133"/>
      <c r="DGE77" s="133"/>
      <c r="DGF77" s="133"/>
      <c r="DGG77" s="133"/>
      <c r="DGH77" s="133"/>
      <c r="DGI77" s="133"/>
      <c r="DGJ77" s="133"/>
      <c r="DGK77" s="133"/>
      <c r="DGL77" s="133"/>
      <c r="DGM77" s="133"/>
      <c r="DGN77" s="133"/>
      <c r="DGO77" s="133"/>
      <c r="DGP77" s="133"/>
      <c r="DGQ77" s="133"/>
      <c r="DGR77" s="133"/>
      <c r="DGS77" s="133"/>
      <c r="DGT77" s="133"/>
      <c r="DGU77" s="133"/>
      <c r="DGV77" s="133"/>
      <c r="DGW77" s="133"/>
      <c r="DGX77" s="133"/>
      <c r="DGY77" s="133"/>
      <c r="DGZ77" s="133"/>
      <c r="DHA77" s="133"/>
      <c r="DHB77" s="133"/>
      <c r="DHC77" s="133"/>
      <c r="DHD77" s="133"/>
      <c r="DHE77" s="133"/>
      <c r="DHF77" s="133"/>
      <c r="DHG77" s="133"/>
      <c r="DHH77" s="133"/>
      <c r="DHI77" s="133"/>
      <c r="DHJ77" s="133"/>
      <c r="DHK77" s="133"/>
      <c r="DHL77" s="133"/>
      <c r="DHM77" s="133"/>
      <c r="DHN77" s="133"/>
      <c r="DHO77" s="133"/>
      <c r="DHP77" s="133"/>
      <c r="DHQ77" s="133"/>
      <c r="DHR77" s="133"/>
    </row>
    <row r="78" customFormat="false" ht="27.75" hidden="false" customHeight="false" outlineLevel="0" collapsed="false">
      <c r="A78" s="134"/>
      <c r="B78" s="135"/>
      <c r="C78" s="135"/>
      <c r="D78" s="136"/>
      <c r="E78" s="137"/>
      <c r="F78" s="138"/>
      <c r="G78" s="139"/>
      <c r="H78" s="135"/>
      <c r="I78" s="127"/>
      <c r="J78" s="127"/>
      <c r="K78" s="15"/>
      <c r="L78" s="15"/>
      <c r="M78" s="15"/>
      <c r="N78" s="15"/>
      <c r="O78" s="11"/>
      <c r="P78" s="15"/>
      <c r="Q78" s="15"/>
      <c r="R78" s="15"/>
      <c r="S78" s="15"/>
      <c r="T78" s="15"/>
      <c r="U78" s="15"/>
      <c r="V78" s="11"/>
      <c r="W78" s="16"/>
      <c r="X78" s="15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</row>
    <row r="79" s="147" customFormat="true" ht="46.5" hidden="false" customHeight="false" outlineLevel="0" collapsed="false">
      <c r="A79" s="135" t="s">
        <v>225</v>
      </c>
      <c r="B79" s="135"/>
      <c r="C79" s="135"/>
      <c r="D79" s="136"/>
      <c r="E79" s="137"/>
      <c r="F79" s="138"/>
      <c r="G79" s="139" t="s">
        <v>226</v>
      </c>
      <c r="H79" s="135"/>
      <c r="I79" s="140"/>
      <c r="J79" s="140"/>
      <c r="K79" s="141"/>
      <c r="L79" s="141"/>
      <c r="M79" s="141"/>
      <c r="N79" s="141"/>
      <c r="O79" s="141"/>
      <c r="P79" s="142"/>
      <c r="Q79" s="142"/>
      <c r="R79" s="142"/>
      <c r="S79" s="142"/>
      <c r="T79" s="143"/>
      <c r="U79" s="142"/>
      <c r="V79" s="144"/>
      <c r="W79" s="144"/>
      <c r="X79" s="145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  <c r="BI79" s="146"/>
      <c r="BJ79" s="146"/>
      <c r="BK79" s="146"/>
      <c r="BL79" s="146"/>
      <c r="BM79" s="146"/>
      <c r="BN79" s="146"/>
      <c r="BO79" s="146"/>
      <c r="BP79" s="146"/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6"/>
      <c r="CC79" s="146"/>
      <c r="CD79" s="146"/>
      <c r="CE79" s="146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6"/>
      <c r="EC79" s="146"/>
      <c r="ED79" s="146"/>
      <c r="EE79" s="146"/>
      <c r="EF79" s="146"/>
      <c r="EG79" s="146"/>
      <c r="EH79" s="146"/>
      <c r="EI79" s="146"/>
      <c r="EJ79" s="146"/>
      <c r="EK79" s="146"/>
      <c r="EL79" s="146"/>
      <c r="EM79" s="146"/>
      <c r="EN79" s="146"/>
      <c r="EO79" s="146"/>
      <c r="EP79" s="146"/>
      <c r="EQ79" s="146"/>
      <c r="ER79" s="146"/>
      <c r="ES79" s="146"/>
      <c r="ET79" s="146"/>
      <c r="EU79" s="146"/>
      <c r="EV79" s="146"/>
      <c r="EW79" s="146"/>
      <c r="EX79" s="146"/>
      <c r="EY79" s="146"/>
      <c r="EZ79" s="146"/>
      <c r="FA79" s="146"/>
      <c r="FB79" s="146"/>
      <c r="FC79" s="146"/>
      <c r="FD79" s="146"/>
      <c r="FE79" s="146"/>
      <c r="FF79" s="146"/>
      <c r="FG79" s="146"/>
      <c r="FH79" s="146"/>
      <c r="FI79" s="146"/>
      <c r="FJ79" s="146"/>
      <c r="FK79" s="146"/>
      <c r="FL79" s="146"/>
      <c r="FM79" s="146"/>
      <c r="FN79" s="146"/>
      <c r="FO79" s="146"/>
      <c r="FP79" s="146"/>
      <c r="FQ79" s="146"/>
      <c r="FR79" s="146"/>
      <c r="FS79" s="146"/>
      <c r="FT79" s="146"/>
      <c r="FU79" s="146"/>
      <c r="FV79" s="146"/>
      <c r="FW79" s="146"/>
      <c r="FX79" s="146"/>
      <c r="FY79" s="146"/>
      <c r="FZ79" s="146"/>
      <c r="GA79" s="146"/>
      <c r="GB79" s="146"/>
      <c r="GC79" s="146"/>
      <c r="GD79" s="146"/>
      <c r="GE79" s="146"/>
      <c r="GF79" s="146"/>
      <c r="GG79" s="146"/>
      <c r="GH79" s="146"/>
      <c r="GI79" s="146"/>
      <c r="GJ79" s="146"/>
      <c r="GK79" s="146"/>
      <c r="GL79" s="146"/>
      <c r="GM79" s="146"/>
      <c r="GN79" s="146"/>
      <c r="GO79" s="146"/>
      <c r="GP79" s="146"/>
      <c r="GQ79" s="146"/>
      <c r="GR79" s="146"/>
      <c r="GS79" s="146"/>
      <c r="GT79" s="146"/>
      <c r="GU79" s="146"/>
      <c r="GV79" s="146"/>
      <c r="GW79" s="146"/>
      <c r="GX79" s="146"/>
      <c r="GY79" s="146"/>
      <c r="GZ79" s="146"/>
      <c r="HA79" s="146"/>
      <c r="HB79" s="146"/>
      <c r="HC79" s="146"/>
      <c r="HD79" s="146"/>
      <c r="HE79" s="146"/>
      <c r="HF79" s="146"/>
      <c r="HG79" s="146"/>
      <c r="HH79" s="146"/>
      <c r="HI79" s="146"/>
      <c r="HJ79" s="146"/>
      <c r="HK79" s="146"/>
      <c r="HL79" s="146"/>
      <c r="HM79" s="146"/>
      <c r="HN79" s="146"/>
      <c r="HO79" s="146"/>
      <c r="HP79" s="146"/>
      <c r="HQ79" s="146"/>
      <c r="HR79" s="146"/>
      <c r="HS79" s="146"/>
      <c r="HT79" s="146"/>
      <c r="HU79" s="146"/>
      <c r="HV79" s="146"/>
      <c r="HW79" s="146"/>
      <c r="HX79" s="146"/>
      <c r="HY79" s="146"/>
      <c r="HZ79" s="146"/>
      <c r="IA79" s="146"/>
      <c r="IB79" s="146"/>
      <c r="IC79" s="146"/>
      <c r="ID79" s="146"/>
      <c r="IE79" s="146"/>
      <c r="IF79" s="146"/>
      <c r="IG79" s="146"/>
      <c r="IH79" s="146"/>
      <c r="II79" s="146"/>
      <c r="IJ79" s="146"/>
      <c r="IK79" s="146"/>
      <c r="IL79" s="146"/>
      <c r="IM79" s="146"/>
    </row>
    <row r="80" s="147" customFormat="true" ht="46.5" hidden="false" customHeight="false" outlineLevel="0" collapsed="false">
      <c r="A80" s="148"/>
      <c r="B80" s="148"/>
      <c r="C80" s="148"/>
      <c r="D80" s="149"/>
      <c r="E80" s="150"/>
      <c r="F80" s="151"/>
      <c r="G80" s="152"/>
      <c r="H80" s="148"/>
      <c r="I80" s="153"/>
      <c r="J80" s="153"/>
      <c r="K80" s="141"/>
      <c r="L80" s="141"/>
      <c r="M80" s="141"/>
      <c r="N80" s="141"/>
      <c r="O80" s="141"/>
      <c r="P80" s="141"/>
      <c r="Q80" s="141"/>
      <c r="R80" s="141"/>
      <c r="S80" s="141"/>
      <c r="U80" s="141"/>
      <c r="V80" s="146"/>
      <c r="W80" s="146"/>
      <c r="X80" s="154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  <c r="CA80" s="146"/>
      <c r="CB80" s="146"/>
      <c r="CC80" s="146"/>
      <c r="CD80" s="146"/>
      <c r="CE80" s="146"/>
      <c r="CF80" s="146"/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146"/>
      <c r="CW80" s="146"/>
      <c r="CX80" s="146"/>
      <c r="CY80" s="146"/>
      <c r="CZ80" s="146"/>
      <c r="DA80" s="146"/>
      <c r="DB80" s="146"/>
      <c r="DC80" s="146"/>
      <c r="DD80" s="146"/>
      <c r="DE80" s="146"/>
      <c r="DF80" s="146"/>
      <c r="DG80" s="146"/>
      <c r="DH80" s="146"/>
      <c r="DI80" s="146"/>
      <c r="DJ80" s="146"/>
      <c r="DK80" s="146"/>
      <c r="DL80" s="146"/>
      <c r="DM80" s="146"/>
      <c r="DN80" s="146"/>
      <c r="DO80" s="146"/>
      <c r="DP80" s="146"/>
      <c r="DQ80" s="146"/>
      <c r="DR80" s="146"/>
      <c r="DS80" s="146"/>
      <c r="DT80" s="146"/>
      <c r="DU80" s="146"/>
      <c r="DV80" s="146"/>
      <c r="DW80" s="146"/>
      <c r="DX80" s="146"/>
      <c r="DY80" s="146"/>
      <c r="DZ80" s="146"/>
      <c r="EA80" s="146"/>
      <c r="EB80" s="146"/>
      <c r="EC80" s="146"/>
      <c r="ED80" s="146"/>
      <c r="EE80" s="146"/>
      <c r="EF80" s="146"/>
      <c r="EG80" s="146"/>
      <c r="EH80" s="146"/>
      <c r="EI80" s="146"/>
      <c r="EJ80" s="146"/>
      <c r="EK80" s="146"/>
      <c r="EL80" s="146"/>
      <c r="EM80" s="146"/>
      <c r="EN80" s="146"/>
      <c r="EO80" s="146"/>
      <c r="EP80" s="146"/>
      <c r="EQ80" s="146"/>
      <c r="ER80" s="146"/>
      <c r="ES80" s="146"/>
      <c r="ET80" s="146"/>
      <c r="EU80" s="146"/>
      <c r="EV80" s="146"/>
      <c r="EW80" s="146"/>
      <c r="EX80" s="146"/>
      <c r="EY80" s="146"/>
      <c r="EZ80" s="146"/>
      <c r="FA80" s="146"/>
      <c r="FB80" s="146"/>
      <c r="FC80" s="146"/>
      <c r="FD80" s="146"/>
      <c r="FE80" s="146"/>
      <c r="FF80" s="146"/>
      <c r="FG80" s="146"/>
      <c r="FH80" s="146"/>
      <c r="FI80" s="146"/>
      <c r="FJ80" s="146"/>
      <c r="FK80" s="146"/>
      <c r="FL80" s="146"/>
      <c r="FM80" s="146"/>
      <c r="FN80" s="146"/>
      <c r="FO80" s="146"/>
      <c r="FP80" s="146"/>
      <c r="FQ80" s="146"/>
      <c r="FR80" s="146"/>
      <c r="FS80" s="146"/>
      <c r="FT80" s="146"/>
      <c r="FU80" s="146"/>
      <c r="FV80" s="146"/>
      <c r="FW80" s="146"/>
      <c r="FX80" s="146"/>
      <c r="FY80" s="146"/>
      <c r="FZ80" s="146"/>
      <c r="GA80" s="146"/>
      <c r="GB80" s="146"/>
      <c r="GC80" s="146"/>
      <c r="GD80" s="146"/>
      <c r="GE80" s="146"/>
      <c r="GF80" s="146"/>
      <c r="GG80" s="146"/>
      <c r="GH80" s="146"/>
      <c r="GI80" s="146"/>
      <c r="GJ80" s="146"/>
      <c r="GK80" s="146"/>
      <c r="GL80" s="146"/>
      <c r="GM80" s="146"/>
      <c r="GN80" s="146"/>
      <c r="GO80" s="146"/>
      <c r="GP80" s="146"/>
      <c r="GQ80" s="146"/>
      <c r="GR80" s="146"/>
      <c r="GS80" s="146"/>
      <c r="GT80" s="146"/>
      <c r="GU80" s="146"/>
      <c r="GV80" s="146"/>
      <c r="GW80" s="146"/>
      <c r="GX80" s="146"/>
      <c r="GY80" s="146"/>
      <c r="GZ80" s="146"/>
      <c r="HA80" s="146"/>
      <c r="HB80" s="146"/>
      <c r="HC80" s="146"/>
      <c r="HD80" s="146"/>
      <c r="HE80" s="146"/>
      <c r="HF80" s="146"/>
      <c r="HG80" s="146"/>
      <c r="HH80" s="146"/>
      <c r="HI80" s="146"/>
      <c r="HJ80" s="146"/>
      <c r="HK80" s="146"/>
      <c r="HL80" s="146"/>
      <c r="HM80" s="146"/>
      <c r="HN80" s="146"/>
      <c r="HO80" s="146"/>
      <c r="HP80" s="146"/>
      <c r="HQ80" s="146"/>
      <c r="HR80" s="146"/>
      <c r="HS80" s="146"/>
      <c r="HT80" s="146"/>
      <c r="HU80" s="146"/>
      <c r="HV80" s="146"/>
      <c r="HW80" s="146"/>
      <c r="HX80" s="146"/>
      <c r="HY80" s="146"/>
      <c r="HZ80" s="146"/>
      <c r="IA80" s="146"/>
      <c r="IB80" s="146"/>
      <c r="IC80" s="146"/>
      <c r="ID80" s="146"/>
      <c r="IE80" s="146"/>
      <c r="IF80" s="146"/>
      <c r="IG80" s="146"/>
      <c r="IH80" s="146"/>
      <c r="II80" s="146"/>
      <c r="IJ80" s="146"/>
      <c r="IK80" s="146"/>
      <c r="IL80" s="146"/>
      <c r="IM80" s="146"/>
    </row>
    <row r="81" s="147" customFormat="true" ht="46.5" hidden="false" customHeight="false" outlineLevel="0" collapsed="false">
      <c r="A81" s="155"/>
      <c r="B81" s="155"/>
      <c r="C81" s="155"/>
      <c r="D81" s="155"/>
      <c r="E81" s="155"/>
      <c r="F81" s="155"/>
      <c r="G81" s="155"/>
      <c r="H81" s="155"/>
      <c r="I81" s="155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U81" s="141"/>
      <c r="V81" s="146"/>
      <c r="W81" s="146"/>
      <c r="X81" s="154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  <c r="BN81" s="146"/>
      <c r="BO81" s="146"/>
      <c r="BP81" s="146"/>
      <c r="BQ81" s="146"/>
      <c r="BR81" s="146"/>
      <c r="BS81" s="146"/>
      <c r="BT81" s="146"/>
      <c r="BU81" s="146"/>
      <c r="BV81" s="146"/>
      <c r="BW81" s="146"/>
      <c r="BX81" s="146"/>
      <c r="BY81" s="146"/>
      <c r="BZ81" s="146"/>
      <c r="CA81" s="146"/>
      <c r="CB81" s="146"/>
      <c r="CC81" s="146"/>
      <c r="CD81" s="146"/>
      <c r="CE81" s="146"/>
      <c r="CF81" s="146"/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46"/>
      <c r="CW81" s="146"/>
      <c r="CX81" s="146"/>
      <c r="CY81" s="146"/>
      <c r="CZ81" s="146"/>
      <c r="DA81" s="146"/>
      <c r="DB81" s="146"/>
      <c r="DC81" s="146"/>
      <c r="DD81" s="146"/>
      <c r="DE81" s="146"/>
      <c r="DF81" s="146"/>
      <c r="DG81" s="146"/>
      <c r="DH81" s="146"/>
      <c r="DI81" s="146"/>
      <c r="DJ81" s="146"/>
      <c r="DK81" s="146"/>
      <c r="DL81" s="146"/>
      <c r="DM81" s="146"/>
      <c r="DN81" s="146"/>
      <c r="DO81" s="146"/>
      <c r="DP81" s="146"/>
      <c r="DQ81" s="146"/>
      <c r="DR81" s="146"/>
      <c r="DS81" s="146"/>
      <c r="DT81" s="146"/>
      <c r="DU81" s="146"/>
      <c r="DV81" s="146"/>
      <c r="DW81" s="146"/>
      <c r="DX81" s="146"/>
      <c r="DY81" s="146"/>
      <c r="DZ81" s="146"/>
      <c r="EA81" s="146"/>
      <c r="EB81" s="146"/>
      <c r="EC81" s="146"/>
      <c r="ED81" s="146"/>
      <c r="EE81" s="146"/>
      <c r="EF81" s="146"/>
      <c r="EG81" s="146"/>
      <c r="EH81" s="146"/>
      <c r="EI81" s="146"/>
      <c r="EJ81" s="146"/>
      <c r="EK81" s="146"/>
      <c r="EL81" s="146"/>
      <c r="EM81" s="146"/>
      <c r="EN81" s="146"/>
      <c r="EO81" s="146"/>
      <c r="EP81" s="146"/>
      <c r="EQ81" s="146"/>
      <c r="ER81" s="146"/>
      <c r="ES81" s="146"/>
      <c r="ET81" s="146"/>
      <c r="EU81" s="146"/>
      <c r="EV81" s="146"/>
      <c r="EW81" s="146"/>
      <c r="EX81" s="146"/>
      <c r="EY81" s="146"/>
      <c r="EZ81" s="146"/>
      <c r="FA81" s="146"/>
      <c r="FB81" s="146"/>
      <c r="FC81" s="146"/>
      <c r="FD81" s="146"/>
      <c r="FE81" s="146"/>
      <c r="FF81" s="146"/>
      <c r="FG81" s="146"/>
      <c r="FH81" s="146"/>
      <c r="FI81" s="146"/>
      <c r="FJ81" s="146"/>
      <c r="FK81" s="146"/>
      <c r="FL81" s="146"/>
      <c r="FM81" s="146"/>
      <c r="FN81" s="146"/>
      <c r="FO81" s="146"/>
      <c r="FP81" s="146"/>
      <c r="FQ81" s="146"/>
      <c r="FR81" s="146"/>
      <c r="FS81" s="146"/>
      <c r="FT81" s="146"/>
      <c r="FU81" s="146"/>
      <c r="FV81" s="146"/>
      <c r="FW81" s="146"/>
      <c r="FX81" s="146"/>
      <c r="FY81" s="146"/>
      <c r="FZ81" s="146"/>
      <c r="GA81" s="146"/>
      <c r="GB81" s="146"/>
      <c r="GC81" s="146"/>
      <c r="GD81" s="146"/>
      <c r="GE81" s="146"/>
      <c r="GF81" s="146"/>
      <c r="GG81" s="146"/>
      <c r="GH81" s="146"/>
      <c r="GI81" s="146"/>
      <c r="GJ81" s="146"/>
      <c r="GK81" s="146"/>
      <c r="GL81" s="146"/>
      <c r="GM81" s="146"/>
      <c r="GN81" s="146"/>
      <c r="GO81" s="146"/>
      <c r="GP81" s="146"/>
      <c r="GQ81" s="146"/>
      <c r="GR81" s="146"/>
      <c r="GS81" s="146"/>
      <c r="GT81" s="146"/>
      <c r="GU81" s="146"/>
      <c r="GV81" s="146"/>
      <c r="GW81" s="146"/>
      <c r="GX81" s="146"/>
      <c r="GY81" s="146"/>
      <c r="GZ81" s="146"/>
      <c r="HA81" s="146"/>
      <c r="HB81" s="146"/>
      <c r="HC81" s="146"/>
      <c r="HD81" s="146"/>
      <c r="HE81" s="146"/>
      <c r="HF81" s="146"/>
      <c r="HG81" s="146"/>
      <c r="HH81" s="146"/>
      <c r="HI81" s="146"/>
      <c r="HJ81" s="146"/>
      <c r="HK81" s="146"/>
      <c r="HL81" s="146"/>
      <c r="HM81" s="146"/>
      <c r="HN81" s="146"/>
      <c r="HO81" s="146"/>
      <c r="HP81" s="146"/>
      <c r="HQ81" s="146"/>
      <c r="HR81" s="146"/>
      <c r="HS81" s="146"/>
      <c r="HT81" s="146"/>
      <c r="HU81" s="146"/>
      <c r="HV81" s="146"/>
      <c r="HW81" s="146"/>
      <c r="HX81" s="146"/>
      <c r="HY81" s="146"/>
      <c r="HZ81" s="146"/>
      <c r="IA81" s="146"/>
      <c r="IB81" s="146"/>
      <c r="IC81" s="146"/>
      <c r="ID81" s="146"/>
      <c r="IE81" s="146"/>
      <c r="IF81" s="146"/>
      <c r="IG81" s="146"/>
      <c r="IH81" s="146"/>
      <c r="II81" s="146"/>
      <c r="IJ81" s="146"/>
      <c r="IK81" s="146"/>
      <c r="IL81" s="146"/>
      <c r="IM81" s="146"/>
    </row>
    <row r="82" customFormat="false" ht="23.25" hidden="false" customHeight="false" outlineLevel="0" collapsed="false">
      <c r="AMC82" s="2"/>
      <c r="AMD82" s="2"/>
      <c r="AME82" s="2"/>
      <c r="AMF82" s="2"/>
      <c r="AMG82" s="2"/>
      <c r="AMH82" s="2"/>
      <c r="AMI82" s="2"/>
      <c r="AMJ82" s="2"/>
      <c r="AMK82" s="2"/>
      <c r="AML82" s="2"/>
      <c r="AMM82" s="2"/>
      <c r="AMN82" s="2"/>
      <c r="AMO82" s="2"/>
      <c r="AMP82" s="2"/>
      <c r="AMQ82" s="2"/>
      <c r="AMR82" s="2"/>
      <c r="AMS82" s="2"/>
      <c r="AMT82" s="2"/>
      <c r="AMU82" s="2"/>
      <c r="AMV82" s="2"/>
      <c r="AMW82" s="2"/>
      <c r="AMX82" s="2"/>
      <c r="AMY82" s="2"/>
      <c r="AMZ82" s="2"/>
      <c r="ANA82" s="2"/>
      <c r="ANB82" s="2"/>
      <c r="ANC82" s="2"/>
      <c r="AND82" s="2"/>
      <c r="ANE82" s="2"/>
      <c r="ANF82" s="2"/>
      <c r="ANG82" s="2"/>
      <c r="ANH82" s="2"/>
      <c r="ANI82" s="2"/>
      <c r="ANJ82" s="2"/>
      <c r="ANK82" s="2"/>
      <c r="ANL82" s="2"/>
      <c r="ANM82" s="2"/>
      <c r="ANN82" s="2"/>
      <c r="ANO82" s="2"/>
      <c r="ANP82" s="2"/>
      <c r="ANQ82" s="2"/>
      <c r="ANR82" s="2"/>
      <c r="ANS82" s="2"/>
      <c r="ANT82" s="2"/>
      <c r="ANU82" s="2"/>
      <c r="ANV82" s="2"/>
      <c r="ANW82" s="2"/>
      <c r="ANX82" s="2"/>
      <c r="ANY82" s="2"/>
      <c r="ANZ82" s="2"/>
      <c r="AOA82" s="2"/>
      <c r="AOB82" s="2"/>
      <c r="AOC82" s="2"/>
      <c r="AOD82" s="2"/>
      <c r="AOE82" s="2"/>
      <c r="AOF82" s="2"/>
      <c r="AOG82" s="2"/>
      <c r="AOH82" s="2"/>
      <c r="AOI82" s="2"/>
      <c r="AOJ82" s="2"/>
      <c r="AOK82" s="2"/>
      <c r="AOL82" s="2"/>
      <c r="AOM82" s="2"/>
      <c r="AON82" s="2"/>
      <c r="AOO82" s="2"/>
      <c r="AOP82" s="2"/>
      <c r="AOQ82" s="2"/>
      <c r="AOR82" s="2"/>
      <c r="AOS82" s="2"/>
      <c r="AOT82" s="2"/>
      <c r="AOU82" s="2"/>
      <c r="AOV82" s="2"/>
      <c r="AOW82" s="2"/>
      <c r="AOX82" s="2"/>
      <c r="AOY82" s="2"/>
      <c r="AOZ82" s="2"/>
      <c r="APA82" s="2"/>
      <c r="APB82" s="2"/>
      <c r="APC82" s="2"/>
      <c r="APD82" s="2"/>
      <c r="APE82" s="2"/>
      <c r="APF82" s="2"/>
      <c r="APG82" s="2"/>
      <c r="APH82" s="2"/>
      <c r="API82" s="2"/>
      <c r="APJ82" s="2"/>
      <c r="APK82" s="2"/>
      <c r="APL82" s="2"/>
      <c r="APM82" s="2"/>
      <c r="APN82" s="2"/>
      <c r="APO82" s="2"/>
      <c r="APP82" s="2"/>
      <c r="APQ82" s="2"/>
      <c r="APR82" s="2"/>
      <c r="APS82" s="2"/>
      <c r="APT82" s="2"/>
      <c r="APU82" s="2"/>
      <c r="APV82" s="2"/>
      <c r="APW82" s="2"/>
      <c r="APX82" s="2"/>
      <c r="APY82" s="2"/>
      <c r="APZ82" s="2"/>
      <c r="AQA82" s="2"/>
      <c r="AQB82" s="2"/>
      <c r="AQC82" s="2"/>
      <c r="AQD82" s="2"/>
      <c r="AQE82" s="2"/>
      <c r="AQF82" s="2"/>
      <c r="AQG82" s="2"/>
      <c r="AQH82" s="2"/>
      <c r="AQI82" s="2"/>
      <c r="AQJ82" s="2"/>
      <c r="AQK82" s="2"/>
      <c r="AQL82" s="2"/>
      <c r="AQM82" s="2"/>
      <c r="AQN82" s="2"/>
      <c r="AQO82" s="2"/>
      <c r="AQP82" s="2"/>
      <c r="AQQ82" s="2"/>
      <c r="AQR82" s="2"/>
      <c r="AQS82" s="2"/>
      <c r="AQT82" s="2"/>
      <c r="AQU82" s="2"/>
      <c r="AQV82" s="2"/>
      <c r="AQW82" s="2"/>
      <c r="AQX82" s="2"/>
      <c r="AQY82" s="2"/>
      <c r="AQZ82" s="2"/>
      <c r="ARA82" s="2"/>
      <c r="ARB82" s="2"/>
      <c r="ARC82" s="2"/>
      <c r="ARD82" s="2"/>
      <c r="ARE82" s="2"/>
      <c r="ARF82" s="2"/>
      <c r="ARG82" s="2"/>
      <c r="ARH82" s="2"/>
      <c r="ARI82" s="2"/>
      <c r="ARJ82" s="2"/>
      <c r="ARK82" s="2"/>
      <c r="ARL82" s="2"/>
      <c r="ARM82" s="2"/>
      <c r="ARN82" s="2"/>
      <c r="ARO82" s="2"/>
      <c r="ARP82" s="2"/>
      <c r="ARQ82" s="2"/>
      <c r="ARR82" s="2"/>
      <c r="ARS82" s="2"/>
      <c r="ART82" s="2"/>
      <c r="ARU82" s="2"/>
      <c r="ARV82" s="2"/>
      <c r="ARW82" s="2"/>
      <c r="ARX82" s="2"/>
      <c r="ARY82" s="2"/>
      <c r="ARZ82" s="2"/>
      <c r="ASA82" s="2"/>
      <c r="ASB82" s="2"/>
      <c r="ASC82" s="2"/>
      <c r="ASD82" s="2"/>
      <c r="ASE82" s="2"/>
      <c r="ASF82" s="2"/>
      <c r="ASG82" s="2"/>
      <c r="ASH82" s="2"/>
      <c r="ASI82" s="2"/>
      <c r="ASJ82" s="2"/>
      <c r="ASK82" s="2"/>
      <c r="ASL82" s="2"/>
      <c r="ASM82" s="2"/>
      <c r="ASN82" s="2"/>
      <c r="ASO82" s="2"/>
      <c r="ASP82" s="2"/>
      <c r="ASQ82" s="2"/>
      <c r="ASR82" s="2"/>
      <c r="ASS82" s="2"/>
      <c r="AST82" s="2"/>
      <c r="ASU82" s="2"/>
      <c r="ASV82" s="2"/>
      <c r="ASW82" s="2"/>
      <c r="ASX82" s="2"/>
      <c r="ASY82" s="2"/>
      <c r="ASZ82" s="2"/>
      <c r="ATA82" s="2"/>
      <c r="ATB82" s="2"/>
      <c r="ATC82" s="2"/>
      <c r="ATD82" s="2"/>
      <c r="ATE82" s="2"/>
      <c r="ATF82" s="2"/>
      <c r="ATG82" s="2"/>
      <c r="ATH82" s="2"/>
      <c r="ATI82" s="2"/>
      <c r="ATJ82" s="2"/>
      <c r="ATK82" s="2"/>
      <c r="ATL82" s="2"/>
      <c r="ATM82" s="2"/>
      <c r="ATN82" s="2"/>
      <c r="ATO82" s="2"/>
      <c r="ATP82" s="2"/>
      <c r="ATQ82" s="2"/>
      <c r="ATR82" s="2"/>
      <c r="ATS82" s="2"/>
      <c r="ATT82" s="2"/>
      <c r="ATU82" s="2"/>
      <c r="ATV82" s="2"/>
      <c r="ATW82" s="2"/>
      <c r="ATX82" s="2"/>
      <c r="ATY82" s="2"/>
      <c r="ATZ82" s="2"/>
      <c r="AUA82" s="2"/>
      <c r="AUB82" s="2"/>
      <c r="AUC82" s="2"/>
      <c r="AUD82" s="2"/>
      <c r="AUE82" s="2"/>
      <c r="AUF82" s="2"/>
      <c r="AUG82" s="2"/>
      <c r="AUH82" s="2"/>
      <c r="AUI82" s="2"/>
      <c r="AUJ82" s="2"/>
      <c r="AUK82" s="2"/>
      <c r="AUL82" s="2"/>
      <c r="AUM82" s="2"/>
      <c r="AUN82" s="2"/>
      <c r="AUO82" s="2"/>
      <c r="AUP82" s="2"/>
      <c r="AUQ82" s="2"/>
      <c r="AUR82" s="2"/>
      <c r="AUS82" s="2"/>
      <c r="AUT82" s="2"/>
      <c r="AUU82" s="2"/>
      <c r="AUV82" s="2"/>
      <c r="AUW82" s="2"/>
      <c r="AUX82" s="2"/>
      <c r="AUY82" s="2"/>
      <c r="AUZ82" s="2"/>
      <c r="AVA82" s="2"/>
      <c r="AVB82" s="2"/>
      <c r="AVC82" s="2"/>
      <c r="AVD82" s="2"/>
      <c r="AVE82" s="2"/>
      <c r="AVF82" s="2"/>
      <c r="AVG82" s="2"/>
      <c r="AVH82" s="2"/>
      <c r="AVI82" s="2"/>
      <c r="AVJ82" s="2"/>
      <c r="AVK82" s="2"/>
      <c r="AVL82" s="2"/>
      <c r="AVM82" s="2"/>
      <c r="AVN82" s="2"/>
      <c r="AVO82" s="2"/>
      <c r="AVP82" s="2"/>
      <c r="AVQ82" s="2"/>
      <c r="AVR82" s="2"/>
      <c r="AVS82" s="2"/>
      <c r="AVT82" s="2"/>
      <c r="AVU82" s="2"/>
      <c r="AVV82" s="2"/>
      <c r="AVW82" s="2"/>
      <c r="AVX82" s="2"/>
      <c r="AVY82" s="2"/>
      <c r="AVZ82" s="2"/>
      <c r="AWA82" s="2"/>
      <c r="AWB82" s="2"/>
      <c r="AWC82" s="2"/>
      <c r="AWD82" s="2"/>
      <c r="AWE82" s="2"/>
      <c r="AWF82" s="2"/>
      <c r="AWG82" s="2"/>
      <c r="AWH82" s="2"/>
      <c r="AWI82" s="2"/>
      <c r="AWJ82" s="2"/>
      <c r="AWK82" s="2"/>
      <c r="AWL82" s="2"/>
      <c r="AWM82" s="2"/>
      <c r="AWN82" s="2"/>
      <c r="AWO82" s="2"/>
      <c r="AWP82" s="2"/>
      <c r="AWQ82" s="2"/>
      <c r="AWR82" s="2"/>
      <c r="AWS82" s="2"/>
      <c r="AWT82" s="2"/>
      <c r="AWU82" s="2"/>
      <c r="AWV82" s="2"/>
      <c r="AWW82" s="2"/>
      <c r="AWX82" s="2"/>
      <c r="AWY82" s="2"/>
      <c r="AWZ82" s="2"/>
      <c r="AXA82" s="2"/>
      <c r="AXB82" s="2"/>
      <c r="AXC82" s="2"/>
      <c r="AXD82" s="2"/>
      <c r="AXE82" s="2"/>
      <c r="AXF82" s="2"/>
      <c r="AXG82" s="2"/>
      <c r="AXH82" s="2"/>
      <c r="AXI82" s="2"/>
      <c r="AXJ82" s="2"/>
      <c r="AXK82" s="2"/>
      <c r="AXL82" s="2"/>
      <c r="AXM82" s="2"/>
      <c r="AXN82" s="2"/>
      <c r="AXO82" s="2"/>
      <c r="AXP82" s="2"/>
      <c r="AXQ82" s="2"/>
      <c r="AXR82" s="2"/>
      <c r="AXS82" s="2"/>
      <c r="AXT82" s="2"/>
      <c r="AXU82" s="2"/>
      <c r="AXV82" s="2"/>
      <c r="AXW82" s="2"/>
      <c r="AXX82" s="2"/>
      <c r="AXY82" s="2"/>
      <c r="AXZ82" s="2"/>
      <c r="AYA82" s="2"/>
      <c r="AYB82" s="2"/>
      <c r="AYC82" s="2"/>
      <c r="AYD82" s="2"/>
      <c r="AYE82" s="2"/>
      <c r="AYF82" s="2"/>
      <c r="AYG82" s="2"/>
      <c r="AYH82" s="2"/>
      <c r="AYI82" s="2"/>
      <c r="AYJ82" s="2"/>
      <c r="AYK82" s="2"/>
      <c r="AYL82" s="2"/>
      <c r="AYM82" s="2"/>
      <c r="AYN82" s="2"/>
      <c r="AYO82" s="2"/>
      <c r="AYP82" s="2"/>
      <c r="AYQ82" s="2"/>
      <c r="AYR82" s="2"/>
      <c r="AYS82" s="2"/>
      <c r="AYT82" s="2"/>
      <c r="AYU82" s="2"/>
      <c r="AYV82" s="2"/>
      <c r="AYW82" s="2"/>
      <c r="AYX82" s="2"/>
      <c r="AYY82" s="2"/>
      <c r="AYZ82" s="2"/>
      <c r="AZA82" s="2"/>
      <c r="AZB82" s="2"/>
      <c r="AZC82" s="2"/>
      <c r="AZD82" s="2"/>
      <c r="AZE82" s="2"/>
      <c r="AZF82" s="2"/>
      <c r="AZG82" s="2"/>
      <c r="AZH82" s="2"/>
      <c r="AZI82" s="2"/>
      <c r="AZJ82" s="2"/>
      <c r="AZK82" s="2"/>
      <c r="AZL82" s="2"/>
      <c r="AZM82" s="2"/>
      <c r="AZN82" s="2"/>
      <c r="AZO82" s="2"/>
      <c r="AZP82" s="2"/>
      <c r="AZQ82" s="2"/>
      <c r="AZR82" s="2"/>
      <c r="AZS82" s="2"/>
      <c r="AZT82" s="2"/>
      <c r="AZU82" s="2"/>
      <c r="AZV82" s="2"/>
      <c r="AZW82" s="2"/>
      <c r="AZX82" s="2"/>
      <c r="AZY82" s="2"/>
      <c r="AZZ82" s="2"/>
      <c r="BAA82" s="2"/>
      <c r="BAB82" s="2"/>
      <c r="BAC82" s="2"/>
      <c r="BAD82" s="2"/>
      <c r="BAE82" s="2"/>
      <c r="BAF82" s="2"/>
      <c r="BAG82" s="2"/>
      <c r="BAH82" s="2"/>
      <c r="BAI82" s="2"/>
      <c r="BAJ82" s="2"/>
      <c r="BAK82" s="2"/>
      <c r="BAL82" s="2"/>
      <c r="BAM82" s="2"/>
      <c r="BAN82" s="2"/>
      <c r="BAO82" s="2"/>
      <c r="BAP82" s="2"/>
      <c r="BAQ82" s="2"/>
      <c r="BAR82" s="2"/>
      <c r="BAS82" s="2"/>
      <c r="BAT82" s="2"/>
      <c r="BAU82" s="2"/>
      <c r="BAV82" s="2"/>
      <c r="BAW82" s="2"/>
      <c r="BAX82" s="2"/>
      <c r="BAY82" s="2"/>
      <c r="BAZ82" s="2"/>
      <c r="BBA82" s="2"/>
      <c r="BBB82" s="2"/>
      <c r="BBC82" s="2"/>
      <c r="BBD82" s="2"/>
      <c r="BBE82" s="2"/>
      <c r="BBF82" s="2"/>
      <c r="BBG82" s="2"/>
      <c r="BBH82" s="2"/>
      <c r="BBI82" s="2"/>
      <c r="BBJ82" s="2"/>
      <c r="BBK82" s="2"/>
      <c r="BBL82" s="2"/>
      <c r="BBM82" s="2"/>
      <c r="BBN82" s="2"/>
      <c r="BBO82" s="2"/>
      <c r="BBP82" s="2"/>
      <c r="BBQ82" s="2"/>
      <c r="BBR82" s="2"/>
      <c r="BBS82" s="2"/>
      <c r="BBT82" s="2"/>
      <c r="BBU82" s="2"/>
      <c r="BBV82" s="2"/>
      <c r="BBW82" s="2"/>
      <c r="BBX82" s="2"/>
      <c r="BBY82" s="2"/>
      <c r="BBZ82" s="2"/>
      <c r="BCA82" s="2"/>
      <c r="BCB82" s="2"/>
      <c r="BCC82" s="2"/>
      <c r="BCD82" s="2"/>
      <c r="BCE82" s="2"/>
      <c r="BCF82" s="2"/>
      <c r="BCG82" s="2"/>
      <c r="BCH82" s="2"/>
      <c r="BCI82" s="2"/>
      <c r="BCJ82" s="2"/>
      <c r="BCK82" s="2"/>
      <c r="BCL82" s="2"/>
      <c r="BCM82" s="2"/>
      <c r="BCN82" s="2"/>
      <c r="BCO82" s="2"/>
      <c r="BCP82" s="2"/>
      <c r="BCQ82" s="2"/>
      <c r="BCR82" s="2"/>
      <c r="BCS82" s="2"/>
      <c r="BCT82" s="2"/>
      <c r="BCU82" s="2"/>
      <c r="BCV82" s="2"/>
      <c r="BCW82" s="2"/>
      <c r="BCX82" s="2"/>
      <c r="BCY82" s="2"/>
      <c r="BCZ82" s="2"/>
      <c r="BDA82" s="2"/>
      <c r="BDB82" s="2"/>
      <c r="BDC82" s="2"/>
      <c r="BDD82" s="2"/>
      <c r="BDE82" s="2"/>
      <c r="BDF82" s="2"/>
      <c r="BDG82" s="2"/>
      <c r="BDH82" s="2"/>
      <c r="BDI82" s="2"/>
      <c r="BDJ82" s="2"/>
      <c r="BDK82" s="2"/>
      <c r="BDL82" s="2"/>
      <c r="BDM82" s="2"/>
      <c r="BDN82" s="2"/>
      <c r="BDO82" s="2"/>
      <c r="BDP82" s="2"/>
      <c r="BDQ82" s="2"/>
      <c r="BDR82" s="2"/>
      <c r="BDS82" s="2"/>
      <c r="BDT82" s="2"/>
      <c r="BDU82" s="2"/>
      <c r="BDV82" s="2"/>
      <c r="BDW82" s="2"/>
      <c r="BDX82" s="2"/>
      <c r="BDY82" s="2"/>
      <c r="BDZ82" s="2"/>
      <c r="BEA82" s="2"/>
      <c r="BEB82" s="2"/>
      <c r="BEC82" s="2"/>
      <c r="BED82" s="2"/>
      <c r="BEE82" s="2"/>
      <c r="BEF82" s="2"/>
      <c r="BEG82" s="2"/>
      <c r="BEH82" s="2"/>
      <c r="BEI82" s="2"/>
      <c r="BEJ82" s="2"/>
      <c r="BEK82" s="2"/>
      <c r="BEL82" s="2"/>
      <c r="BEM82" s="2"/>
      <c r="BEN82" s="2"/>
      <c r="BEO82" s="2"/>
      <c r="BEP82" s="2"/>
      <c r="BEQ82" s="2"/>
      <c r="BER82" s="2"/>
      <c r="BES82" s="2"/>
      <c r="BET82" s="2"/>
      <c r="BEU82" s="2"/>
      <c r="BEV82" s="2"/>
      <c r="BEW82" s="2"/>
      <c r="BEX82" s="2"/>
      <c r="BEY82" s="2"/>
      <c r="BEZ82" s="2"/>
      <c r="BFA82" s="2"/>
      <c r="BFB82" s="2"/>
      <c r="BFC82" s="2"/>
      <c r="BFD82" s="2"/>
      <c r="BFE82" s="2"/>
      <c r="BFF82" s="2"/>
      <c r="BFG82" s="2"/>
      <c r="BFH82" s="2"/>
      <c r="BFI82" s="2"/>
      <c r="BFJ82" s="2"/>
      <c r="BFK82" s="2"/>
      <c r="BFL82" s="2"/>
      <c r="BFM82" s="2"/>
      <c r="BFN82" s="2"/>
      <c r="BFO82" s="2"/>
      <c r="BFP82" s="2"/>
      <c r="BFQ82" s="2"/>
      <c r="BFR82" s="2"/>
      <c r="BFS82" s="2"/>
      <c r="BFT82" s="2"/>
      <c r="BFU82" s="2"/>
      <c r="BFV82" s="2"/>
      <c r="BFW82" s="2"/>
      <c r="BFX82" s="2"/>
      <c r="BFY82" s="2"/>
      <c r="BFZ82" s="2"/>
      <c r="BGA82" s="2"/>
      <c r="BGB82" s="2"/>
      <c r="BGC82" s="2"/>
      <c r="BGD82" s="2"/>
      <c r="BGE82" s="2"/>
      <c r="BGF82" s="2"/>
      <c r="BGG82" s="2"/>
      <c r="BGH82" s="2"/>
      <c r="BGI82" s="2"/>
      <c r="BGJ82" s="2"/>
      <c r="BGK82" s="2"/>
      <c r="BGL82" s="2"/>
      <c r="BGM82" s="2"/>
      <c r="BGN82" s="2"/>
      <c r="BGO82" s="2"/>
      <c r="BGP82" s="2"/>
      <c r="BGQ82" s="2"/>
      <c r="BGR82" s="2"/>
      <c r="BGS82" s="2"/>
      <c r="BGT82" s="2"/>
      <c r="BGU82" s="2"/>
      <c r="BGV82" s="2"/>
      <c r="BGW82" s="2"/>
      <c r="BGX82" s="2"/>
      <c r="BGY82" s="2"/>
      <c r="BGZ82" s="2"/>
      <c r="BHA82" s="2"/>
      <c r="BHB82" s="2"/>
      <c r="BHC82" s="2"/>
      <c r="BHD82" s="2"/>
      <c r="BHE82" s="2"/>
      <c r="BHF82" s="2"/>
      <c r="BHG82" s="2"/>
      <c r="BHH82" s="2"/>
      <c r="BHI82" s="2"/>
      <c r="BHJ82" s="2"/>
      <c r="BHK82" s="2"/>
      <c r="BHL82" s="2"/>
      <c r="BHM82" s="2"/>
      <c r="BHN82" s="2"/>
      <c r="BHO82" s="2"/>
      <c r="BHP82" s="2"/>
      <c r="BHQ82" s="2"/>
      <c r="BHR82" s="2"/>
      <c r="BHS82" s="2"/>
      <c r="BHT82" s="2"/>
      <c r="BHU82" s="2"/>
      <c r="BHV82" s="2"/>
      <c r="BHW82" s="2"/>
      <c r="BHX82" s="2"/>
      <c r="BHY82" s="2"/>
      <c r="BHZ82" s="2"/>
      <c r="BIA82" s="2"/>
      <c r="BIB82" s="2"/>
      <c r="BIC82" s="2"/>
      <c r="BID82" s="2"/>
      <c r="BIE82" s="2"/>
      <c r="BIF82" s="2"/>
      <c r="BIG82" s="2"/>
      <c r="BIH82" s="2"/>
      <c r="BII82" s="2"/>
      <c r="BIJ82" s="2"/>
      <c r="BIK82" s="2"/>
      <c r="BIL82" s="2"/>
      <c r="BIM82" s="2"/>
      <c r="BIN82" s="2"/>
      <c r="BIO82" s="2"/>
      <c r="BIP82" s="2"/>
      <c r="BIQ82" s="2"/>
      <c r="BIR82" s="2"/>
      <c r="BIS82" s="2"/>
      <c r="BIT82" s="2"/>
      <c r="BIU82" s="2"/>
      <c r="BIV82" s="2"/>
      <c r="BIW82" s="2"/>
      <c r="BIX82" s="2"/>
      <c r="BIY82" s="2"/>
      <c r="BIZ82" s="2"/>
      <c r="BJA82" s="2"/>
      <c r="BJB82" s="2"/>
      <c r="BJC82" s="2"/>
      <c r="BJD82" s="2"/>
      <c r="BJE82" s="2"/>
      <c r="BJF82" s="2"/>
      <c r="BJG82" s="2"/>
      <c r="BJH82" s="2"/>
      <c r="BJI82" s="2"/>
      <c r="BJJ82" s="2"/>
      <c r="BJK82" s="2"/>
      <c r="BJL82" s="2"/>
      <c r="BJM82" s="2"/>
      <c r="BJN82" s="2"/>
      <c r="BJO82" s="2"/>
      <c r="BJP82" s="2"/>
      <c r="BJQ82" s="2"/>
      <c r="BJR82" s="2"/>
      <c r="BJS82" s="2"/>
      <c r="BJT82" s="2"/>
      <c r="BJU82" s="2"/>
      <c r="BJV82" s="2"/>
      <c r="BJW82" s="2"/>
      <c r="BJX82" s="2"/>
      <c r="BJY82" s="2"/>
      <c r="BJZ82" s="2"/>
      <c r="BKA82" s="2"/>
      <c r="BKB82" s="2"/>
      <c r="BKC82" s="2"/>
      <c r="BKD82" s="2"/>
      <c r="BKE82" s="2"/>
      <c r="BKF82" s="2"/>
      <c r="BKG82" s="2"/>
      <c r="BKH82" s="2"/>
      <c r="BKI82" s="2"/>
      <c r="BKJ82" s="2"/>
      <c r="BKK82" s="2"/>
      <c r="BKL82" s="2"/>
      <c r="BKM82" s="2"/>
      <c r="BKN82" s="2"/>
      <c r="BKO82" s="2"/>
      <c r="BKP82" s="2"/>
      <c r="BKQ82" s="2"/>
      <c r="BKR82" s="2"/>
      <c r="BKS82" s="2"/>
      <c r="BKT82" s="2"/>
      <c r="BKU82" s="2"/>
      <c r="BKV82" s="2"/>
      <c r="BKW82" s="2"/>
      <c r="BKX82" s="2"/>
      <c r="BKY82" s="2"/>
      <c r="BKZ82" s="2"/>
      <c r="BLA82" s="2"/>
      <c r="BLB82" s="2"/>
      <c r="BLC82" s="2"/>
      <c r="BLD82" s="2"/>
      <c r="BLE82" s="2"/>
      <c r="BLF82" s="2"/>
      <c r="BLG82" s="2"/>
      <c r="BLH82" s="2"/>
      <c r="BLI82" s="2"/>
      <c r="BLJ82" s="2"/>
      <c r="BLK82" s="2"/>
      <c r="BLL82" s="2"/>
      <c r="BLM82" s="2"/>
      <c r="BLN82" s="2"/>
      <c r="BLO82" s="2"/>
      <c r="BLP82" s="2"/>
      <c r="BLQ82" s="2"/>
      <c r="BLR82" s="2"/>
      <c r="BLS82" s="2"/>
      <c r="BLT82" s="2"/>
      <c r="BLU82" s="2"/>
      <c r="BLV82" s="2"/>
      <c r="BLW82" s="2"/>
      <c r="BLX82" s="2"/>
      <c r="BLY82" s="2"/>
      <c r="BLZ82" s="2"/>
      <c r="BMA82" s="2"/>
      <c r="BMB82" s="2"/>
      <c r="BMC82" s="2"/>
      <c r="BMD82" s="2"/>
      <c r="BME82" s="2"/>
      <c r="BMF82" s="2"/>
      <c r="BMG82" s="2"/>
      <c r="BMH82" s="2"/>
      <c r="BMI82" s="2"/>
      <c r="BMJ82" s="2"/>
      <c r="BMK82" s="2"/>
      <c r="BML82" s="2"/>
      <c r="BMM82" s="2"/>
      <c r="BMN82" s="2"/>
      <c r="BMO82" s="2"/>
      <c r="BMP82" s="2"/>
      <c r="BMQ82" s="2"/>
      <c r="BMR82" s="2"/>
      <c r="BMS82" s="2"/>
      <c r="BMT82" s="2"/>
      <c r="BMU82" s="2"/>
      <c r="BMV82" s="2"/>
      <c r="BMW82" s="2"/>
      <c r="BMX82" s="2"/>
      <c r="BMY82" s="2"/>
      <c r="BMZ82" s="2"/>
      <c r="BNA82" s="2"/>
      <c r="BNB82" s="2"/>
      <c r="BNC82" s="2"/>
      <c r="BND82" s="2"/>
      <c r="BNE82" s="2"/>
      <c r="BNF82" s="2"/>
      <c r="BNG82" s="2"/>
      <c r="BNH82" s="2"/>
      <c r="BNI82" s="2"/>
      <c r="BNJ82" s="2"/>
      <c r="BNK82" s="2"/>
      <c r="BNL82" s="2"/>
      <c r="BNM82" s="2"/>
      <c r="BNN82" s="2"/>
      <c r="BNO82" s="2"/>
      <c r="BNP82" s="2"/>
      <c r="BNQ82" s="2"/>
      <c r="BNR82" s="2"/>
      <c r="BNS82" s="2"/>
      <c r="BNT82" s="2"/>
      <c r="BNU82" s="2"/>
      <c r="BNV82" s="2"/>
      <c r="BNW82" s="2"/>
      <c r="BNX82" s="2"/>
      <c r="BNY82" s="2"/>
      <c r="BNZ82" s="2"/>
      <c r="BOA82" s="2"/>
      <c r="BOB82" s="2"/>
      <c r="BOC82" s="2"/>
      <c r="BOD82" s="2"/>
      <c r="BOE82" s="2"/>
      <c r="BOF82" s="2"/>
      <c r="BOG82" s="2"/>
      <c r="BOH82" s="2"/>
      <c r="BOI82" s="2"/>
      <c r="BOJ82" s="2"/>
      <c r="BOK82" s="2"/>
      <c r="BOL82" s="2"/>
      <c r="BOM82" s="2"/>
      <c r="BON82" s="2"/>
      <c r="BOO82" s="2"/>
      <c r="BOP82" s="2"/>
      <c r="BOQ82" s="2"/>
      <c r="BOR82" s="2"/>
      <c r="BOS82" s="2"/>
      <c r="BOT82" s="2"/>
      <c r="BOU82" s="2"/>
      <c r="BOV82" s="2"/>
      <c r="BOW82" s="2"/>
      <c r="BOX82" s="2"/>
      <c r="BOY82" s="2"/>
      <c r="BOZ82" s="2"/>
      <c r="BPA82" s="2"/>
      <c r="BPB82" s="2"/>
      <c r="BPC82" s="2"/>
      <c r="BPD82" s="2"/>
      <c r="BPE82" s="2"/>
      <c r="BPF82" s="2"/>
      <c r="BPG82" s="2"/>
      <c r="BPH82" s="2"/>
      <c r="BPI82" s="2"/>
      <c r="BPJ82" s="2"/>
      <c r="BPK82" s="2"/>
      <c r="BPL82" s="2"/>
      <c r="BPM82" s="2"/>
      <c r="BPN82" s="2"/>
      <c r="BPO82" s="2"/>
      <c r="BPP82" s="2"/>
      <c r="BPQ82" s="2"/>
      <c r="BPR82" s="2"/>
      <c r="BPS82" s="2"/>
      <c r="BPT82" s="2"/>
      <c r="BPU82" s="2"/>
      <c r="BPV82" s="2"/>
      <c r="BPW82" s="2"/>
      <c r="BPX82" s="2"/>
      <c r="BPY82" s="2"/>
      <c r="BPZ82" s="2"/>
      <c r="BQA82" s="2"/>
      <c r="BQB82" s="2"/>
      <c r="BQC82" s="2"/>
      <c r="BQD82" s="2"/>
      <c r="BQE82" s="2"/>
      <c r="BQF82" s="2"/>
      <c r="BQG82" s="2"/>
      <c r="BQH82" s="2"/>
      <c r="BQI82" s="2"/>
      <c r="BQJ82" s="2"/>
      <c r="BQK82" s="2"/>
      <c r="BQL82" s="2"/>
      <c r="BQM82" s="2"/>
      <c r="BQN82" s="2"/>
      <c r="BQO82" s="2"/>
      <c r="BQP82" s="2"/>
      <c r="BQQ82" s="2"/>
      <c r="BQR82" s="2"/>
      <c r="BQS82" s="2"/>
      <c r="BQT82" s="2"/>
      <c r="BQU82" s="2"/>
      <c r="BQV82" s="2"/>
      <c r="BQW82" s="2"/>
      <c r="BQX82" s="2"/>
      <c r="BQY82" s="2"/>
      <c r="BQZ82" s="2"/>
      <c r="BRA82" s="2"/>
      <c r="BRB82" s="2"/>
      <c r="BRC82" s="2"/>
      <c r="BRD82" s="2"/>
      <c r="BRE82" s="2"/>
      <c r="BRF82" s="2"/>
      <c r="BRG82" s="2"/>
      <c r="BRH82" s="2"/>
      <c r="BRI82" s="2"/>
      <c r="BRJ82" s="2"/>
      <c r="BRK82" s="2"/>
      <c r="BRL82" s="2"/>
      <c r="BRM82" s="2"/>
      <c r="BRN82" s="2"/>
      <c r="BRO82" s="2"/>
      <c r="BRP82" s="2"/>
      <c r="BRQ82" s="2"/>
      <c r="BRR82" s="2"/>
      <c r="BRS82" s="2"/>
      <c r="BRT82" s="2"/>
      <c r="BRU82" s="2"/>
      <c r="BRV82" s="2"/>
      <c r="BRW82" s="2"/>
      <c r="BRX82" s="2"/>
      <c r="BRY82" s="2"/>
      <c r="BRZ82" s="2"/>
      <c r="BSA82" s="2"/>
      <c r="BSB82" s="2"/>
      <c r="BSC82" s="2"/>
      <c r="BSD82" s="2"/>
      <c r="BSE82" s="2"/>
      <c r="BSF82" s="2"/>
      <c r="BSG82" s="2"/>
      <c r="BSH82" s="2"/>
      <c r="BSI82" s="2"/>
      <c r="BSJ82" s="2"/>
      <c r="BSK82" s="2"/>
      <c r="BSL82" s="2"/>
      <c r="BSM82" s="2"/>
      <c r="BSN82" s="2"/>
      <c r="BSO82" s="2"/>
      <c r="BSP82" s="2"/>
      <c r="BSQ82" s="2"/>
      <c r="BSR82" s="2"/>
      <c r="BSS82" s="2"/>
      <c r="BST82" s="2"/>
      <c r="BSU82" s="2"/>
      <c r="BSV82" s="2"/>
      <c r="BSW82" s="2"/>
      <c r="BSX82" s="2"/>
      <c r="BSY82" s="2"/>
      <c r="BSZ82" s="2"/>
      <c r="BTA82" s="2"/>
      <c r="BTB82" s="2"/>
      <c r="BTC82" s="2"/>
      <c r="BTD82" s="2"/>
      <c r="BTE82" s="2"/>
      <c r="BTF82" s="2"/>
      <c r="BTG82" s="2"/>
      <c r="BTH82" s="2"/>
      <c r="BTI82" s="2"/>
      <c r="BTJ82" s="2"/>
      <c r="BTK82" s="2"/>
      <c r="BTL82" s="2"/>
      <c r="BTM82" s="2"/>
      <c r="BTN82" s="2"/>
      <c r="BTO82" s="2"/>
      <c r="BTP82" s="2"/>
      <c r="BTQ82" s="2"/>
      <c r="BTR82" s="2"/>
      <c r="BTS82" s="2"/>
      <c r="BTT82" s="2"/>
      <c r="BTU82" s="2"/>
      <c r="BTV82" s="2"/>
      <c r="BTW82" s="2"/>
      <c r="BTX82" s="2"/>
      <c r="BTY82" s="2"/>
      <c r="BTZ82" s="2"/>
      <c r="BUA82" s="2"/>
      <c r="BUB82" s="2"/>
      <c r="BUC82" s="2"/>
      <c r="BUD82" s="2"/>
      <c r="BUE82" s="2"/>
      <c r="BUF82" s="2"/>
      <c r="BUG82" s="2"/>
      <c r="BUH82" s="2"/>
      <c r="BUI82" s="2"/>
      <c r="BUJ82" s="2"/>
      <c r="BUK82" s="2"/>
      <c r="BUL82" s="2"/>
      <c r="BUM82" s="2"/>
      <c r="BUN82" s="2"/>
      <c r="BUO82" s="2"/>
      <c r="BUP82" s="2"/>
      <c r="BUQ82" s="2"/>
      <c r="BUR82" s="2"/>
      <c r="BUS82" s="2"/>
      <c r="BUT82" s="2"/>
      <c r="BUU82" s="2"/>
      <c r="BUV82" s="2"/>
      <c r="BUW82" s="2"/>
      <c r="BUX82" s="2"/>
      <c r="BUY82" s="2"/>
      <c r="BUZ82" s="2"/>
      <c r="BVA82" s="2"/>
      <c r="BVB82" s="2"/>
      <c r="BVC82" s="2"/>
      <c r="BVD82" s="2"/>
      <c r="BVE82" s="2"/>
      <c r="BVF82" s="2"/>
      <c r="BVG82" s="2"/>
      <c r="BVH82" s="2"/>
      <c r="BVI82" s="2"/>
      <c r="BVJ82" s="2"/>
      <c r="BVK82" s="2"/>
      <c r="BVL82" s="2"/>
      <c r="BVM82" s="2"/>
      <c r="BVN82" s="2"/>
      <c r="BVO82" s="2"/>
      <c r="BVP82" s="2"/>
      <c r="BVQ82" s="2"/>
      <c r="BVR82" s="2"/>
      <c r="BVS82" s="2"/>
      <c r="BVT82" s="2"/>
      <c r="BVU82" s="2"/>
      <c r="BVV82" s="2"/>
      <c r="BVW82" s="2"/>
      <c r="BVX82" s="2"/>
      <c r="BVY82" s="2"/>
      <c r="BVZ82" s="2"/>
      <c r="BWA82" s="2"/>
      <c r="BWB82" s="2"/>
      <c r="BWC82" s="2"/>
      <c r="BWD82" s="2"/>
      <c r="BWE82" s="2"/>
      <c r="BWF82" s="2"/>
      <c r="BWG82" s="2"/>
      <c r="BWH82" s="2"/>
      <c r="BWI82" s="2"/>
      <c r="BWJ82" s="2"/>
      <c r="BWK82" s="2"/>
      <c r="BWL82" s="2"/>
      <c r="BWM82" s="2"/>
      <c r="BWN82" s="2"/>
      <c r="BWO82" s="2"/>
      <c r="BWP82" s="2"/>
      <c r="BWQ82" s="2"/>
      <c r="BWR82" s="2"/>
      <c r="BWS82" s="2"/>
      <c r="BWT82" s="2"/>
      <c r="BWU82" s="2"/>
      <c r="BWV82" s="2"/>
      <c r="BWW82" s="2"/>
      <c r="BWX82" s="2"/>
      <c r="BWY82" s="2"/>
      <c r="BWZ82" s="2"/>
      <c r="BXA82" s="2"/>
      <c r="BXB82" s="2"/>
      <c r="BXC82" s="2"/>
      <c r="BXD82" s="2"/>
      <c r="BXE82" s="2"/>
      <c r="BXF82" s="2"/>
      <c r="BXG82" s="2"/>
      <c r="BXH82" s="2"/>
      <c r="BXI82" s="2"/>
      <c r="BXJ82" s="2"/>
      <c r="BXK82" s="2"/>
      <c r="BXL82" s="2"/>
      <c r="BXM82" s="2"/>
      <c r="BXN82" s="2"/>
      <c r="BXO82" s="2"/>
      <c r="BXP82" s="2"/>
      <c r="BXQ82" s="2"/>
      <c r="BXR82" s="2"/>
      <c r="BXS82" s="2"/>
      <c r="BXT82" s="2"/>
      <c r="BXU82" s="2"/>
      <c r="BXV82" s="2"/>
      <c r="BXW82" s="2"/>
      <c r="BXX82" s="2"/>
      <c r="BXY82" s="2"/>
      <c r="BXZ82" s="2"/>
      <c r="BYA82" s="2"/>
      <c r="BYB82" s="2"/>
      <c r="BYC82" s="2"/>
      <c r="BYD82" s="2"/>
      <c r="BYE82" s="2"/>
      <c r="BYF82" s="2"/>
      <c r="BYG82" s="2"/>
      <c r="BYH82" s="2"/>
      <c r="BYI82" s="2"/>
      <c r="BYJ82" s="2"/>
      <c r="BYK82" s="2"/>
      <c r="BYL82" s="2"/>
      <c r="BYM82" s="2"/>
      <c r="BYN82" s="2"/>
      <c r="BYO82" s="2"/>
      <c r="BYP82" s="2"/>
      <c r="BYQ82" s="2"/>
      <c r="BYR82" s="2"/>
      <c r="BYS82" s="2"/>
      <c r="BYT82" s="2"/>
      <c r="BYU82" s="2"/>
      <c r="BYV82" s="2"/>
      <c r="BYW82" s="2"/>
      <c r="BYX82" s="2"/>
      <c r="BYY82" s="2"/>
      <c r="BYZ82" s="2"/>
      <c r="BZA82" s="2"/>
      <c r="BZB82" s="2"/>
      <c r="BZC82" s="2"/>
      <c r="BZD82" s="2"/>
      <c r="BZE82" s="2"/>
      <c r="BZF82" s="2"/>
      <c r="BZG82" s="2"/>
      <c r="BZH82" s="2"/>
      <c r="BZI82" s="2"/>
      <c r="BZJ82" s="2"/>
      <c r="BZK82" s="2"/>
      <c r="BZL82" s="2"/>
      <c r="BZM82" s="2"/>
      <c r="BZN82" s="2"/>
      <c r="BZO82" s="2"/>
      <c r="BZP82" s="2"/>
      <c r="BZQ82" s="2"/>
      <c r="BZR82" s="2"/>
      <c r="BZS82" s="2"/>
      <c r="BZT82" s="2"/>
      <c r="BZU82" s="2"/>
      <c r="BZV82" s="2"/>
      <c r="BZW82" s="2"/>
      <c r="BZX82" s="2"/>
      <c r="BZY82" s="2"/>
      <c r="BZZ82" s="2"/>
      <c r="CAA82" s="2"/>
      <c r="CAB82" s="2"/>
      <c r="CAC82" s="2"/>
      <c r="CAD82" s="2"/>
      <c r="CAE82" s="2"/>
      <c r="CAF82" s="2"/>
      <c r="CAG82" s="2"/>
      <c r="CAH82" s="2"/>
      <c r="CAI82" s="2"/>
      <c r="CAJ82" s="2"/>
      <c r="CAK82" s="2"/>
      <c r="CAL82" s="2"/>
      <c r="CAM82" s="2"/>
      <c r="CAN82" s="2"/>
      <c r="CAO82" s="2"/>
      <c r="CAP82" s="2"/>
      <c r="CAQ82" s="2"/>
      <c r="CAR82" s="2"/>
      <c r="CAS82" s="2"/>
      <c r="CAT82" s="2"/>
      <c r="CAU82" s="2"/>
      <c r="CAV82" s="2"/>
      <c r="CAW82" s="2"/>
      <c r="CAX82" s="2"/>
      <c r="CAY82" s="2"/>
      <c r="CAZ82" s="2"/>
      <c r="CBA82" s="2"/>
      <c r="CBB82" s="2"/>
      <c r="CBC82" s="2"/>
      <c r="CBD82" s="2"/>
      <c r="CBE82" s="2"/>
      <c r="CBF82" s="2"/>
      <c r="CBG82" s="2"/>
      <c r="CBH82" s="2"/>
      <c r="CBI82" s="2"/>
      <c r="CBJ82" s="2"/>
      <c r="CBK82" s="2"/>
      <c r="CBL82" s="2"/>
      <c r="CBM82" s="2"/>
      <c r="CBN82" s="2"/>
      <c r="CBO82" s="2"/>
      <c r="CBP82" s="2"/>
      <c r="CBQ82" s="2"/>
      <c r="CBR82" s="2"/>
      <c r="CBS82" s="2"/>
      <c r="CBT82" s="2"/>
      <c r="CBU82" s="2"/>
      <c r="CBV82" s="2"/>
      <c r="CBW82" s="2"/>
      <c r="CBX82" s="2"/>
      <c r="CBY82" s="2"/>
      <c r="CBZ82" s="2"/>
      <c r="CCA82" s="2"/>
      <c r="CCB82" s="2"/>
      <c r="CCC82" s="2"/>
      <c r="CCD82" s="2"/>
      <c r="CCE82" s="2"/>
      <c r="CCF82" s="2"/>
      <c r="CCG82" s="2"/>
      <c r="CCH82" s="2"/>
      <c r="CCI82" s="2"/>
      <c r="CCJ82" s="2"/>
      <c r="CCK82" s="2"/>
      <c r="CCL82" s="2"/>
      <c r="CCM82" s="2"/>
      <c r="CCN82" s="2"/>
      <c r="CCO82" s="2"/>
      <c r="CCP82" s="2"/>
      <c r="CCQ82" s="2"/>
      <c r="CCR82" s="2"/>
      <c r="CCS82" s="2"/>
      <c r="CCT82" s="2"/>
      <c r="CCU82" s="2"/>
      <c r="CCV82" s="2"/>
      <c r="CCW82" s="2"/>
      <c r="CCX82" s="2"/>
      <c r="CCY82" s="2"/>
      <c r="CCZ82" s="2"/>
      <c r="CDA82" s="2"/>
      <c r="CDB82" s="2"/>
      <c r="CDC82" s="2"/>
      <c r="CDD82" s="2"/>
      <c r="CDE82" s="2"/>
      <c r="CDF82" s="2"/>
      <c r="CDG82" s="2"/>
      <c r="CDH82" s="2"/>
      <c r="CDI82" s="2"/>
      <c r="CDJ82" s="2"/>
      <c r="CDK82" s="2"/>
      <c r="CDL82" s="2"/>
      <c r="CDM82" s="2"/>
      <c r="CDN82" s="2"/>
      <c r="CDO82" s="2"/>
      <c r="CDP82" s="2"/>
      <c r="CDQ82" s="2"/>
      <c r="CDR82" s="2"/>
      <c r="CDS82" s="2"/>
      <c r="CDT82" s="2"/>
      <c r="CDU82" s="2"/>
      <c r="CDV82" s="2"/>
      <c r="CDW82" s="2"/>
      <c r="CDX82" s="2"/>
      <c r="CDY82" s="2"/>
      <c r="CDZ82" s="2"/>
      <c r="CEA82" s="2"/>
      <c r="CEB82" s="2"/>
      <c r="CEC82" s="2"/>
      <c r="CED82" s="2"/>
      <c r="CEE82" s="2"/>
      <c r="CEF82" s="2"/>
      <c r="CEG82" s="2"/>
      <c r="CEH82" s="2"/>
      <c r="CEI82" s="2"/>
      <c r="CEJ82" s="2"/>
      <c r="CEK82" s="2"/>
      <c r="CEL82" s="2"/>
      <c r="CEM82" s="2"/>
      <c r="CEN82" s="2"/>
      <c r="CEO82" s="2"/>
      <c r="CEP82" s="2"/>
      <c r="CEQ82" s="2"/>
      <c r="CER82" s="2"/>
      <c r="CES82" s="2"/>
      <c r="CET82" s="2"/>
      <c r="CEU82" s="2"/>
      <c r="CEV82" s="2"/>
      <c r="CEW82" s="2"/>
      <c r="CEX82" s="2"/>
      <c r="CEY82" s="2"/>
      <c r="CEZ82" s="2"/>
      <c r="CFA82" s="2"/>
      <c r="CFB82" s="2"/>
      <c r="CFC82" s="2"/>
      <c r="CFD82" s="2"/>
      <c r="CFE82" s="2"/>
      <c r="CFF82" s="2"/>
      <c r="CFG82" s="2"/>
      <c r="CFH82" s="2"/>
      <c r="CFI82" s="2"/>
      <c r="CFJ82" s="2"/>
      <c r="CFK82" s="2"/>
      <c r="CFL82" s="2"/>
      <c r="CFM82" s="2"/>
      <c r="CFN82" s="2"/>
      <c r="CFO82" s="2"/>
      <c r="CFP82" s="2"/>
      <c r="CFQ82" s="2"/>
      <c r="CFR82" s="2"/>
      <c r="CFS82" s="2"/>
      <c r="CFT82" s="2"/>
      <c r="CFU82" s="2"/>
      <c r="CFV82" s="2"/>
      <c r="CFW82" s="2"/>
      <c r="CFX82" s="2"/>
      <c r="CFY82" s="2"/>
      <c r="CFZ82" s="2"/>
      <c r="CGA82" s="2"/>
      <c r="CGB82" s="2"/>
      <c r="CGC82" s="2"/>
      <c r="CGD82" s="2"/>
      <c r="CGE82" s="2"/>
      <c r="CGF82" s="2"/>
      <c r="CGG82" s="2"/>
      <c r="CGH82" s="2"/>
      <c r="CGI82" s="2"/>
      <c r="CGJ82" s="2"/>
      <c r="CGK82" s="2"/>
      <c r="CGL82" s="2"/>
      <c r="CGM82" s="2"/>
      <c r="CGN82" s="2"/>
      <c r="CGO82" s="2"/>
      <c r="CGP82" s="2"/>
      <c r="CGQ82" s="2"/>
      <c r="CGR82" s="2"/>
      <c r="CGS82" s="2"/>
      <c r="CGT82" s="2"/>
      <c r="CGU82" s="2"/>
      <c r="CGV82" s="2"/>
      <c r="CGW82" s="2"/>
      <c r="CGX82" s="2"/>
      <c r="CGY82" s="2"/>
      <c r="CGZ82" s="2"/>
      <c r="CHA82" s="2"/>
      <c r="CHB82" s="2"/>
      <c r="CHC82" s="2"/>
      <c r="CHD82" s="2"/>
      <c r="CHE82" s="2"/>
      <c r="CHF82" s="2"/>
      <c r="CHG82" s="2"/>
      <c r="CHH82" s="2"/>
      <c r="CHI82" s="2"/>
      <c r="CHJ82" s="2"/>
      <c r="CHK82" s="2"/>
      <c r="CHL82" s="2"/>
      <c r="CHM82" s="2"/>
      <c r="CHN82" s="2"/>
      <c r="CHO82" s="2"/>
      <c r="CHP82" s="2"/>
      <c r="CHQ82" s="2"/>
      <c r="CHR82" s="2"/>
      <c r="CHS82" s="2"/>
      <c r="CHT82" s="2"/>
      <c r="CHU82" s="2"/>
      <c r="CHV82" s="2"/>
      <c r="CHW82" s="2"/>
      <c r="CHX82" s="2"/>
      <c r="CHY82" s="2"/>
      <c r="CHZ82" s="2"/>
      <c r="CIA82" s="2"/>
      <c r="CIB82" s="2"/>
      <c r="CIC82" s="2"/>
      <c r="CID82" s="2"/>
      <c r="CIE82" s="2"/>
      <c r="CIF82" s="2"/>
      <c r="CIG82" s="2"/>
      <c r="CIH82" s="2"/>
      <c r="CII82" s="2"/>
      <c r="CIJ82" s="2"/>
      <c r="CIK82" s="2"/>
      <c r="CIL82" s="2"/>
      <c r="CIM82" s="2"/>
      <c r="CIN82" s="2"/>
      <c r="CIO82" s="2"/>
      <c r="CIP82" s="2"/>
      <c r="CIQ82" s="2"/>
      <c r="CIR82" s="2"/>
      <c r="CIS82" s="2"/>
      <c r="CIT82" s="2"/>
      <c r="CIU82" s="2"/>
      <c r="CIV82" s="2"/>
      <c r="CIW82" s="2"/>
      <c r="CIX82" s="2"/>
      <c r="CIY82" s="2"/>
      <c r="CIZ82" s="2"/>
      <c r="CJA82" s="2"/>
      <c r="CJB82" s="2"/>
      <c r="CJC82" s="2"/>
      <c r="CJD82" s="2"/>
      <c r="CJE82" s="2"/>
      <c r="CJF82" s="2"/>
      <c r="CJG82" s="2"/>
      <c r="CJH82" s="2"/>
      <c r="CJI82" s="2"/>
      <c r="CJJ82" s="2"/>
      <c r="CJK82" s="2"/>
      <c r="CJL82" s="2"/>
      <c r="CJM82" s="2"/>
      <c r="CJN82" s="2"/>
      <c r="CJO82" s="2"/>
      <c r="CJP82" s="2"/>
      <c r="CJQ82" s="2"/>
      <c r="CJR82" s="2"/>
      <c r="CJS82" s="2"/>
      <c r="CJT82" s="2"/>
      <c r="CJU82" s="2"/>
      <c r="CJV82" s="2"/>
      <c r="CJW82" s="2"/>
      <c r="CJX82" s="2"/>
      <c r="CJY82" s="2"/>
      <c r="CJZ82" s="2"/>
      <c r="CKA82" s="2"/>
      <c r="CKB82" s="2"/>
      <c r="CKC82" s="2"/>
      <c r="CKD82" s="2"/>
      <c r="CKE82" s="2"/>
      <c r="CKF82" s="2"/>
      <c r="CKG82" s="2"/>
      <c r="CKH82" s="2"/>
      <c r="CKI82" s="2"/>
      <c r="CKJ82" s="2"/>
      <c r="CKK82" s="2"/>
      <c r="CKL82" s="2"/>
      <c r="CKM82" s="2"/>
      <c r="CKN82" s="2"/>
      <c r="CKO82" s="2"/>
      <c r="CKP82" s="2"/>
      <c r="CKQ82" s="2"/>
      <c r="CKR82" s="2"/>
      <c r="CKS82" s="2"/>
      <c r="CKT82" s="2"/>
      <c r="CKU82" s="2"/>
      <c r="CKV82" s="2"/>
      <c r="CKW82" s="2"/>
      <c r="CKX82" s="2"/>
      <c r="CKY82" s="2"/>
      <c r="CKZ82" s="2"/>
      <c r="CLA82" s="2"/>
      <c r="CLB82" s="2"/>
      <c r="CLC82" s="2"/>
      <c r="CLD82" s="2"/>
      <c r="CLE82" s="2"/>
      <c r="CLF82" s="2"/>
      <c r="CLG82" s="2"/>
      <c r="CLH82" s="2"/>
      <c r="CLI82" s="2"/>
      <c r="CLJ82" s="2"/>
      <c r="CLK82" s="2"/>
      <c r="CLL82" s="2"/>
      <c r="CLM82" s="2"/>
      <c r="CLN82" s="2"/>
      <c r="CLO82" s="2"/>
      <c r="CLP82" s="2"/>
      <c r="CLQ82" s="2"/>
      <c r="CLR82" s="2"/>
      <c r="CLS82" s="2"/>
      <c r="CLT82" s="2"/>
      <c r="CLU82" s="2"/>
      <c r="CLV82" s="2"/>
      <c r="CLW82" s="2"/>
      <c r="CLX82" s="2"/>
      <c r="CLY82" s="2"/>
      <c r="CLZ82" s="2"/>
      <c r="CMA82" s="2"/>
      <c r="CMB82" s="2"/>
      <c r="CMC82" s="2"/>
      <c r="CMD82" s="2"/>
      <c r="CME82" s="2"/>
      <c r="CMF82" s="2"/>
      <c r="CMG82" s="2"/>
      <c r="CMH82" s="2"/>
      <c r="CMI82" s="2"/>
      <c r="CMJ82" s="2"/>
      <c r="CMK82" s="2"/>
      <c r="CML82" s="2"/>
      <c r="CMM82" s="2"/>
      <c r="CMN82" s="2"/>
      <c r="CMO82" s="2"/>
      <c r="CMP82" s="2"/>
      <c r="CMQ82" s="2"/>
      <c r="CMR82" s="2"/>
      <c r="CMS82" s="2"/>
      <c r="CMT82" s="2"/>
      <c r="CMU82" s="2"/>
      <c r="CMV82" s="2"/>
      <c r="CMW82" s="2"/>
      <c r="CMX82" s="2"/>
      <c r="CMY82" s="2"/>
      <c r="CMZ82" s="2"/>
      <c r="CNA82" s="2"/>
      <c r="CNB82" s="2"/>
      <c r="CNC82" s="2"/>
      <c r="CND82" s="2"/>
      <c r="CNE82" s="2"/>
      <c r="CNF82" s="2"/>
      <c r="CNG82" s="2"/>
      <c r="CNH82" s="2"/>
      <c r="CNI82" s="2"/>
      <c r="CNJ82" s="2"/>
      <c r="CNK82" s="2"/>
      <c r="CNL82" s="2"/>
      <c r="CNM82" s="2"/>
      <c r="CNN82" s="2"/>
      <c r="CNO82" s="2"/>
      <c r="CNP82" s="2"/>
      <c r="CNQ82" s="2"/>
      <c r="CNR82" s="2"/>
      <c r="CNS82" s="2"/>
      <c r="CNT82" s="2"/>
      <c r="CNU82" s="2"/>
      <c r="CNV82" s="2"/>
      <c r="CNW82" s="2"/>
      <c r="CNX82" s="2"/>
      <c r="CNY82" s="2"/>
      <c r="CNZ82" s="2"/>
      <c r="COA82" s="2"/>
      <c r="COB82" s="2"/>
      <c r="COC82" s="2"/>
      <c r="COD82" s="2"/>
      <c r="COE82" s="2"/>
      <c r="COF82" s="2"/>
      <c r="COG82" s="2"/>
      <c r="COH82" s="2"/>
      <c r="COI82" s="2"/>
      <c r="COJ82" s="2"/>
      <c r="COK82" s="2"/>
      <c r="COL82" s="2"/>
      <c r="COM82" s="2"/>
      <c r="CON82" s="2"/>
      <c r="COO82" s="2"/>
      <c r="COP82" s="2"/>
      <c r="COQ82" s="2"/>
      <c r="COR82" s="2"/>
      <c r="COS82" s="2"/>
      <c r="COT82" s="2"/>
      <c r="COU82" s="2"/>
      <c r="COV82" s="2"/>
      <c r="COW82" s="2"/>
      <c r="COX82" s="2"/>
      <c r="COY82" s="2"/>
      <c r="COZ82" s="2"/>
      <c r="CPA82" s="2"/>
      <c r="CPB82" s="2"/>
      <c r="CPC82" s="2"/>
      <c r="CPD82" s="2"/>
      <c r="CPE82" s="2"/>
      <c r="CPF82" s="2"/>
      <c r="CPG82" s="2"/>
      <c r="CPH82" s="2"/>
      <c r="CPI82" s="2"/>
      <c r="CPJ82" s="2"/>
      <c r="CPK82" s="2"/>
      <c r="CPL82" s="2"/>
      <c r="CPM82" s="2"/>
      <c r="CPN82" s="2"/>
      <c r="CPO82" s="2"/>
      <c r="CPP82" s="2"/>
      <c r="CPQ82" s="2"/>
      <c r="CPR82" s="2"/>
      <c r="CPS82" s="2"/>
      <c r="CPT82" s="2"/>
      <c r="CPU82" s="2"/>
      <c r="CPV82" s="2"/>
      <c r="CPW82" s="2"/>
      <c r="CPX82" s="2"/>
      <c r="CPY82" s="2"/>
      <c r="CPZ82" s="2"/>
      <c r="CQA82" s="2"/>
      <c r="CQB82" s="2"/>
      <c r="CQC82" s="2"/>
      <c r="CQD82" s="2"/>
      <c r="CQE82" s="2"/>
      <c r="CQF82" s="2"/>
      <c r="CQG82" s="2"/>
      <c r="CQH82" s="2"/>
      <c r="CQI82" s="2"/>
      <c r="CQJ82" s="2"/>
      <c r="CQK82" s="2"/>
      <c r="CQL82" s="2"/>
      <c r="CQM82" s="2"/>
      <c r="CQN82" s="2"/>
      <c r="CQO82" s="2"/>
      <c r="CQP82" s="2"/>
      <c r="CQQ82" s="2"/>
      <c r="CQR82" s="2"/>
      <c r="CQS82" s="2"/>
      <c r="CQT82" s="2"/>
      <c r="CQU82" s="2"/>
      <c r="CQV82" s="2"/>
      <c r="CQW82" s="2"/>
      <c r="CQX82" s="2"/>
      <c r="CQY82" s="2"/>
      <c r="CQZ82" s="2"/>
      <c r="CRA82" s="2"/>
      <c r="CRB82" s="2"/>
      <c r="CRC82" s="2"/>
      <c r="CRD82" s="2"/>
      <c r="CRE82" s="2"/>
      <c r="CRF82" s="2"/>
      <c r="CRG82" s="2"/>
      <c r="CRH82" s="2"/>
      <c r="CRI82" s="2"/>
      <c r="CRJ82" s="2"/>
      <c r="CRK82" s="2"/>
      <c r="CRL82" s="2"/>
      <c r="CRM82" s="2"/>
      <c r="CRN82" s="2"/>
      <c r="CRO82" s="2"/>
      <c r="CRP82" s="2"/>
      <c r="CRQ82" s="2"/>
      <c r="CRR82" s="2"/>
      <c r="CRS82" s="2"/>
      <c r="CRT82" s="2"/>
      <c r="CRU82" s="2"/>
      <c r="CRV82" s="2"/>
      <c r="CRW82" s="2"/>
      <c r="CRX82" s="2"/>
      <c r="CRY82" s="2"/>
      <c r="CRZ82" s="2"/>
      <c r="CSA82" s="2"/>
      <c r="CSB82" s="2"/>
      <c r="CSC82" s="2"/>
      <c r="CSD82" s="2"/>
      <c r="CSE82" s="2"/>
      <c r="CSF82" s="2"/>
      <c r="CSG82" s="2"/>
      <c r="CSH82" s="2"/>
      <c r="CSI82" s="2"/>
      <c r="CSJ82" s="2"/>
      <c r="CSK82" s="2"/>
      <c r="CSL82" s="2"/>
      <c r="CSM82" s="2"/>
      <c r="CSN82" s="2"/>
      <c r="CSO82" s="2"/>
      <c r="CSP82" s="2"/>
      <c r="CSQ82" s="2"/>
      <c r="CSR82" s="2"/>
      <c r="CSS82" s="2"/>
      <c r="CST82" s="2"/>
      <c r="CSU82" s="2"/>
      <c r="CSV82" s="2"/>
      <c r="CSW82" s="2"/>
      <c r="CSX82" s="2"/>
      <c r="CSY82" s="2"/>
      <c r="CSZ82" s="2"/>
      <c r="CTA82" s="2"/>
      <c r="CTB82" s="2"/>
      <c r="CTC82" s="2"/>
      <c r="CTD82" s="2"/>
      <c r="CTE82" s="2"/>
      <c r="CTF82" s="2"/>
      <c r="CTG82" s="2"/>
      <c r="CTH82" s="2"/>
      <c r="CTI82" s="2"/>
      <c r="CTJ82" s="2"/>
      <c r="CTK82" s="2"/>
      <c r="CTL82" s="2"/>
      <c r="CTM82" s="2"/>
      <c r="CTN82" s="2"/>
      <c r="CTO82" s="2"/>
      <c r="CTP82" s="2"/>
      <c r="CTQ82" s="2"/>
      <c r="CTR82" s="2"/>
      <c r="CTS82" s="2"/>
      <c r="CTT82" s="2"/>
      <c r="CTU82" s="2"/>
      <c r="CTV82" s="2"/>
      <c r="CTW82" s="2"/>
      <c r="CTX82" s="2"/>
      <c r="CTY82" s="2"/>
      <c r="CTZ82" s="2"/>
      <c r="CUA82" s="2"/>
      <c r="CUB82" s="2"/>
      <c r="CUC82" s="2"/>
      <c r="CUD82" s="2"/>
      <c r="CUE82" s="2"/>
      <c r="CUF82" s="2"/>
      <c r="CUG82" s="2"/>
      <c r="CUH82" s="2"/>
      <c r="CUI82" s="2"/>
      <c r="CUJ82" s="2"/>
      <c r="CUK82" s="2"/>
      <c r="CUL82" s="2"/>
      <c r="CUM82" s="2"/>
      <c r="CUN82" s="2"/>
      <c r="CUO82" s="2"/>
      <c r="CUP82" s="2"/>
      <c r="CUQ82" s="2"/>
      <c r="CUR82" s="2"/>
      <c r="CUS82" s="2"/>
      <c r="CUT82" s="2"/>
      <c r="CUU82" s="2"/>
      <c r="CUV82" s="2"/>
      <c r="CUW82" s="2"/>
      <c r="CUX82" s="2"/>
      <c r="CUY82" s="2"/>
      <c r="CUZ82" s="2"/>
      <c r="CVA82" s="2"/>
      <c r="CVB82" s="2"/>
      <c r="CVC82" s="2"/>
      <c r="CVD82" s="2"/>
      <c r="CVE82" s="2"/>
      <c r="CVF82" s="2"/>
      <c r="CVG82" s="2"/>
      <c r="CVH82" s="2"/>
      <c r="CVI82" s="2"/>
      <c r="CVJ82" s="2"/>
      <c r="CVK82" s="2"/>
      <c r="CVL82" s="2"/>
      <c r="CVM82" s="2"/>
      <c r="CVN82" s="2"/>
      <c r="CVO82" s="2"/>
      <c r="CVP82" s="2"/>
      <c r="CVQ82" s="2"/>
      <c r="CVR82" s="2"/>
      <c r="CVS82" s="2"/>
      <c r="CVT82" s="2"/>
      <c r="CVU82" s="2"/>
      <c r="CVV82" s="2"/>
      <c r="CVW82" s="2"/>
      <c r="CVX82" s="2"/>
      <c r="CVY82" s="2"/>
      <c r="CVZ82" s="2"/>
      <c r="CWA82" s="2"/>
      <c r="CWB82" s="2"/>
      <c r="CWC82" s="2"/>
      <c r="CWD82" s="2"/>
      <c r="CWE82" s="2"/>
      <c r="CWF82" s="2"/>
      <c r="CWG82" s="2"/>
      <c r="CWH82" s="2"/>
      <c r="CWI82" s="2"/>
      <c r="CWJ82" s="2"/>
      <c r="CWK82" s="2"/>
      <c r="CWL82" s="2"/>
      <c r="CWM82" s="2"/>
      <c r="CWN82" s="2"/>
      <c r="CWO82" s="2"/>
      <c r="CWP82" s="2"/>
      <c r="CWQ82" s="2"/>
      <c r="CWR82" s="2"/>
      <c r="CWS82" s="2"/>
      <c r="CWT82" s="2"/>
      <c r="CWU82" s="2"/>
      <c r="CWV82" s="2"/>
      <c r="CWW82" s="2"/>
      <c r="CWX82" s="2"/>
      <c r="CWY82" s="2"/>
      <c r="CWZ82" s="2"/>
      <c r="CXA82" s="2"/>
      <c r="CXB82" s="2"/>
      <c r="CXC82" s="2"/>
      <c r="CXD82" s="2"/>
      <c r="CXE82" s="2"/>
      <c r="CXF82" s="2"/>
      <c r="CXG82" s="2"/>
      <c r="CXH82" s="2"/>
      <c r="CXI82" s="2"/>
      <c r="CXJ82" s="2"/>
      <c r="CXK82" s="2"/>
      <c r="CXL82" s="2"/>
      <c r="CXM82" s="2"/>
      <c r="CXN82" s="2"/>
      <c r="CXO82" s="2"/>
      <c r="CXP82" s="2"/>
      <c r="CXQ82" s="2"/>
      <c r="CXR82" s="2"/>
      <c r="CXS82" s="2"/>
      <c r="CXT82" s="2"/>
      <c r="CXU82" s="2"/>
      <c r="CXV82" s="2"/>
      <c r="CXW82" s="2"/>
      <c r="CXX82" s="2"/>
      <c r="CXY82" s="2"/>
      <c r="CXZ82" s="2"/>
      <c r="CYA82" s="2"/>
      <c r="CYB82" s="2"/>
      <c r="CYC82" s="2"/>
      <c r="CYD82" s="2"/>
      <c r="CYE82" s="2"/>
      <c r="CYF82" s="2"/>
      <c r="CYG82" s="2"/>
      <c r="CYH82" s="2"/>
      <c r="CYI82" s="2"/>
      <c r="CYJ82" s="2"/>
      <c r="CYK82" s="2"/>
      <c r="CYL82" s="2"/>
      <c r="CYM82" s="2"/>
      <c r="CYN82" s="2"/>
      <c r="CYO82" s="2"/>
      <c r="CYP82" s="2"/>
      <c r="CYQ82" s="2"/>
      <c r="CYR82" s="2"/>
      <c r="CYS82" s="2"/>
      <c r="CYT82" s="2"/>
      <c r="CYU82" s="2"/>
      <c r="CYV82" s="2"/>
      <c r="CYW82" s="2"/>
      <c r="CYX82" s="2"/>
      <c r="CYY82" s="2"/>
      <c r="CYZ82" s="2"/>
      <c r="CZA82" s="2"/>
      <c r="CZB82" s="2"/>
      <c r="CZC82" s="2"/>
      <c r="CZD82" s="2"/>
      <c r="CZE82" s="2"/>
      <c r="CZF82" s="2"/>
      <c r="CZG82" s="2"/>
      <c r="CZH82" s="2"/>
      <c r="CZI82" s="2"/>
      <c r="CZJ82" s="2"/>
      <c r="CZK82" s="2"/>
      <c r="CZL82" s="2"/>
      <c r="CZM82" s="2"/>
      <c r="CZN82" s="2"/>
      <c r="CZO82" s="2"/>
      <c r="CZP82" s="2"/>
      <c r="CZQ82" s="2"/>
      <c r="CZR82" s="2"/>
      <c r="CZS82" s="2"/>
      <c r="CZT82" s="2"/>
      <c r="CZU82" s="2"/>
      <c r="CZV82" s="2"/>
      <c r="CZW82" s="2"/>
      <c r="CZX82" s="2"/>
      <c r="CZY82" s="2"/>
      <c r="CZZ82" s="2"/>
      <c r="DAA82" s="2"/>
      <c r="DAB82" s="2"/>
      <c r="DAC82" s="2"/>
      <c r="DAD82" s="2"/>
      <c r="DAE82" s="2"/>
      <c r="DAF82" s="2"/>
      <c r="DAG82" s="2"/>
      <c r="DAH82" s="2"/>
      <c r="DAI82" s="2"/>
      <c r="DAJ82" s="2"/>
      <c r="DAK82" s="2"/>
      <c r="DAL82" s="2"/>
      <c r="DAM82" s="2"/>
      <c r="DAN82" s="2"/>
      <c r="DAO82" s="2"/>
      <c r="DAP82" s="2"/>
      <c r="DAQ82" s="2"/>
      <c r="DAR82" s="2"/>
      <c r="DAS82" s="2"/>
      <c r="DAT82" s="2"/>
      <c r="DAU82" s="2"/>
      <c r="DAV82" s="2"/>
      <c r="DAW82" s="2"/>
      <c r="DAX82" s="2"/>
      <c r="DAY82" s="2"/>
      <c r="DAZ82" s="2"/>
      <c r="DBA82" s="2"/>
      <c r="DBB82" s="2"/>
      <c r="DBC82" s="2"/>
      <c r="DBD82" s="2"/>
      <c r="DBE82" s="2"/>
      <c r="DBF82" s="2"/>
      <c r="DBG82" s="2"/>
      <c r="DBH82" s="2"/>
      <c r="DBI82" s="2"/>
      <c r="DBJ82" s="2"/>
      <c r="DBK82" s="2"/>
      <c r="DBL82" s="2"/>
      <c r="DBM82" s="2"/>
      <c r="DBN82" s="2"/>
      <c r="DBO82" s="2"/>
      <c r="DBP82" s="2"/>
      <c r="DBQ82" s="2"/>
      <c r="DBR82" s="2"/>
      <c r="DBS82" s="2"/>
      <c r="DBT82" s="2"/>
      <c r="DBU82" s="2"/>
      <c r="DBV82" s="2"/>
      <c r="DBW82" s="2"/>
      <c r="DBX82" s="2"/>
      <c r="DBY82" s="2"/>
      <c r="DBZ82" s="2"/>
      <c r="DCA82" s="2"/>
      <c r="DCB82" s="2"/>
      <c r="DCC82" s="2"/>
      <c r="DCD82" s="2"/>
      <c r="DCE82" s="2"/>
      <c r="DCF82" s="2"/>
      <c r="DCG82" s="2"/>
      <c r="DCH82" s="2"/>
      <c r="DCI82" s="2"/>
      <c r="DCJ82" s="2"/>
      <c r="DCK82" s="2"/>
      <c r="DCL82" s="2"/>
      <c r="DCM82" s="2"/>
      <c r="DCN82" s="2"/>
      <c r="DCO82" s="2"/>
      <c r="DCP82" s="2"/>
      <c r="DCQ82" s="2"/>
      <c r="DCR82" s="2"/>
      <c r="DCS82" s="2"/>
      <c r="DCT82" s="2"/>
      <c r="DCU82" s="2"/>
      <c r="DCV82" s="2"/>
      <c r="DCW82" s="2"/>
      <c r="DCX82" s="2"/>
      <c r="DCY82" s="2"/>
      <c r="DCZ82" s="2"/>
      <c r="DDA82" s="2"/>
      <c r="DDB82" s="2"/>
      <c r="DDC82" s="2"/>
      <c r="DDD82" s="2"/>
      <c r="DDE82" s="2"/>
      <c r="DDF82" s="2"/>
      <c r="DDG82" s="2"/>
      <c r="DDH82" s="2"/>
      <c r="DDI82" s="2"/>
      <c r="DDJ82" s="2"/>
      <c r="DDK82" s="2"/>
      <c r="DDL82" s="2"/>
      <c r="DDM82" s="2"/>
      <c r="DDN82" s="2"/>
      <c r="DDO82" s="2"/>
      <c r="DDP82" s="2"/>
      <c r="DDQ82" s="2"/>
      <c r="DDR82" s="2"/>
      <c r="DDS82" s="2"/>
      <c r="DDT82" s="2"/>
      <c r="DDU82" s="2"/>
      <c r="DDV82" s="2"/>
      <c r="DDW82" s="2"/>
      <c r="DDX82" s="2"/>
      <c r="DDY82" s="2"/>
      <c r="DDZ82" s="2"/>
      <c r="DEA82" s="2"/>
      <c r="DEB82" s="2"/>
      <c r="DEC82" s="2"/>
      <c r="DED82" s="2"/>
      <c r="DEE82" s="2"/>
      <c r="DEF82" s="2"/>
      <c r="DEG82" s="2"/>
      <c r="DEH82" s="2"/>
      <c r="DEI82" s="2"/>
      <c r="DEJ82" s="2"/>
      <c r="DEK82" s="2"/>
      <c r="DEL82" s="2"/>
      <c r="DEM82" s="2"/>
      <c r="DEN82" s="2"/>
      <c r="DEO82" s="2"/>
      <c r="DEP82" s="2"/>
      <c r="DEQ82" s="2"/>
      <c r="DER82" s="2"/>
      <c r="DES82" s="2"/>
      <c r="DET82" s="2"/>
      <c r="DEU82" s="2"/>
      <c r="DEV82" s="2"/>
      <c r="DEW82" s="2"/>
      <c r="DEX82" s="2"/>
      <c r="DEY82" s="2"/>
      <c r="DEZ82" s="2"/>
      <c r="DFA82" s="2"/>
      <c r="DFB82" s="2"/>
      <c r="DFC82" s="2"/>
      <c r="DFD82" s="2"/>
      <c r="DFE82" s="2"/>
      <c r="DFF82" s="2"/>
      <c r="DFG82" s="2"/>
      <c r="DFH82" s="2"/>
      <c r="DFI82" s="2"/>
      <c r="DFJ82" s="2"/>
      <c r="DFK82" s="2"/>
      <c r="DFL82" s="2"/>
      <c r="DFM82" s="2"/>
      <c r="DFN82" s="2"/>
      <c r="DFO82" s="2"/>
      <c r="DFP82" s="2"/>
      <c r="DFQ82" s="2"/>
      <c r="DFR82" s="2"/>
      <c r="DFS82" s="2"/>
      <c r="DFT82" s="2"/>
      <c r="DFU82" s="2"/>
      <c r="DFV82" s="2"/>
      <c r="DFW82" s="2"/>
      <c r="DFX82" s="2"/>
      <c r="DFY82" s="2"/>
      <c r="DFZ82" s="2"/>
      <c r="DGA82" s="2"/>
      <c r="DGB82" s="2"/>
      <c r="DGC82" s="2"/>
      <c r="DGD82" s="2"/>
      <c r="DGE82" s="2"/>
      <c r="DGF82" s="2"/>
      <c r="DGG82" s="2"/>
      <c r="DGH82" s="2"/>
      <c r="DGI82" s="2"/>
      <c r="DGJ82" s="2"/>
      <c r="DGK82" s="2"/>
      <c r="DGL82" s="2"/>
      <c r="DGM82" s="2"/>
      <c r="DGN82" s="2"/>
      <c r="DGO82" s="2"/>
      <c r="DGP82" s="2"/>
      <c r="DGQ82" s="2"/>
      <c r="DGR82" s="2"/>
      <c r="DGS82" s="2"/>
      <c r="DGT82" s="2"/>
      <c r="DGU82" s="2"/>
      <c r="DGV82" s="2"/>
      <c r="DGW82" s="2"/>
      <c r="DGX82" s="2"/>
      <c r="DGY82" s="2"/>
      <c r="DGZ82" s="2"/>
      <c r="DHA82" s="2"/>
      <c r="DHB82" s="2"/>
      <c r="DHC82" s="2"/>
      <c r="DHD82" s="2"/>
      <c r="DHE82" s="2"/>
      <c r="DHF82" s="2"/>
      <c r="DHG82" s="2"/>
      <c r="DHH82" s="2"/>
      <c r="DHI82" s="2"/>
      <c r="DHJ82" s="2"/>
      <c r="DHK82" s="2"/>
      <c r="DHL82" s="2"/>
      <c r="DHM82" s="2"/>
      <c r="DHN82" s="2"/>
      <c r="DHO82" s="2"/>
      <c r="DHP82" s="2"/>
      <c r="DHQ82" s="2"/>
      <c r="DHR82" s="2"/>
    </row>
    <row r="83" customFormat="false" ht="23.25" hidden="false" customHeight="false" outlineLevel="0" collapsed="false">
      <c r="AMC83" s="2"/>
      <c r="AMD83" s="2"/>
      <c r="AME83" s="2"/>
      <c r="AMF83" s="2"/>
      <c r="AMG83" s="2"/>
      <c r="AMH83" s="2"/>
      <c r="AMI83" s="2"/>
      <c r="AMJ83" s="2"/>
      <c r="AMK83" s="2"/>
      <c r="AML83" s="2"/>
      <c r="AMM83" s="2"/>
      <c r="AMN83" s="2"/>
      <c r="AMO83" s="2"/>
      <c r="AMP83" s="2"/>
      <c r="AMQ83" s="2"/>
      <c r="AMR83" s="2"/>
      <c r="AMS83" s="2"/>
      <c r="AMT83" s="2"/>
      <c r="AMU83" s="2"/>
      <c r="AMV83" s="2"/>
      <c r="AMW83" s="2"/>
      <c r="AMX83" s="2"/>
      <c r="AMY83" s="2"/>
      <c r="AMZ83" s="2"/>
      <c r="ANA83" s="2"/>
      <c r="ANB83" s="2"/>
      <c r="ANC83" s="2"/>
      <c r="AND83" s="2"/>
      <c r="ANE83" s="2"/>
      <c r="ANF83" s="2"/>
      <c r="ANG83" s="2"/>
      <c r="ANH83" s="2"/>
      <c r="ANI83" s="2"/>
      <c r="ANJ83" s="2"/>
      <c r="ANK83" s="2"/>
      <c r="ANL83" s="2"/>
      <c r="ANM83" s="2"/>
      <c r="ANN83" s="2"/>
      <c r="ANO83" s="2"/>
      <c r="ANP83" s="2"/>
      <c r="ANQ83" s="2"/>
      <c r="ANR83" s="2"/>
      <c r="ANS83" s="2"/>
      <c r="ANT83" s="2"/>
      <c r="ANU83" s="2"/>
      <c r="ANV83" s="2"/>
      <c r="ANW83" s="2"/>
      <c r="ANX83" s="2"/>
      <c r="ANY83" s="2"/>
      <c r="ANZ83" s="2"/>
      <c r="AOA83" s="2"/>
      <c r="AOB83" s="2"/>
      <c r="AOC83" s="2"/>
      <c r="AOD83" s="2"/>
      <c r="AOE83" s="2"/>
      <c r="AOF83" s="2"/>
      <c r="AOG83" s="2"/>
      <c r="AOH83" s="2"/>
      <c r="AOI83" s="2"/>
      <c r="AOJ83" s="2"/>
      <c r="AOK83" s="2"/>
      <c r="AOL83" s="2"/>
      <c r="AOM83" s="2"/>
      <c r="AON83" s="2"/>
      <c r="AOO83" s="2"/>
      <c r="AOP83" s="2"/>
      <c r="AOQ83" s="2"/>
      <c r="AOR83" s="2"/>
      <c r="AOS83" s="2"/>
      <c r="AOT83" s="2"/>
      <c r="AOU83" s="2"/>
      <c r="AOV83" s="2"/>
      <c r="AOW83" s="2"/>
      <c r="AOX83" s="2"/>
      <c r="AOY83" s="2"/>
      <c r="AOZ83" s="2"/>
      <c r="APA83" s="2"/>
      <c r="APB83" s="2"/>
      <c r="APC83" s="2"/>
      <c r="APD83" s="2"/>
      <c r="APE83" s="2"/>
      <c r="APF83" s="2"/>
      <c r="APG83" s="2"/>
      <c r="APH83" s="2"/>
      <c r="API83" s="2"/>
      <c r="APJ83" s="2"/>
      <c r="APK83" s="2"/>
      <c r="APL83" s="2"/>
      <c r="APM83" s="2"/>
      <c r="APN83" s="2"/>
      <c r="APO83" s="2"/>
      <c r="APP83" s="2"/>
      <c r="APQ83" s="2"/>
      <c r="APR83" s="2"/>
      <c r="APS83" s="2"/>
      <c r="APT83" s="2"/>
      <c r="APU83" s="2"/>
      <c r="APV83" s="2"/>
      <c r="APW83" s="2"/>
      <c r="APX83" s="2"/>
      <c r="APY83" s="2"/>
      <c r="APZ83" s="2"/>
      <c r="AQA83" s="2"/>
      <c r="AQB83" s="2"/>
      <c r="AQC83" s="2"/>
      <c r="AQD83" s="2"/>
      <c r="AQE83" s="2"/>
      <c r="AQF83" s="2"/>
      <c r="AQG83" s="2"/>
      <c r="AQH83" s="2"/>
      <c r="AQI83" s="2"/>
      <c r="AQJ83" s="2"/>
      <c r="AQK83" s="2"/>
      <c r="AQL83" s="2"/>
      <c r="AQM83" s="2"/>
      <c r="AQN83" s="2"/>
      <c r="AQO83" s="2"/>
      <c r="AQP83" s="2"/>
      <c r="AQQ83" s="2"/>
      <c r="AQR83" s="2"/>
      <c r="AQS83" s="2"/>
      <c r="AQT83" s="2"/>
      <c r="AQU83" s="2"/>
      <c r="AQV83" s="2"/>
      <c r="AQW83" s="2"/>
      <c r="AQX83" s="2"/>
      <c r="AQY83" s="2"/>
      <c r="AQZ83" s="2"/>
      <c r="ARA83" s="2"/>
      <c r="ARB83" s="2"/>
      <c r="ARC83" s="2"/>
      <c r="ARD83" s="2"/>
      <c r="ARE83" s="2"/>
      <c r="ARF83" s="2"/>
      <c r="ARG83" s="2"/>
      <c r="ARH83" s="2"/>
      <c r="ARI83" s="2"/>
      <c r="ARJ83" s="2"/>
      <c r="ARK83" s="2"/>
      <c r="ARL83" s="2"/>
      <c r="ARM83" s="2"/>
      <c r="ARN83" s="2"/>
      <c r="ARO83" s="2"/>
      <c r="ARP83" s="2"/>
      <c r="ARQ83" s="2"/>
      <c r="ARR83" s="2"/>
      <c r="ARS83" s="2"/>
      <c r="ART83" s="2"/>
      <c r="ARU83" s="2"/>
      <c r="ARV83" s="2"/>
      <c r="ARW83" s="2"/>
      <c r="ARX83" s="2"/>
      <c r="ARY83" s="2"/>
      <c r="ARZ83" s="2"/>
      <c r="ASA83" s="2"/>
      <c r="ASB83" s="2"/>
      <c r="ASC83" s="2"/>
      <c r="ASD83" s="2"/>
      <c r="ASE83" s="2"/>
      <c r="ASF83" s="2"/>
      <c r="ASG83" s="2"/>
      <c r="ASH83" s="2"/>
      <c r="ASI83" s="2"/>
      <c r="ASJ83" s="2"/>
      <c r="ASK83" s="2"/>
      <c r="ASL83" s="2"/>
      <c r="ASM83" s="2"/>
      <c r="ASN83" s="2"/>
      <c r="ASO83" s="2"/>
      <c r="ASP83" s="2"/>
      <c r="ASQ83" s="2"/>
      <c r="ASR83" s="2"/>
      <c r="ASS83" s="2"/>
      <c r="AST83" s="2"/>
      <c r="ASU83" s="2"/>
      <c r="ASV83" s="2"/>
      <c r="ASW83" s="2"/>
      <c r="ASX83" s="2"/>
      <c r="ASY83" s="2"/>
      <c r="ASZ83" s="2"/>
      <c r="ATA83" s="2"/>
      <c r="ATB83" s="2"/>
      <c r="ATC83" s="2"/>
      <c r="ATD83" s="2"/>
      <c r="ATE83" s="2"/>
      <c r="ATF83" s="2"/>
      <c r="ATG83" s="2"/>
      <c r="ATH83" s="2"/>
      <c r="ATI83" s="2"/>
      <c r="ATJ83" s="2"/>
      <c r="ATK83" s="2"/>
      <c r="ATL83" s="2"/>
      <c r="ATM83" s="2"/>
      <c r="ATN83" s="2"/>
      <c r="ATO83" s="2"/>
      <c r="ATP83" s="2"/>
      <c r="ATQ83" s="2"/>
      <c r="ATR83" s="2"/>
      <c r="ATS83" s="2"/>
      <c r="ATT83" s="2"/>
      <c r="ATU83" s="2"/>
      <c r="ATV83" s="2"/>
      <c r="ATW83" s="2"/>
      <c r="ATX83" s="2"/>
      <c r="ATY83" s="2"/>
      <c r="ATZ83" s="2"/>
      <c r="AUA83" s="2"/>
      <c r="AUB83" s="2"/>
      <c r="AUC83" s="2"/>
      <c r="AUD83" s="2"/>
      <c r="AUE83" s="2"/>
      <c r="AUF83" s="2"/>
      <c r="AUG83" s="2"/>
      <c r="AUH83" s="2"/>
      <c r="AUI83" s="2"/>
      <c r="AUJ83" s="2"/>
      <c r="AUK83" s="2"/>
      <c r="AUL83" s="2"/>
      <c r="AUM83" s="2"/>
      <c r="AUN83" s="2"/>
      <c r="AUO83" s="2"/>
      <c r="AUP83" s="2"/>
      <c r="AUQ83" s="2"/>
      <c r="AUR83" s="2"/>
      <c r="AUS83" s="2"/>
      <c r="AUT83" s="2"/>
      <c r="AUU83" s="2"/>
      <c r="AUV83" s="2"/>
      <c r="AUW83" s="2"/>
      <c r="AUX83" s="2"/>
      <c r="AUY83" s="2"/>
      <c r="AUZ83" s="2"/>
      <c r="AVA83" s="2"/>
      <c r="AVB83" s="2"/>
      <c r="AVC83" s="2"/>
      <c r="AVD83" s="2"/>
      <c r="AVE83" s="2"/>
      <c r="AVF83" s="2"/>
      <c r="AVG83" s="2"/>
      <c r="AVH83" s="2"/>
      <c r="AVI83" s="2"/>
      <c r="AVJ83" s="2"/>
      <c r="AVK83" s="2"/>
      <c r="AVL83" s="2"/>
      <c r="AVM83" s="2"/>
      <c r="AVN83" s="2"/>
      <c r="AVO83" s="2"/>
      <c r="AVP83" s="2"/>
      <c r="AVQ83" s="2"/>
      <c r="AVR83" s="2"/>
      <c r="AVS83" s="2"/>
      <c r="AVT83" s="2"/>
      <c r="AVU83" s="2"/>
      <c r="AVV83" s="2"/>
      <c r="AVW83" s="2"/>
      <c r="AVX83" s="2"/>
      <c r="AVY83" s="2"/>
      <c r="AVZ83" s="2"/>
      <c r="AWA83" s="2"/>
      <c r="AWB83" s="2"/>
      <c r="AWC83" s="2"/>
      <c r="AWD83" s="2"/>
      <c r="AWE83" s="2"/>
      <c r="AWF83" s="2"/>
      <c r="AWG83" s="2"/>
      <c r="AWH83" s="2"/>
      <c r="AWI83" s="2"/>
      <c r="AWJ83" s="2"/>
      <c r="AWK83" s="2"/>
      <c r="AWL83" s="2"/>
      <c r="AWM83" s="2"/>
      <c r="AWN83" s="2"/>
      <c r="AWO83" s="2"/>
      <c r="AWP83" s="2"/>
      <c r="AWQ83" s="2"/>
      <c r="AWR83" s="2"/>
      <c r="AWS83" s="2"/>
      <c r="AWT83" s="2"/>
      <c r="AWU83" s="2"/>
      <c r="AWV83" s="2"/>
      <c r="AWW83" s="2"/>
      <c r="AWX83" s="2"/>
      <c r="AWY83" s="2"/>
      <c r="AWZ83" s="2"/>
      <c r="AXA83" s="2"/>
      <c r="AXB83" s="2"/>
      <c r="AXC83" s="2"/>
      <c r="AXD83" s="2"/>
      <c r="AXE83" s="2"/>
      <c r="AXF83" s="2"/>
      <c r="AXG83" s="2"/>
      <c r="AXH83" s="2"/>
      <c r="AXI83" s="2"/>
      <c r="AXJ83" s="2"/>
      <c r="AXK83" s="2"/>
      <c r="AXL83" s="2"/>
      <c r="AXM83" s="2"/>
      <c r="AXN83" s="2"/>
      <c r="AXO83" s="2"/>
      <c r="AXP83" s="2"/>
      <c r="AXQ83" s="2"/>
      <c r="AXR83" s="2"/>
      <c r="AXS83" s="2"/>
      <c r="AXT83" s="2"/>
      <c r="AXU83" s="2"/>
      <c r="AXV83" s="2"/>
      <c r="AXW83" s="2"/>
      <c r="AXX83" s="2"/>
      <c r="AXY83" s="2"/>
      <c r="AXZ83" s="2"/>
      <c r="AYA83" s="2"/>
      <c r="AYB83" s="2"/>
      <c r="AYC83" s="2"/>
      <c r="AYD83" s="2"/>
      <c r="AYE83" s="2"/>
      <c r="AYF83" s="2"/>
      <c r="AYG83" s="2"/>
      <c r="AYH83" s="2"/>
      <c r="AYI83" s="2"/>
      <c r="AYJ83" s="2"/>
      <c r="AYK83" s="2"/>
      <c r="AYL83" s="2"/>
      <c r="AYM83" s="2"/>
      <c r="AYN83" s="2"/>
      <c r="AYO83" s="2"/>
      <c r="AYP83" s="2"/>
      <c r="AYQ83" s="2"/>
      <c r="AYR83" s="2"/>
      <c r="AYS83" s="2"/>
      <c r="AYT83" s="2"/>
      <c r="AYU83" s="2"/>
      <c r="AYV83" s="2"/>
      <c r="AYW83" s="2"/>
      <c r="AYX83" s="2"/>
      <c r="AYY83" s="2"/>
      <c r="AYZ83" s="2"/>
      <c r="AZA83" s="2"/>
      <c r="AZB83" s="2"/>
      <c r="AZC83" s="2"/>
      <c r="AZD83" s="2"/>
      <c r="AZE83" s="2"/>
      <c r="AZF83" s="2"/>
      <c r="AZG83" s="2"/>
      <c r="AZH83" s="2"/>
      <c r="AZI83" s="2"/>
      <c r="AZJ83" s="2"/>
      <c r="AZK83" s="2"/>
      <c r="AZL83" s="2"/>
      <c r="AZM83" s="2"/>
      <c r="AZN83" s="2"/>
      <c r="AZO83" s="2"/>
      <c r="AZP83" s="2"/>
      <c r="AZQ83" s="2"/>
      <c r="AZR83" s="2"/>
      <c r="AZS83" s="2"/>
      <c r="AZT83" s="2"/>
      <c r="AZU83" s="2"/>
      <c r="AZV83" s="2"/>
      <c r="AZW83" s="2"/>
      <c r="AZX83" s="2"/>
      <c r="AZY83" s="2"/>
      <c r="AZZ83" s="2"/>
      <c r="BAA83" s="2"/>
      <c r="BAB83" s="2"/>
      <c r="BAC83" s="2"/>
      <c r="BAD83" s="2"/>
      <c r="BAE83" s="2"/>
      <c r="BAF83" s="2"/>
      <c r="BAG83" s="2"/>
      <c r="BAH83" s="2"/>
      <c r="BAI83" s="2"/>
      <c r="BAJ83" s="2"/>
      <c r="BAK83" s="2"/>
      <c r="BAL83" s="2"/>
      <c r="BAM83" s="2"/>
      <c r="BAN83" s="2"/>
      <c r="BAO83" s="2"/>
      <c r="BAP83" s="2"/>
      <c r="BAQ83" s="2"/>
      <c r="BAR83" s="2"/>
      <c r="BAS83" s="2"/>
      <c r="BAT83" s="2"/>
      <c r="BAU83" s="2"/>
      <c r="BAV83" s="2"/>
      <c r="BAW83" s="2"/>
      <c r="BAX83" s="2"/>
      <c r="BAY83" s="2"/>
      <c r="BAZ83" s="2"/>
      <c r="BBA83" s="2"/>
      <c r="BBB83" s="2"/>
      <c r="BBC83" s="2"/>
      <c r="BBD83" s="2"/>
      <c r="BBE83" s="2"/>
      <c r="BBF83" s="2"/>
      <c r="BBG83" s="2"/>
      <c r="BBH83" s="2"/>
      <c r="BBI83" s="2"/>
      <c r="BBJ83" s="2"/>
      <c r="BBK83" s="2"/>
      <c r="BBL83" s="2"/>
      <c r="BBM83" s="2"/>
      <c r="BBN83" s="2"/>
      <c r="BBO83" s="2"/>
      <c r="BBP83" s="2"/>
      <c r="BBQ83" s="2"/>
      <c r="BBR83" s="2"/>
      <c r="BBS83" s="2"/>
      <c r="BBT83" s="2"/>
      <c r="BBU83" s="2"/>
      <c r="BBV83" s="2"/>
      <c r="BBW83" s="2"/>
      <c r="BBX83" s="2"/>
      <c r="BBY83" s="2"/>
      <c r="BBZ83" s="2"/>
      <c r="BCA83" s="2"/>
      <c r="BCB83" s="2"/>
      <c r="BCC83" s="2"/>
      <c r="BCD83" s="2"/>
      <c r="BCE83" s="2"/>
      <c r="BCF83" s="2"/>
      <c r="BCG83" s="2"/>
      <c r="BCH83" s="2"/>
      <c r="BCI83" s="2"/>
      <c r="BCJ83" s="2"/>
      <c r="BCK83" s="2"/>
      <c r="BCL83" s="2"/>
      <c r="BCM83" s="2"/>
      <c r="BCN83" s="2"/>
      <c r="BCO83" s="2"/>
      <c r="BCP83" s="2"/>
      <c r="BCQ83" s="2"/>
      <c r="BCR83" s="2"/>
      <c r="BCS83" s="2"/>
      <c r="BCT83" s="2"/>
      <c r="BCU83" s="2"/>
      <c r="BCV83" s="2"/>
      <c r="BCW83" s="2"/>
      <c r="BCX83" s="2"/>
      <c r="BCY83" s="2"/>
      <c r="BCZ83" s="2"/>
      <c r="BDA83" s="2"/>
      <c r="BDB83" s="2"/>
      <c r="BDC83" s="2"/>
      <c r="BDD83" s="2"/>
      <c r="BDE83" s="2"/>
      <c r="BDF83" s="2"/>
      <c r="BDG83" s="2"/>
      <c r="BDH83" s="2"/>
      <c r="BDI83" s="2"/>
      <c r="BDJ83" s="2"/>
      <c r="BDK83" s="2"/>
      <c r="BDL83" s="2"/>
      <c r="BDM83" s="2"/>
      <c r="BDN83" s="2"/>
      <c r="BDO83" s="2"/>
      <c r="BDP83" s="2"/>
      <c r="BDQ83" s="2"/>
      <c r="BDR83" s="2"/>
      <c r="BDS83" s="2"/>
      <c r="BDT83" s="2"/>
      <c r="BDU83" s="2"/>
      <c r="BDV83" s="2"/>
      <c r="BDW83" s="2"/>
      <c r="BDX83" s="2"/>
      <c r="BDY83" s="2"/>
      <c r="BDZ83" s="2"/>
      <c r="BEA83" s="2"/>
      <c r="BEB83" s="2"/>
      <c r="BEC83" s="2"/>
      <c r="BED83" s="2"/>
      <c r="BEE83" s="2"/>
      <c r="BEF83" s="2"/>
      <c r="BEG83" s="2"/>
      <c r="BEH83" s="2"/>
      <c r="BEI83" s="2"/>
      <c r="BEJ83" s="2"/>
      <c r="BEK83" s="2"/>
      <c r="BEL83" s="2"/>
      <c r="BEM83" s="2"/>
      <c r="BEN83" s="2"/>
      <c r="BEO83" s="2"/>
      <c r="BEP83" s="2"/>
      <c r="BEQ83" s="2"/>
      <c r="BER83" s="2"/>
      <c r="BES83" s="2"/>
      <c r="BET83" s="2"/>
      <c r="BEU83" s="2"/>
      <c r="BEV83" s="2"/>
      <c r="BEW83" s="2"/>
      <c r="BEX83" s="2"/>
      <c r="BEY83" s="2"/>
      <c r="BEZ83" s="2"/>
      <c r="BFA83" s="2"/>
      <c r="BFB83" s="2"/>
      <c r="BFC83" s="2"/>
      <c r="BFD83" s="2"/>
      <c r="BFE83" s="2"/>
      <c r="BFF83" s="2"/>
      <c r="BFG83" s="2"/>
      <c r="BFH83" s="2"/>
      <c r="BFI83" s="2"/>
      <c r="BFJ83" s="2"/>
      <c r="BFK83" s="2"/>
      <c r="BFL83" s="2"/>
      <c r="BFM83" s="2"/>
      <c r="BFN83" s="2"/>
      <c r="BFO83" s="2"/>
      <c r="BFP83" s="2"/>
      <c r="BFQ83" s="2"/>
      <c r="BFR83" s="2"/>
      <c r="BFS83" s="2"/>
      <c r="BFT83" s="2"/>
      <c r="BFU83" s="2"/>
      <c r="BFV83" s="2"/>
      <c r="BFW83" s="2"/>
      <c r="BFX83" s="2"/>
      <c r="BFY83" s="2"/>
      <c r="BFZ83" s="2"/>
      <c r="BGA83" s="2"/>
      <c r="BGB83" s="2"/>
      <c r="BGC83" s="2"/>
      <c r="BGD83" s="2"/>
      <c r="BGE83" s="2"/>
      <c r="BGF83" s="2"/>
      <c r="BGG83" s="2"/>
      <c r="BGH83" s="2"/>
      <c r="BGI83" s="2"/>
      <c r="BGJ83" s="2"/>
      <c r="BGK83" s="2"/>
      <c r="BGL83" s="2"/>
      <c r="BGM83" s="2"/>
      <c r="BGN83" s="2"/>
      <c r="BGO83" s="2"/>
      <c r="BGP83" s="2"/>
      <c r="BGQ83" s="2"/>
      <c r="BGR83" s="2"/>
      <c r="BGS83" s="2"/>
      <c r="BGT83" s="2"/>
      <c r="BGU83" s="2"/>
      <c r="BGV83" s="2"/>
      <c r="BGW83" s="2"/>
      <c r="BGX83" s="2"/>
      <c r="BGY83" s="2"/>
      <c r="BGZ83" s="2"/>
      <c r="BHA83" s="2"/>
      <c r="BHB83" s="2"/>
      <c r="BHC83" s="2"/>
      <c r="BHD83" s="2"/>
      <c r="BHE83" s="2"/>
      <c r="BHF83" s="2"/>
      <c r="BHG83" s="2"/>
      <c r="BHH83" s="2"/>
      <c r="BHI83" s="2"/>
      <c r="BHJ83" s="2"/>
      <c r="BHK83" s="2"/>
      <c r="BHL83" s="2"/>
      <c r="BHM83" s="2"/>
      <c r="BHN83" s="2"/>
      <c r="BHO83" s="2"/>
      <c r="BHP83" s="2"/>
      <c r="BHQ83" s="2"/>
      <c r="BHR83" s="2"/>
      <c r="BHS83" s="2"/>
      <c r="BHT83" s="2"/>
      <c r="BHU83" s="2"/>
      <c r="BHV83" s="2"/>
      <c r="BHW83" s="2"/>
      <c r="BHX83" s="2"/>
      <c r="BHY83" s="2"/>
      <c r="BHZ83" s="2"/>
      <c r="BIA83" s="2"/>
      <c r="BIB83" s="2"/>
      <c r="BIC83" s="2"/>
      <c r="BID83" s="2"/>
      <c r="BIE83" s="2"/>
      <c r="BIF83" s="2"/>
      <c r="BIG83" s="2"/>
      <c r="BIH83" s="2"/>
      <c r="BII83" s="2"/>
      <c r="BIJ83" s="2"/>
      <c r="BIK83" s="2"/>
      <c r="BIL83" s="2"/>
      <c r="BIM83" s="2"/>
      <c r="BIN83" s="2"/>
      <c r="BIO83" s="2"/>
      <c r="BIP83" s="2"/>
      <c r="BIQ83" s="2"/>
      <c r="BIR83" s="2"/>
      <c r="BIS83" s="2"/>
      <c r="BIT83" s="2"/>
      <c r="BIU83" s="2"/>
      <c r="BIV83" s="2"/>
      <c r="BIW83" s="2"/>
      <c r="BIX83" s="2"/>
      <c r="BIY83" s="2"/>
      <c r="BIZ83" s="2"/>
      <c r="BJA83" s="2"/>
      <c r="BJB83" s="2"/>
      <c r="BJC83" s="2"/>
      <c r="BJD83" s="2"/>
      <c r="BJE83" s="2"/>
      <c r="BJF83" s="2"/>
      <c r="BJG83" s="2"/>
      <c r="BJH83" s="2"/>
      <c r="BJI83" s="2"/>
      <c r="BJJ83" s="2"/>
      <c r="BJK83" s="2"/>
      <c r="BJL83" s="2"/>
      <c r="BJM83" s="2"/>
      <c r="BJN83" s="2"/>
      <c r="BJO83" s="2"/>
      <c r="BJP83" s="2"/>
      <c r="BJQ83" s="2"/>
      <c r="BJR83" s="2"/>
      <c r="BJS83" s="2"/>
      <c r="BJT83" s="2"/>
      <c r="BJU83" s="2"/>
      <c r="BJV83" s="2"/>
      <c r="BJW83" s="2"/>
      <c r="BJX83" s="2"/>
      <c r="BJY83" s="2"/>
      <c r="BJZ83" s="2"/>
      <c r="BKA83" s="2"/>
      <c r="BKB83" s="2"/>
      <c r="BKC83" s="2"/>
      <c r="BKD83" s="2"/>
      <c r="BKE83" s="2"/>
      <c r="BKF83" s="2"/>
      <c r="BKG83" s="2"/>
      <c r="BKH83" s="2"/>
      <c r="BKI83" s="2"/>
      <c r="BKJ83" s="2"/>
      <c r="BKK83" s="2"/>
      <c r="BKL83" s="2"/>
      <c r="BKM83" s="2"/>
      <c r="BKN83" s="2"/>
      <c r="BKO83" s="2"/>
      <c r="BKP83" s="2"/>
      <c r="BKQ83" s="2"/>
      <c r="BKR83" s="2"/>
      <c r="BKS83" s="2"/>
      <c r="BKT83" s="2"/>
      <c r="BKU83" s="2"/>
      <c r="BKV83" s="2"/>
      <c r="BKW83" s="2"/>
      <c r="BKX83" s="2"/>
      <c r="BKY83" s="2"/>
      <c r="BKZ83" s="2"/>
      <c r="BLA83" s="2"/>
      <c r="BLB83" s="2"/>
      <c r="BLC83" s="2"/>
      <c r="BLD83" s="2"/>
      <c r="BLE83" s="2"/>
      <c r="BLF83" s="2"/>
      <c r="BLG83" s="2"/>
      <c r="BLH83" s="2"/>
      <c r="BLI83" s="2"/>
      <c r="BLJ83" s="2"/>
      <c r="BLK83" s="2"/>
      <c r="BLL83" s="2"/>
      <c r="BLM83" s="2"/>
      <c r="BLN83" s="2"/>
      <c r="BLO83" s="2"/>
      <c r="BLP83" s="2"/>
      <c r="BLQ83" s="2"/>
      <c r="BLR83" s="2"/>
      <c r="BLS83" s="2"/>
      <c r="BLT83" s="2"/>
      <c r="BLU83" s="2"/>
      <c r="BLV83" s="2"/>
      <c r="BLW83" s="2"/>
      <c r="BLX83" s="2"/>
      <c r="BLY83" s="2"/>
      <c r="BLZ83" s="2"/>
      <c r="BMA83" s="2"/>
      <c r="BMB83" s="2"/>
      <c r="BMC83" s="2"/>
      <c r="BMD83" s="2"/>
      <c r="BME83" s="2"/>
      <c r="BMF83" s="2"/>
      <c r="BMG83" s="2"/>
      <c r="BMH83" s="2"/>
      <c r="BMI83" s="2"/>
      <c r="BMJ83" s="2"/>
      <c r="BMK83" s="2"/>
      <c r="BML83" s="2"/>
      <c r="BMM83" s="2"/>
      <c r="BMN83" s="2"/>
      <c r="BMO83" s="2"/>
      <c r="BMP83" s="2"/>
      <c r="BMQ83" s="2"/>
      <c r="BMR83" s="2"/>
      <c r="BMS83" s="2"/>
      <c r="BMT83" s="2"/>
      <c r="BMU83" s="2"/>
      <c r="BMV83" s="2"/>
      <c r="BMW83" s="2"/>
      <c r="BMX83" s="2"/>
      <c r="BMY83" s="2"/>
      <c r="BMZ83" s="2"/>
      <c r="BNA83" s="2"/>
      <c r="BNB83" s="2"/>
      <c r="BNC83" s="2"/>
      <c r="BND83" s="2"/>
      <c r="BNE83" s="2"/>
      <c r="BNF83" s="2"/>
      <c r="BNG83" s="2"/>
      <c r="BNH83" s="2"/>
      <c r="BNI83" s="2"/>
      <c r="BNJ83" s="2"/>
      <c r="BNK83" s="2"/>
      <c r="BNL83" s="2"/>
      <c r="BNM83" s="2"/>
      <c r="BNN83" s="2"/>
      <c r="BNO83" s="2"/>
      <c r="BNP83" s="2"/>
      <c r="BNQ83" s="2"/>
      <c r="BNR83" s="2"/>
      <c r="BNS83" s="2"/>
      <c r="BNT83" s="2"/>
      <c r="BNU83" s="2"/>
      <c r="BNV83" s="2"/>
      <c r="BNW83" s="2"/>
      <c r="BNX83" s="2"/>
      <c r="BNY83" s="2"/>
      <c r="BNZ83" s="2"/>
      <c r="BOA83" s="2"/>
      <c r="BOB83" s="2"/>
      <c r="BOC83" s="2"/>
      <c r="BOD83" s="2"/>
      <c r="BOE83" s="2"/>
      <c r="BOF83" s="2"/>
      <c r="BOG83" s="2"/>
      <c r="BOH83" s="2"/>
      <c r="BOI83" s="2"/>
      <c r="BOJ83" s="2"/>
      <c r="BOK83" s="2"/>
      <c r="BOL83" s="2"/>
      <c r="BOM83" s="2"/>
      <c r="BON83" s="2"/>
      <c r="BOO83" s="2"/>
      <c r="BOP83" s="2"/>
      <c r="BOQ83" s="2"/>
      <c r="BOR83" s="2"/>
      <c r="BOS83" s="2"/>
      <c r="BOT83" s="2"/>
      <c r="BOU83" s="2"/>
      <c r="BOV83" s="2"/>
      <c r="BOW83" s="2"/>
      <c r="BOX83" s="2"/>
      <c r="BOY83" s="2"/>
      <c r="BOZ83" s="2"/>
      <c r="BPA83" s="2"/>
      <c r="BPB83" s="2"/>
      <c r="BPC83" s="2"/>
      <c r="BPD83" s="2"/>
      <c r="BPE83" s="2"/>
      <c r="BPF83" s="2"/>
      <c r="BPG83" s="2"/>
      <c r="BPH83" s="2"/>
      <c r="BPI83" s="2"/>
      <c r="BPJ83" s="2"/>
      <c r="BPK83" s="2"/>
      <c r="BPL83" s="2"/>
      <c r="BPM83" s="2"/>
      <c r="BPN83" s="2"/>
      <c r="BPO83" s="2"/>
      <c r="BPP83" s="2"/>
      <c r="BPQ83" s="2"/>
      <c r="BPR83" s="2"/>
      <c r="BPS83" s="2"/>
      <c r="BPT83" s="2"/>
      <c r="BPU83" s="2"/>
      <c r="BPV83" s="2"/>
      <c r="BPW83" s="2"/>
      <c r="BPX83" s="2"/>
      <c r="BPY83" s="2"/>
      <c r="BPZ83" s="2"/>
      <c r="BQA83" s="2"/>
      <c r="BQB83" s="2"/>
      <c r="BQC83" s="2"/>
      <c r="BQD83" s="2"/>
      <c r="BQE83" s="2"/>
      <c r="BQF83" s="2"/>
      <c r="BQG83" s="2"/>
      <c r="BQH83" s="2"/>
      <c r="BQI83" s="2"/>
      <c r="BQJ83" s="2"/>
      <c r="BQK83" s="2"/>
      <c r="BQL83" s="2"/>
      <c r="BQM83" s="2"/>
      <c r="BQN83" s="2"/>
      <c r="BQO83" s="2"/>
      <c r="BQP83" s="2"/>
      <c r="BQQ83" s="2"/>
      <c r="BQR83" s="2"/>
      <c r="BQS83" s="2"/>
      <c r="BQT83" s="2"/>
      <c r="BQU83" s="2"/>
      <c r="BQV83" s="2"/>
      <c r="BQW83" s="2"/>
      <c r="BQX83" s="2"/>
      <c r="BQY83" s="2"/>
      <c r="BQZ83" s="2"/>
      <c r="BRA83" s="2"/>
      <c r="BRB83" s="2"/>
      <c r="BRC83" s="2"/>
      <c r="BRD83" s="2"/>
      <c r="BRE83" s="2"/>
      <c r="BRF83" s="2"/>
      <c r="BRG83" s="2"/>
      <c r="BRH83" s="2"/>
      <c r="BRI83" s="2"/>
      <c r="BRJ83" s="2"/>
      <c r="BRK83" s="2"/>
      <c r="BRL83" s="2"/>
      <c r="BRM83" s="2"/>
      <c r="BRN83" s="2"/>
      <c r="BRO83" s="2"/>
      <c r="BRP83" s="2"/>
      <c r="BRQ83" s="2"/>
      <c r="BRR83" s="2"/>
      <c r="BRS83" s="2"/>
      <c r="BRT83" s="2"/>
      <c r="BRU83" s="2"/>
      <c r="BRV83" s="2"/>
      <c r="BRW83" s="2"/>
      <c r="BRX83" s="2"/>
      <c r="BRY83" s="2"/>
      <c r="BRZ83" s="2"/>
      <c r="BSA83" s="2"/>
      <c r="BSB83" s="2"/>
      <c r="BSC83" s="2"/>
      <c r="BSD83" s="2"/>
      <c r="BSE83" s="2"/>
      <c r="BSF83" s="2"/>
      <c r="BSG83" s="2"/>
      <c r="BSH83" s="2"/>
      <c r="BSI83" s="2"/>
      <c r="BSJ83" s="2"/>
      <c r="BSK83" s="2"/>
      <c r="BSL83" s="2"/>
      <c r="BSM83" s="2"/>
      <c r="BSN83" s="2"/>
      <c r="BSO83" s="2"/>
      <c r="BSP83" s="2"/>
      <c r="BSQ83" s="2"/>
      <c r="BSR83" s="2"/>
      <c r="BSS83" s="2"/>
      <c r="BST83" s="2"/>
      <c r="BSU83" s="2"/>
      <c r="BSV83" s="2"/>
      <c r="BSW83" s="2"/>
      <c r="BSX83" s="2"/>
      <c r="BSY83" s="2"/>
      <c r="BSZ83" s="2"/>
      <c r="BTA83" s="2"/>
      <c r="BTB83" s="2"/>
      <c r="BTC83" s="2"/>
      <c r="BTD83" s="2"/>
      <c r="BTE83" s="2"/>
      <c r="BTF83" s="2"/>
      <c r="BTG83" s="2"/>
      <c r="BTH83" s="2"/>
      <c r="BTI83" s="2"/>
      <c r="BTJ83" s="2"/>
      <c r="BTK83" s="2"/>
      <c r="BTL83" s="2"/>
      <c r="BTM83" s="2"/>
      <c r="BTN83" s="2"/>
      <c r="BTO83" s="2"/>
      <c r="BTP83" s="2"/>
      <c r="BTQ83" s="2"/>
      <c r="BTR83" s="2"/>
      <c r="BTS83" s="2"/>
      <c r="BTT83" s="2"/>
      <c r="BTU83" s="2"/>
      <c r="BTV83" s="2"/>
      <c r="BTW83" s="2"/>
      <c r="BTX83" s="2"/>
      <c r="BTY83" s="2"/>
      <c r="BTZ83" s="2"/>
      <c r="BUA83" s="2"/>
      <c r="BUB83" s="2"/>
      <c r="BUC83" s="2"/>
      <c r="BUD83" s="2"/>
      <c r="BUE83" s="2"/>
      <c r="BUF83" s="2"/>
      <c r="BUG83" s="2"/>
      <c r="BUH83" s="2"/>
      <c r="BUI83" s="2"/>
      <c r="BUJ83" s="2"/>
      <c r="BUK83" s="2"/>
      <c r="BUL83" s="2"/>
      <c r="BUM83" s="2"/>
      <c r="BUN83" s="2"/>
      <c r="BUO83" s="2"/>
      <c r="BUP83" s="2"/>
      <c r="BUQ83" s="2"/>
      <c r="BUR83" s="2"/>
      <c r="BUS83" s="2"/>
      <c r="BUT83" s="2"/>
      <c r="BUU83" s="2"/>
      <c r="BUV83" s="2"/>
      <c r="BUW83" s="2"/>
      <c r="BUX83" s="2"/>
      <c r="BUY83" s="2"/>
      <c r="BUZ83" s="2"/>
      <c r="BVA83" s="2"/>
      <c r="BVB83" s="2"/>
      <c r="BVC83" s="2"/>
      <c r="BVD83" s="2"/>
      <c r="BVE83" s="2"/>
      <c r="BVF83" s="2"/>
      <c r="BVG83" s="2"/>
      <c r="BVH83" s="2"/>
      <c r="BVI83" s="2"/>
      <c r="BVJ83" s="2"/>
      <c r="BVK83" s="2"/>
      <c r="BVL83" s="2"/>
      <c r="BVM83" s="2"/>
      <c r="BVN83" s="2"/>
      <c r="BVO83" s="2"/>
      <c r="BVP83" s="2"/>
      <c r="BVQ83" s="2"/>
      <c r="BVR83" s="2"/>
      <c r="BVS83" s="2"/>
      <c r="BVT83" s="2"/>
      <c r="BVU83" s="2"/>
      <c r="BVV83" s="2"/>
      <c r="BVW83" s="2"/>
      <c r="BVX83" s="2"/>
      <c r="BVY83" s="2"/>
      <c r="BVZ83" s="2"/>
      <c r="BWA83" s="2"/>
      <c r="BWB83" s="2"/>
      <c r="BWC83" s="2"/>
      <c r="BWD83" s="2"/>
      <c r="BWE83" s="2"/>
      <c r="BWF83" s="2"/>
      <c r="BWG83" s="2"/>
      <c r="BWH83" s="2"/>
      <c r="BWI83" s="2"/>
      <c r="BWJ83" s="2"/>
      <c r="BWK83" s="2"/>
      <c r="BWL83" s="2"/>
      <c r="BWM83" s="2"/>
      <c r="BWN83" s="2"/>
      <c r="BWO83" s="2"/>
      <c r="BWP83" s="2"/>
      <c r="BWQ83" s="2"/>
      <c r="BWR83" s="2"/>
      <c r="BWS83" s="2"/>
      <c r="BWT83" s="2"/>
      <c r="BWU83" s="2"/>
      <c r="BWV83" s="2"/>
      <c r="BWW83" s="2"/>
      <c r="BWX83" s="2"/>
      <c r="BWY83" s="2"/>
      <c r="BWZ83" s="2"/>
      <c r="BXA83" s="2"/>
      <c r="BXB83" s="2"/>
      <c r="BXC83" s="2"/>
      <c r="BXD83" s="2"/>
      <c r="BXE83" s="2"/>
      <c r="BXF83" s="2"/>
      <c r="BXG83" s="2"/>
      <c r="BXH83" s="2"/>
      <c r="BXI83" s="2"/>
      <c r="BXJ83" s="2"/>
      <c r="BXK83" s="2"/>
      <c r="BXL83" s="2"/>
      <c r="BXM83" s="2"/>
      <c r="BXN83" s="2"/>
      <c r="BXO83" s="2"/>
      <c r="BXP83" s="2"/>
      <c r="BXQ83" s="2"/>
      <c r="BXR83" s="2"/>
      <c r="BXS83" s="2"/>
      <c r="BXT83" s="2"/>
      <c r="BXU83" s="2"/>
      <c r="BXV83" s="2"/>
      <c r="BXW83" s="2"/>
      <c r="BXX83" s="2"/>
      <c r="BXY83" s="2"/>
      <c r="BXZ83" s="2"/>
      <c r="BYA83" s="2"/>
      <c r="BYB83" s="2"/>
      <c r="BYC83" s="2"/>
      <c r="BYD83" s="2"/>
      <c r="BYE83" s="2"/>
      <c r="BYF83" s="2"/>
      <c r="BYG83" s="2"/>
      <c r="BYH83" s="2"/>
      <c r="BYI83" s="2"/>
      <c r="BYJ83" s="2"/>
      <c r="BYK83" s="2"/>
      <c r="BYL83" s="2"/>
      <c r="BYM83" s="2"/>
      <c r="BYN83" s="2"/>
      <c r="BYO83" s="2"/>
      <c r="BYP83" s="2"/>
      <c r="BYQ83" s="2"/>
      <c r="BYR83" s="2"/>
      <c r="BYS83" s="2"/>
      <c r="BYT83" s="2"/>
      <c r="BYU83" s="2"/>
      <c r="BYV83" s="2"/>
      <c r="BYW83" s="2"/>
      <c r="BYX83" s="2"/>
      <c r="BYY83" s="2"/>
      <c r="BYZ83" s="2"/>
      <c r="BZA83" s="2"/>
      <c r="BZB83" s="2"/>
      <c r="BZC83" s="2"/>
      <c r="BZD83" s="2"/>
      <c r="BZE83" s="2"/>
      <c r="BZF83" s="2"/>
      <c r="BZG83" s="2"/>
      <c r="BZH83" s="2"/>
      <c r="BZI83" s="2"/>
      <c r="BZJ83" s="2"/>
      <c r="BZK83" s="2"/>
      <c r="BZL83" s="2"/>
      <c r="BZM83" s="2"/>
      <c r="BZN83" s="2"/>
      <c r="BZO83" s="2"/>
      <c r="BZP83" s="2"/>
      <c r="BZQ83" s="2"/>
      <c r="BZR83" s="2"/>
      <c r="BZS83" s="2"/>
      <c r="BZT83" s="2"/>
      <c r="BZU83" s="2"/>
      <c r="BZV83" s="2"/>
      <c r="BZW83" s="2"/>
      <c r="BZX83" s="2"/>
      <c r="BZY83" s="2"/>
      <c r="BZZ83" s="2"/>
      <c r="CAA83" s="2"/>
      <c r="CAB83" s="2"/>
      <c r="CAC83" s="2"/>
      <c r="CAD83" s="2"/>
      <c r="CAE83" s="2"/>
      <c r="CAF83" s="2"/>
      <c r="CAG83" s="2"/>
      <c r="CAH83" s="2"/>
      <c r="CAI83" s="2"/>
      <c r="CAJ83" s="2"/>
      <c r="CAK83" s="2"/>
      <c r="CAL83" s="2"/>
      <c r="CAM83" s="2"/>
      <c r="CAN83" s="2"/>
      <c r="CAO83" s="2"/>
      <c r="CAP83" s="2"/>
      <c r="CAQ83" s="2"/>
      <c r="CAR83" s="2"/>
      <c r="CAS83" s="2"/>
      <c r="CAT83" s="2"/>
      <c r="CAU83" s="2"/>
      <c r="CAV83" s="2"/>
      <c r="CAW83" s="2"/>
      <c r="CAX83" s="2"/>
      <c r="CAY83" s="2"/>
      <c r="CAZ83" s="2"/>
      <c r="CBA83" s="2"/>
      <c r="CBB83" s="2"/>
      <c r="CBC83" s="2"/>
      <c r="CBD83" s="2"/>
      <c r="CBE83" s="2"/>
      <c r="CBF83" s="2"/>
      <c r="CBG83" s="2"/>
      <c r="CBH83" s="2"/>
      <c r="CBI83" s="2"/>
      <c r="CBJ83" s="2"/>
      <c r="CBK83" s="2"/>
      <c r="CBL83" s="2"/>
      <c r="CBM83" s="2"/>
      <c r="CBN83" s="2"/>
      <c r="CBO83" s="2"/>
      <c r="CBP83" s="2"/>
      <c r="CBQ83" s="2"/>
      <c r="CBR83" s="2"/>
      <c r="CBS83" s="2"/>
      <c r="CBT83" s="2"/>
      <c r="CBU83" s="2"/>
      <c r="CBV83" s="2"/>
      <c r="CBW83" s="2"/>
      <c r="CBX83" s="2"/>
      <c r="CBY83" s="2"/>
      <c r="CBZ83" s="2"/>
      <c r="CCA83" s="2"/>
      <c r="CCB83" s="2"/>
      <c r="CCC83" s="2"/>
      <c r="CCD83" s="2"/>
      <c r="CCE83" s="2"/>
      <c r="CCF83" s="2"/>
      <c r="CCG83" s="2"/>
      <c r="CCH83" s="2"/>
      <c r="CCI83" s="2"/>
      <c r="CCJ83" s="2"/>
      <c r="CCK83" s="2"/>
      <c r="CCL83" s="2"/>
      <c r="CCM83" s="2"/>
      <c r="CCN83" s="2"/>
      <c r="CCO83" s="2"/>
      <c r="CCP83" s="2"/>
      <c r="CCQ83" s="2"/>
      <c r="CCR83" s="2"/>
      <c r="CCS83" s="2"/>
      <c r="CCT83" s="2"/>
      <c r="CCU83" s="2"/>
      <c r="CCV83" s="2"/>
      <c r="CCW83" s="2"/>
      <c r="CCX83" s="2"/>
      <c r="CCY83" s="2"/>
      <c r="CCZ83" s="2"/>
      <c r="CDA83" s="2"/>
      <c r="CDB83" s="2"/>
      <c r="CDC83" s="2"/>
      <c r="CDD83" s="2"/>
      <c r="CDE83" s="2"/>
      <c r="CDF83" s="2"/>
      <c r="CDG83" s="2"/>
      <c r="CDH83" s="2"/>
      <c r="CDI83" s="2"/>
      <c r="CDJ83" s="2"/>
      <c r="CDK83" s="2"/>
      <c r="CDL83" s="2"/>
      <c r="CDM83" s="2"/>
      <c r="CDN83" s="2"/>
      <c r="CDO83" s="2"/>
      <c r="CDP83" s="2"/>
      <c r="CDQ83" s="2"/>
      <c r="CDR83" s="2"/>
      <c r="CDS83" s="2"/>
      <c r="CDT83" s="2"/>
      <c r="CDU83" s="2"/>
      <c r="CDV83" s="2"/>
      <c r="CDW83" s="2"/>
      <c r="CDX83" s="2"/>
      <c r="CDY83" s="2"/>
      <c r="CDZ83" s="2"/>
      <c r="CEA83" s="2"/>
      <c r="CEB83" s="2"/>
      <c r="CEC83" s="2"/>
      <c r="CED83" s="2"/>
      <c r="CEE83" s="2"/>
      <c r="CEF83" s="2"/>
      <c r="CEG83" s="2"/>
      <c r="CEH83" s="2"/>
      <c r="CEI83" s="2"/>
      <c r="CEJ83" s="2"/>
      <c r="CEK83" s="2"/>
      <c r="CEL83" s="2"/>
      <c r="CEM83" s="2"/>
      <c r="CEN83" s="2"/>
      <c r="CEO83" s="2"/>
      <c r="CEP83" s="2"/>
      <c r="CEQ83" s="2"/>
      <c r="CER83" s="2"/>
      <c r="CES83" s="2"/>
      <c r="CET83" s="2"/>
      <c r="CEU83" s="2"/>
      <c r="CEV83" s="2"/>
      <c r="CEW83" s="2"/>
      <c r="CEX83" s="2"/>
      <c r="CEY83" s="2"/>
      <c r="CEZ83" s="2"/>
      <c r="CFA83" s="2"/>
      <c r="CFB83" s="2"/>
      <c r="CFC83" s="2"/>
      <c r="CFD83" s="2"/>
      <c r="CFE83" s="2"/>
      <c r="CFF83" s="2"/>
      <c r="CFG83" s="2"/>
      <c r="CFH83" s="2"/>
      <c r="CFI83" s="2"/>
      <c r="CFJ83" s="2"/>
      <c r="CFK83" s="2"/>
      <c r="CFL83" s="2"/>
      <c r="CFM83" s="2"/>
      <c r="CFN83" s="2"/>
      <c r="CFO83" s="2"/>
      <c r="CFP83" s="2"/>
      <c r="CFQ83" s="2"/>
      <c r="CFR83" s="2"/>
      <c r="CFS83" s="2"/>
      <c r="CFT83" s="2"/>
      <c r="CFU83" s="2"/>
      <c r="CFV83" s="2"/>
      <c r="CFW83" s="2"/>
      <c r="CFX83" s="2"/>
      <c r="CFY83" s="2"/>
      <c r="CFZ83" s="2"/>
      <c r="CGA83" s="2"/>
      <c r="CGB83" s="2"/>
      <c r="CGC83" s="2"/>
      <c r="CGD83" s="2"/>
      <c r="CGE83" s="2"/>
      <c r="CGF83" s="2"/>
      <c r="CGG83" s="2"/>
      <c r="CGH83" s="2"/>
      <c r="CGI83" s="2"/>
      <c r="CGJ83" s="2"/>
      <c r="CGK83" s="2"/>
      <c r="CGL83" s="2"/>
      <c r="CGM83" s="2"/>
      <c r="CGN83" s="2"/>
      <c r="CGO83" s="2"/>
      <c r="CGP83" s="2"/>
      <c r="CGQ83" s="2"/>
      <c r="CGR83" s="2"/>
      <c r="CGS83" s="2"/>
      <c r="CGT83" s="2"/>
      <c r="CGU83" s="2"/>
      <c r="CGV83" s="2"/>
      <c r="CGW83" s="2"/>
      <c r="CGX83" s="2"/>
      <c r="CGY83" s="2"/>
      <c r="CGZ83" s="2"/>
      <c r="CHA83" s="2"/>
      <c r="CHB83" s="2"/>
      <c r="CHC83" s="2"/>
      <c r="CHD83" s="2"/>
      <c r="CHE83" s="2"/>
      <c r="CHF83" s="2"/>
      <c r="CHG83" s="2"/>
      <c r="CHH83" s="2"/>
      <c r="CHI83" s="2"/>
      <c r="CHJ83" s="2"/>
      <c r="CHK83" s="2"/>
      <c r="CHL83" s="2"/>
      <c r="CHM83" s="2"/>
      <c r="CHN83" s="2"/>
      <c r="CHO83" s="2"/>
      <c r="CHP83" s="2"/>
      <c r="CHQ83" s="2"/>
      <c r="CHR83" s="2"/>
      <c r="CHS83" s="2"/>
      <c r="CHT83" s="2"/>
      <c r="CHU83" s="2"/>
      <c r="CHV83" s="2"/>
      <c r="CHW83" s="2"/>
      <c r="CHX83" s="2"/>
      <c r="CHY83" s="2"/>
      <c r="CHZ83" s="2"/>
      <c r="CIA83" s="2"/>
      <c r="CIB83" s="2"/>
      <c r="CIC83" s="2"/>
      <c r="CID83" s="2"/>
      <c r="CIE83" s="2"/>
      <c r="CIF83" s="2"/>
      <c r="CIG83" s="2"/>
      <c r="CIH83" s="2"/>
      <c r="CII83" s="2"/>
      <c r="CIJ83" s="2"/>
      <c r="CIK83" s="2"/>
      <c r="CIL83" s="2"/>
      <c r="CIM83" s="2"/>
      <c r="CIN83" s="2"/>
      <c r="CIO83" s="2"/>
      <c r="CIP83" s="2"/>
      <c r="CIQ83" s="2"/>
      <c r="CIR83" s="2"/>
      <c r="CIS83" s="2"/>
      <c r="CIT83" s="2"/>
      <c r="CIU83" s="2"/>
      <c r="CIV83" s="2"/>
      <c r="CIW83" s="2"/>
      <c r="CIX83" s="2"/>
      <c r="CIY83" s="2"/>
      <c r="CIZ83" s="2"/>
      <c r="CJA83" s="2"/>
      <c r="CJB83" s="2"/>
      <c r="CJC83" s="2"/>
      <c r="CJD83" s="2"/>
      <c r="CJE83" s="2"/>
      <c r="CJF83" s="2"/>
      <c r="CJG83" s="2"/>
      <c r="CJH83" s="2"/>
      <c r="CJI83" s="2"/>
      <c r="CJJ83" s="2"/>
      <c r="CJK83" s="2"/>
      <c r="CJL83" s="2"/>
      <c r="CJM83" s="2"/>
      <c r="CJN83" s="2"/>
      <c r="CJO83" s="2"/>
      <c r="CJP83" s="2"/>
      <c r="CJQ83" s="2"/>
      <c r="CJR83" s="2"/>
      <c r="CJS83" s="2"/>
      <c r="CJT83" s="2"/>
      <c r="CJU83" s="2"/>
      <c r="CJV83" s="2"/>
      <c r="CJW83" s="2"/>
      <c r="CJX83" s="2"/>
      <c r="CJY83" s="2"/>
      <c r="CJZ83" s="2"/>
      <c r="CKA83" s="2"/>
      <c r="CKB83" s="2"/>
      <c r="CKC83" s="2"/>
      <c r="CKD83" s="2"/>
      <c r="CKE83" s="2"/>
      <c r="CKF83" s="2"/>
      <c r="CKG83" s="2"/>
      <c r="CKH83" s="2"/>
      <c r="CKI83" s="2"/>
      <c r="CKJ83" s="2"/>
      <c r="CKK83" s="2"/>
      <c r="CKL83" s="2"/>
      <c r="CKM83" s="2"/>
      <c r="CKN83" s="2"/>
      <c r="CKO83" s="2"/>
      <c r="CKP83" s="2"/>
      <c r="CKQ83" s="2"/>
      <c r="CKR83" s="2"/>
      <c r="CKS83" s="2"/>
      <c r="CKT83" s="2"/>
      <c r="CKU83" s="2"/>
      <c r="CKV83" s="2"/>
      <c r="CKW83" s="2"/>
      <c r="CKX83" s="2"/>
      <c r="CKY83" s="2"/>
      <c r="CKZ83" s="2"/>
      <c r="CLA83" s="2"/>
      <c r="CLB83" s="2"/>
      <c r="CLC83" s="2"/>
      <c r="CLD83" s="2"/>
      <c r="CLE83" s="2"/>
      <c r="CLF83" s="2"/>
      <c r="CLG83" s="2"/>
      <c r="CLH83" s="2"/>
      <c r="CLI83" s="2"/>
      <c r="CLJ83" s="2"/>
      <c r="CLK83" s="2"/>
      <c r="CLL83" s="2"/>
      <c r="CLM83" s="2"/>
      <c r="CLN83" s="2"/>
      <c r="CLO83" s="2"/>
      <c r="CLP83" s="2"/>
      <c r="CLQ83" s="2"/>
      <c r="CLR83" s="2"/>
      <c r="CLS83" s="2"/>
      <c r="CLT83" s="2"/>
      <c r="CLU83" s="2"/>
      <c r="CLV83" s="2"/>
      <c r="CLW83" s="2"/>
      <c r="CLX83" s="2"/>
      <c r="CLY83" s="2"/>
      <c r="CLZ83" s="2"/>
      <c r="CMA83" s="2"/>
      <c r="CMB83" s="2"/>
      <c r="CMC83" s="2"/>
      <c r="CMD83" s="2"/>
      <c r="CME83" s="2"/>
      <c r="CMF83" s="2"/>
      <c r="CMG83" s="2"/>
      <c r="CMH83" s="2"/>
      <c r="CMI83" s="2"/>
      <c r="CMJ83" s="2"/>
      <c r="CMK83" s="2"/>
      <c r="CML83" s="2"/>
      <c r="CMM83" s="2"/>
      <c r="CMN83" s="2"/>
      <c r="CMO83" s="2"/>
      <c r="CMP83" s="2"/>
      <c r="CMQ83" s="2"/>
      <c r="CMR83" s="2"/>
      <c r="CMS83" s="2"/>
      <c r="CMT83" s="2"/>
      <c r="CMU83" s="2"/>
      <c r="CMV83" s="2"/>
      <c r="CMW83" s="2"/>
      <c r="CMX83" s="2"/>
      <c r="CMY83" s="2"/>
      <c r="CMZ83" s="2"/>
      <c r="CNA83" s="2"/>
      <c r="CNB83" s="2"/>
      <c r="CNC83" s="2"/>
      <c r="CND83" s="2"/>
      <c r="CNE83" s="2"/>
      <c r="CNF83" s="2"/>
      <c r="CNG83" s="2"/>
      <c r="CNH83" s="2"/>
      <c r="CNI83" s="2"/>
      <c r="CNJ83" s="2"/>
      <c r="CNK83" s="2"/>
      <c r="CNL83" s="2"/>
      <c r="CNM83" s="2"/>
      <c r="CNN83" s="2"/>
      <c r="CNO83" s="2"/>
      <c r="CNP83" s="2"/>
      <c r="CNQ83" s="2"/>
      <c r="CNR83" s="2"/>
      <c r="CNS83" s="2"/>
      <c r="CNT83" s="2"/>
      <c r="CNU83" s="2"/>
      <c r="CNV83" s="2"/>
      <c r="CNW83" s="2"/>
      <c r="CNX83" s="2"/>
      <c r="CNY83" s="2"/>
      <c r="CNZ83" s="2"/>
      <c r="COA83" s="2"/>
      <c r="COB83" s="2"/>
      <c r="COC83" s="2"/>
      <c r="COD83" s="2"/>
      <c r="COE83" s="2"/>
      <c r="COF83" s="2"/>
      <c r="COG83" s="2"/>
      <c r="COH83" s="2"/>
      <c r="COI83" s="2"/>
      <c r="COJ83" s="2"/>
      <c r="COK83" s="2"/>
      <c r="COL83" s="2"/>
      <c r="COM83" s="2"/>
      <c r="CON83" s="2"/>
      <c r="COO83" s="2"/>
      <c r="COP83" s="2"/>
      <c r="COQ83" s="2"/>
      <c r="COR83" s="2"/>
      <c r="COS83" s="2"/>
      <c r="COT83" s="2"/>
      <c r="COU83" s="2"/>
      <c r="COV83" s="2"/>
      <c r="COW83" s="2"/>
      <c r="COX83" s="2"/>
      <c r="COY83" s="2"/>
      <c r="COZ83" s="2"/>
      <c r="CPA83" s="2"/>
      <c r="CPB83" s="2"/>
      <c r="CPC83" s="2"/>
      <c r="CPD83" s="2"/>
      <c r="CPE83" s="2"/>
      <c r="CPF83" s="2"/>
      <c r="CPG83" s="2"/>
      <c r="CPH83" s="2"/>
      <c r="CPI83" s="2"/>
      <c r="CPJ83" s="2"/>
      <c r="CPK83" s="2"/>
      <c r="CPL83" s="2"/>
      <c r="CPM83" s="2"/>
      <c r="CPN83" s="2"/>
      <c r="CPO83" s="2"/>
      <c r="CPP83" s="2"/>
      <c r="CPQ83" s="2"/>
      <c r="CPR83" s="2"/>
      <c r="CPS83" s="2"/>
      <c r="CPT83" s="2"/>
      <c r="CPU83" s="2"/>
      <c r="CPV83" s="2"/>
      <c r="CPW83" s="2"/>
      <c r="CPX83" s="2"/>
      <c r="CPY83" s="2"/>
      <c r="CPZ83" s="2"/>
      <c r="CQA83" s="2"/>
      <c r="CQB83" s="2"/>
      <c r="CQC83" s="2"/>
      <c r="CQD83" s="2"/>
      <c r="CQE83" s="2"/>
      <c r="CQF83" s="2"/>
      <c r="CQG83" s="2"/>
      <c r="CQH83" s="2"/>
      <c r="CQI83" s="2"/>
      <c r="CQJ83" s="2"/>
      <c r="CQK83" s="2"/>
      <c r="CQL83" s="2"/>
      <c r="CQM83" s="2"/>
      <c r="CQN83" s="2"/>
      <c r="CQO83" s="2"/>
      <c r="CQP83" s="2"/>
      <c r="CQQ83" s="2"/>
      <c r="CQR83" s="2"/>
      <c r="CQS83" s="2"/>
      <c r="CQT83" s="2"/>
      <c r="CQU83" s="2"/>
      <c r="CQV83" s="2"/>
      <c r="CQW83" s="2"/>
      <c r="CQX83" s="2"/>
      <c r="CQY83" s="2"/>
      <c r="CQZ83" s="2"/>
      <c r="CRA83" s="2"/>
      <c r="CRB83" s="2"/>
      <c r="CRC83" s="2"/>
      <c r="CRD83" s="2"/>
      <c r="CRE83" s="2"/>
      <c r="CRF83" s="2"/>
      <c r="CRG83" s="2"/>
      <c r="CRH83" s="2"/>
      <c r="CRI83" s="2"/>
      <c r="CRJ83" s="2"/>
      <c r="CRK83" s="2"/>
      <c r="CRL83" s="2"/>
      <c r="CRM83" s="2"/>
      <c r="CRN83" s="2"/>
      <c r="CRO83" s="2"/>
      <c r="CRP83" s="2"/>
      <c r="CRQ83" s="2"/>
      <c r="CRR83" s="2"/>
      <c r="CRS83" s="2"/>
      <c r="CRT83" s="2"/>
      <c r="CRU83" s="2"/>
      <c r="CRV83" s="2"/>
      <c r="CRW83" s="2"/>
      <c r="CRX83" s="2"/>
      <c r="CRY83" s="2"/>
      <c r="CRZ83" s="2"/>
      <c r="CSA83" s="2"/>
      <c r="CSB83" s="2"/>
      <c r="CSC83" s="2"/>
      <c r="CSD83" s="2"/>
      <c r="CSE83" s="2"/>
      <c r="CSF83" s="2"/>
      <c r="CSG83" s="2"/>
      <c r="CSH83" s="2"/>
      <c r="CSI83" s="2"/>
      <c r="CSJ83" s="2"/>
      <c r="CSK83" s="2"/>
      <c r="CSL83" s="2"/>
      <c r="CSM83" s="2"/>
      <c r="CSN83" s="2"/>
      <c r="CSO83" s="2"/>
      <c r="CSP83" s="2"/>
      <c r="CSQ83" s="2"/>
      <c r="CSR83" s="2"/>
      <c r="CSS83" s="2"/>
      <c r="CST83" s="2"/>
      <c r="CSU83" s="2"/>
      <c r="CSV83" s="2"/>
      <c r="CSW83" s="2"/>
      <c r="CSX83" s="2"/>
      <c r="CSY83" s="2"/>
      <c r="CSZ83" s="2"/>
      <c r="CTA83" s="2"/>
      <c r="CTB83" s="2"/>
      <c r="CTC83" s="2"/>
      <c r="CTD83" s="2"/>
      <c r="CTE83" s="2"/>
      <c r="CTF83" s="2"/>
      <c r="CTG83" s="2"/>
      <c r="CTH83" s="2"/>
      <c r="CTI83" s="2"/>
      <c r="CTJ83" s="2"/>
      <c r="CTK83" s="2"/>
      <c r="CTL83" s="2"/>
      <c r="CTM83" s="2"/>
      <c r="CTN83" s="2"/>
      <c r="CTO83" s="2"/>
      <c r="CTP83" s="2"/>
      <c r="CTQ83" s="2"/>
      <c r="CTR83" s="2"/>
      <c r="CTS83" s="2"/>
      <c r="CTT83" s="2"/>
      <c r="CTU83" s="2"/>
      <c r="CTV83" s="2"/>
      <c r="CTW83" s="2"/>
      <c r="CTX83" s="2"/>
      <c r="CTY83" s="2"/>
      <c r="CTZ83" s="2"/>
      <c r="CUA83" s="2"/>
      <c r="CUB83" s="2"/>
      <c r="CUC83" s="2"/>
      <c r="CUD83" s="2"/>
      <c r="CUE83" s="2"/>
      <c r="CUF83" s="2"/>
      <c r="CUG83" s="2"/>
      <c r="CUH83" s="2"/>
      <c r="CUI83" s="2"/>
      <c r="CUJ83" s="2"/>
      <c r="CUK83" s="2"/>
      <c r="CUL83" s="2"/>
      <c r="CUM83" s="2"/>
      <c r="CUN83" s="2"/>
      <c r="CUO83" s="2"/>
      <c r="CUP83" s="2"/>
      <c r="CUQ83" s="2"/>
      <c r="CUR83" s="2"/>
      <c r="CUS83" s="2"/>
      <c r="CUT83" s="2"/>
      <c r="CUU83" s="2"/>
      <c r="CUV83" s="2"/>
      <c r="CUW83" s="2"/>
      <c r="CUX83" s="2"/>
      <c r="CUY83" s="2"/>
      <c r="CUZ83" s="2"/>
      <c r="CVA83" s="2"/>
      <c r="CVB83" s="2"/>
      <c r="CVC83" s="2"/>
      <c r="CVD83" s="2"/>
      <c r="CVE83" s="2"/>
      <c r="CVF83" s="2"/>
      <c r="CVG83" s="2"/>
      <c r="CVH83" s="2"/>
      <c r="CVI83" s="2"/>
      <c r="CVJ83" s="2"/>
      <c r="CVK83" s="2"/>
      <c r="CVL83" s="2"/>
      <c r="CVM83" s="2"/>
      <c r="CVN83" s="2"/>
      <c r="CVO83" s="2"/>
      <c r="CVP83" s="2"/>
      <c r="CVQ83" s="2"/>
      <c r="CVR83" s="2"/>
      <c r="CVS83" s="2"/>
      <c r="CVT83" s="2"/>
      <c r="CVU83" s="2"/>
      <c r="CVV83" s="2"/>
      <c r="CVW83" s="2"/>
      <c r="CVX83" s="2"/>
      <c r="CVY83" s="2"/>
      <c r="CVZ83" s="2"/>
      <c r="CWA83" s="2"/>
      <c r="CWB83" s="2"/>
      <c r="CWC83" s="2"/>
      <c r="CWD83" s="2"/>
      <c r="CWE83" s="2"/>
      <c r="CWF83" s="2"/>
      <c r="CWG83" s="2"/>
      <c r="CWH83" s="2"/>
      <c r="CWI83" s="2"/>
      <c r="CWJ83" s="2"/>
      <c r="CWK83" s="2"/>
      <c r="CWL83" s="2"/>
      <c r="CWM83" s="2"/>
      <c r="CWN83" s="2"/>
      <c r="CWO83" s="2"/>
      <c r="CWP83" s="2"/>
      <c r="CWQ83" s="2"/>
      <c r="CWR83" s="2"/>
      <c r="CWS83" s="2"/>
      <c r="CWT83" s="2"/>
      <c r="CWU83" s="2"/>
      <c r="CWV83" s="2"/>
      <c r="CWW83" s="2"/>
      <c r="CWX83" s="2"/>
      <c r="CWY83" s="2"/>
      <c r="CWZ83" s="2"/>
      <c r="CXA83" s="2"/>
      <c r="CXB83" s="2"/>
      <c r="CXC83" s="2"/>
      <c r="CXD83" s="2"/>
      <c r="CXE83" s="2"/>
      <c r="CXF83" s="2"/>
      <c r="CXG83" s="2"/>
      <c r="CXH83" s="2"/>
      <c r="CXI83" s="2"/>
      <c r="CXJ83" s="2"/>
      <c r="CXK83" s="2"/>
      <c r="CXL83" s="2"/>
      <c r="CXM83" s="2"/>
      <c r="CXN83" s="2"/>
      <c r="CXO83" s="2"/>
      <c r="CXP83" s="2"/>
      <c r="CXQ83" s="2"/>
      <c r="CXR83" s="2"/>
      <c r="CXS83" s="2"/>
      <c r="CXT83" s="2"/>
      <c r="CXU83" s="2"/>
      <c r="CXV83" s="2"/>
      <c r="CXW83" s="2"/>
      <c r="CXX83" s="2"/>
      <c r="CXY83" s="2"/>
      <c r="CXZ83" s="2"/>
      <c r="CYA83" s="2"/>
      <c r="CYB83" s="2"/>
      <c r="CYC83" s="2"/>
      <c r="CYD83" s="2"/>
      <c r="CYE83" s="2"/>
      <c r="CYF83" s="2"/>
      <c r="CYG83" s="2"/>
      <c r="CYH83" s="2"/>
      <c r="CYI83" s="2"/>
      <c r="CYJ83" s="2"/>
      <c r="CYK83" s="2"/>
      <c r="CYL83" s="2"/>
      <c r="CYM83" s="2"/>
      <c r="CYN83" s="2"/>
      <c r="CYO83" s="2"/>
      <c r="CYP83" s="2"/>
      <c r="CYQ83" s="2"/>
      <c r="CYR83" s="2"/>
      <c r="CYS83" s="2"/>
      <c r="CYT83" s="2"/>
      <c r="CYU83" s="2"/>
      <c r="CYV83" s="2"/>
      <c r="CYW83" s="2"/>
      <c r="CYX83" s="2"/>
      <c r="CYY83" s="2"/>
      <c r="CYZ83" s="2"/>
      <c r="CZA83" s="2"/>
      <c r="CZB83" s="2"/>
      <c r="CZC83" s="2"/>
      <c r="CZD83" s="2"/>
      <c r="CZE83" s="2"/>
      <c r="CZF83" s="2"/>
      <c r="CZG83" s="2"/>
      <c r="CZH83" s="2"/>
      <c r="CZI83" s="2"/>
      <c r="CZJ83" s="2"/>
      <c r="CZK83" s="2"/>
      <c r="CZL83" s="2"/>
      <c r="CZM83" s="2"/>
      <c r="CZN83" s="2"/>
      <c r="CZO83" s="2"/>
      <c r="CZP83" s="2"/>
      <c r="CZQ83" s="2"/>
      <c r="CZR83" s="2"/>
      <c r="CZS83" s="2"/>
      <c r="CZT83" s="2"/>
      <c r="CZU83" s="2"/>
      <c r="CZV83" s="2"/>
      <c r="CZW83" s="2"/>
      <c r="CZX83" s="2"/>
      <c r="CZY83" s="2"/>
      <c r="CZZ83" s="2"/>
      <c r="DAA83" s="2"/>
      <c r="DAB83" s="2"/>
      <c r="DAC83" s="2"/>
      <c r="DAD83" s="2"/>
      <c r="DAE83" s="2"/>
      <c r="DAF83" s="2"/>
      <c r="DAG83" s="2"/>
      <c r="DAH83" s="2"/>
      <c r="DAI83" s="2"/>
      <c r="DAJ83" s="2"/>
      <c r="DAK83" s="2"/>
      <c r="DAL83" s="2"/>
      <c r="DAM83" s="2"/>
      <c r="DAN83" s="2"/>
      <c r="DAO83" s="2"/>
      <c r="DAP83" s="2"/>
      <c r="DAQ83" s="2"/>
      <c r="DAR83" s="2"/>
      <c r="DAS83" s="2"/>
      <c r="DAT83" s="2"/>
      <c r="DAU83" s="2"/>
      <c r="DAV83" s="2"/>
      <c r="DAW83" s="2"/>
      <c r="DAX83" s="2"/>
      <c r="DAY83" s="2"/>
      <c r="DAZ83" s="2"/>
      <c r="DBA83" s="2"/>
      <c r="DBB83" s="2"/>
      <c r="DBC83" s="2"/>
      <c r="DBD83" s="2"/>
      <c r="DBE83" s="2"/>
      <c r="DBF83" s="2"/>
      <c r="DBG83" s="2"/>
      <c r="DBH83" s="2"/>
      <c r="DBI83" s="2"/>
      <c r="DBJ83" s="2"/>
      <c r="DBK83" s="2"/>
      <c r="DBL83" s="2"/>
      <c r="DBM83" s="2"/>
      <c r="DBN83" s="2"/>
      <c r="DBO83" s="2"/>
      <c r="DBP83" s="2"/>
      <c r="DBQ83" s="2"/>
      <c r="DBR83" s="2"/>
      <c r="DBS83" s="2"/>
      <c r="DBT83" s="2"/>
      <c r="DBU83" s="2"/>
      <c r="DBV83" s="2"/>
      <c r="DBW83" s="2"/>
      <c r="DBX83" s="2"/>
      <c r="DBY83" s="2"/>
      <c r="DBZ83" s="2"/>
      <c r="DCA83" s="2"/>
      <c r="DCB83" s="2"/>
      <c r="DCC83" s="2"/>
      <c r="DCD83" s="2"/>
      <c r="DCE83" s="2"/>
      <c r="DCF83" s="2"/>
      <c r="DCG83" s="2"/>
      <c r="DCH83" s="2"/>
      <c r="DCI83" s="2"/>
      <c r="DCJ83" s="2"/>
      <c r="DCK83" s="2"/>
      <c r="DCL83" s="2"/>
      <c r="DCM83" s="2"/>
      <c r="DCN83" s="2"/>
      <c r="DCO83" s="2"/>
      <c r="DCP83" s="2"/>
      <c r="DCQ83" s="2"/>
      <c r="DCR83" s="2"/>
      <c r="DCS83" s="2"/>
      <c r="DCT83" s="2"/>
      <c r="DCU83" s="2"/>
      <c r="DCV83" s="2"/>
      <c r="DCW83" s="2"/>
      <c r="DCX83" s="2"/>
      <c r="DCY83" s="2"/>
      <c r="DCZ83" s="2"/>
      <c r="DDA83" s="2"/>
      <c r="DDB83" s="2"/>
      <c r="DDC83" s="2"/>
      <c r="DDD83" s="2"/>
      <c r="DDE83" s="2"/>
      <c r="DDF83" s="2"/>
      <c r="DDG83" s="2"/>
      <c r="DDH83" s="2"/>
      <c r="DDI83" s="2"/>
      <c r="DDJ83" s="2"/>
      <c r="DDK83" s="2"/>
      <c r="DDL83" s="2"/>
      <c r="DDM83" s="2"/>
      <c r="DDN83" s="2"/>
      <c r="DDO83" s="2"/>
      <c r="DDP83" s="2"/>
      <c r="DDQ83" s="2"/>
      <c r="DDR83" s="2"/>
      <c r="DDS83" s="2"/>
      <c r="DDT83" s="2"/>
      <c r="DDU83" s="2"/>
      <c r="DDV83" s="2"/>
      <c r="DDW83" s="2"/>
      <c r="DDX83" s="2"/>
      <c r="DDY83" s="2"/>
      <c r="DDZ83" s="2"/>
      <c r="DEA83" s="2"/>
      <c r="DEB83" s="2"/>
      <c r="DEC83" s="2"/>
      <c r="DED83" s="2"/>
      <c r="DEE83" s="2"/>
      <c r="DEF83" s="2"/>
      <c r="DEG83" s="2"/>
      <c r="DEH83" s="2"/>
      <c r="DEI83" s="2"/>
      <c r="DEJ83" s="2"/>
      <c r="DEK83" s="2"/>
      <c r="DEL83" s="2"/>
      <c r="DEM83" s="2"/>
      <c r="DEN83" s="2"/>
      <c r="DEO83" s="2"/>
      <c r="DEP83" s="2"/>
      <c r="DEQ83" s="2"/>
      <c r="DER83" s="2"/>
      <c r="DES83" s="2"/>
      <c r="DET83" s="2"/>
      <c r="DEU83" s="2"/>
      <c r="DEV83" s="2"/>
      <c r="DEW83" s="2"/>
      <c r="DEX83" s="2"/>
      <c r="DEY83" s="2"/>
      <c r="DEZ83" s="2"/>
      <c r="DFA83" s="2"/>
      <c r="DFB83" s="2"/>
      <c r="DFC83" s="2"/>
      <c r="DFD83" s="2"/>
      <c r="DFE83" s="2"/>
      <c r="DFF83" s="2"/>
      <c r="DFG83" s="2"/>
      <c r="DFH83" s="2"/>
      <c r="DFI83" s="2"/>
      <c r="DFJ83" s="2"/>
      <c r="DFK83" s="2"/>
      <c r="DFL83" s="2"/>
      <c r="DFM83" s="2"/>
      <c r="DFN83" s="2"/>
      <c r="DFO83" s="2"/>
      <c r="DFP83" s="2"/>
      <c r="DFQ83" s="2"/>
      <c r="DFR83" s="2"/>
      <c r="DFS83" s="2"/>
      <c r="DFT83" s="2"/>
      <c r="DFU83" s="2"/>
      <c r="DFV83" s="2"/>
      <c r="DFW83" s="2"/>
      <c r="DFX83" s="2"/>
      <c r="DFY83" s="2"/>
      <c r="DFZ83" s="2"/>
      <c r="DGA83" s="2"/>
      <c r="DGB83" s="2"/>
      <c r="DGC83" s="2"/>
      <c r="DGD83" s="2"/>
      <c r="DGE83" s="2"/>
      <c r="DGF83" s="2"/>
      <c r="DGG83" s="2"/>
      <c r="DGH83" s="2"/>
      <c r="DGI83" s="2"/>
      <c r="DGJ83" s="2"/>
      <c r="DGK83" s="2"/>
      <c r="DGL83" s="2"/>
      <c r="DGM83" s="2"/>
      <c r="DGN83" s="2"/>
      <c r="DGO83" s="2"/>
      <c r="DGP83" s="2"/>
      <c r="DGQ83" s="2"/>
      <c r="DGR83" s="2"/>
      <c r="DGS83" s="2"/>
      <c r="DGT83" s="2"/>
      <c r="DGU83" s="2"/>
      <c r="DGV83" s="2"/>
      <c r="DGW83" s="2"/>
      <c r="DGX83" s="2"/>
      <c r="DGY83" s="2"/>
      <c r="DGZ83" s="2"/>
      <c r="DHA83" s="2"/>
      <c r="DHB83" s="2"/>
      <c r="DHC83" s="2"/>
      <c r="DHD83" s="2"/>
      <c r="DHE83" s="2"/>
      <c r="DHF83" s="2"/>
      <c r="DHG83" s="2"/>
      <c r="DHH83" s="2"/>
      <c r="DHI83" s="2"/>
      <c r="DHJ83" s="2"/>
      <c r="DHK83" s="2"/>
      <c r="DHL83" s="2"/>
      <c r="DHM83" s="2"/>
      <c r="DHN83" s="2"/>
      <c r="DHO83" s="2"/>
      <c r="DHP83" s="2"/>
      <c r="DHQ83" s="2"/>
      <c r="DHR83" s="2"/>
    </row>
    <row r="84" customFormat="false" ht="23.25" hidden="false" customHeight="false" outlineLevel="0" collapsed="false">
      <c r="AMC84" s="2"/>
      <c r="AMD84" s="2"/>
      <c r="AME84" s="2"/>
      <c r="AMF84" s="2"/>
      <c r="AMG84" s="2"/>
      <c r="AMH84" s="2"/>
      <c r="AMI84" s="2"/>
      <c r="AMJ84" s="2"/>
      <c r="AMK84" s="2"/>
      <c r="AML84" s="2"/>
      <c r="AMM84" s="2"/>
      <c r="AMN84" s="2"/>
      <c r="AMO84" s="2"/>
      <c r="AMP84" s="2"/>
      <c r="AMQ84" s="2"/>
      <c r="AMR84" s="2"/>
      <c r="AMS84" s="2"/>
      <c r="AMT84" s="2"/>
      <c r="AMU84" s="2"/>
      <c r="AMV84" s="2"/>
      <c r="AMW84" s="2"/>
      <c r="AMX84" s="2"/>
      <c r="AMY84" s="2"/>
      <c r="AMZ84" s="2"/>
      <c r="ANA84" s="2"/>
      <c r="ANB84" s="2"/>
      <c r="ANC84" s="2"/>
      <c r="AND84" s="2"/>
      <c r="ANE84" s="2"/>
      <c r="ANF84" s="2"/>
      <c r="ANG84" s="2"/>
      <c r="ANH84" s="2"/>
      <c r="ANI84" s="2"/>
      <c r="ANJ84" s="2"/>
      <c r="ANK84" s="2"/>
      <c r="ANL84" s="2"/>
      <c r="ANM84" s="2"/>
      <c r="ANN84" s="2"/>
      <c r="ANO84" s="2"/>
      <c r="ANP84" s="2"/>
      <c r="ANQ84" s="2"/>
      <c r="ANR84" s="2"/>
      <c r="ANS84" s="2"/>
      <c r="ANT84" s="2"/>
      <c r="ANU84" s="2"/>
      <c r="ANV84" s="2"/>
      <c r="ANW84" s="2"/>
      <c r="ANX84" s="2"/>
      <c r="ANY84" s="2"/>
      <c r="ANZ84" s="2"/>
      <c r="AOA84" s="2"/>
      <c r="AOB84" s="2"/>
      <c r="AOC84" s="2"/>
      <c r="AOD84" s="2"/>
      <c r="AOE84" s="2"/>
      <c r="AOF84" s="2"/>
      <c r="AOG84" s="2"/>
      <c r="AOH84" s="2"/>
      <c r="AOI84" s="2"/>
      <c r="AOJ84" s="2"/>
      <c r="AOK84" s="2"/>
      <c r="AOL84" s="2"/>
      <c r="AOM84" s="2"/>
      <c r="AON84" s="2"/>
      <c r="AOO84" s="2"/>
      <c r="AOP84" s="2"/>
      <c r="AOQ84" s="2"/>
      <c r="AOR84" s="2"/>
      <c r="AOS84" s="2"/>
      <c r="AOT84" s="2"/>
      <c r="AOU84" s="2"/>
      <c r="AOV84" s="2"/>
      <c r="AOW84" s="2"/>
      <c r="AOX84" s="2"/>
      <c r="AOY84" s="2"/>
      <c r="AOZ84" s="2"/>
      <c r="APA84" s="2"/>
      <c r="APB84" s="2"/>
      <c r="APC84" s="2"/>
      <c r="APD84" s="2"/>
      <c r="APE84" s="2"/>
      <c r="APF84" s="2"/>
      <c r="APG84" s="2"/>
      <c r="APH84" s="2"/>
      <c r="API84" s="2"/>
      <c r="APJ84" s="2"/>
      <c r="APK84" s="2"/>
      <c r="APL84" s="2"/>
      <c r="APM84" s="2"/>
      <c r="APN84" s="2"/>
      <c r="APO84" s="2"/>
      <c r="APP84" s="2"/>
      <c r="APQ84" s="2"/>
      <c r="APR84" s="2"/>
      <c r="APS84" s="2"/>
      <c r="APT84" s="2"/>
      <c r="APU84" s="2"/>
      <c r="APV84" s="2"/>
      <c r="APW84" s="2"/>
      <c r="APX84" s="2"/>
      <c r="APY84" s="2"/>
      <c r="APZ84" s="2"/>
      <c r="AQA84" s="2"/>
      <c r="AQB84" s="2"/>
      <c r="AQC84" s="2"/>
      <c r="AQD84" s="2"/>
      <c r="AQE84" s="2"/>
      <c r="AQF84" s="2"/>
      <c r="AQG84" s="2"/>
      <c r="AQH84" s="2"/>
      <c r="AQI84" s="2"/>
      <c r="AQJ84" s="2"/>
      <c r="AQK84" s="2"/>
      <c r="AQL84" s="2"/>
      <c r="AQM84" s="2"/>
      <c r="AQN84" s="2"/>
      <c r="AQO84" s="2"/>
      <c r="AQP84" s="2"/>
      <c r="AQQ84" s="2"/>
      <c r="AQR84" s="2"/>
      <c r="AQS84" s="2"/>
      <c r="AQT84" s="2"/>
      <c r="AQU84" s="2"/>
      <c r="AQV84" s="2"/>
      <c r="AQW84" s="2"/>
      <c r="AQX84" s="2"/>
      <c r="AQY84" s="2"/>
      <c r="AQZ84" s="2"/>
      <c r="ARA84" s="2"/>
      <c r="ARB84" s="2"/>
      <c r="ARC84" s="2"/>
      <c r="ARD84" s="2"/>
      <c r="ARE84" s="2"/>
      <c r="ARF84" s="2"/>
      <c r="ARG84" s="2"/>
      <c r="ARH84" s="2"/>
      <c r="ARI84" s="2"/>
      <c r="ARJ84" s="2"/>
      <c r="ARK84" s="2"/>
      <c r="ARL84" s="2"/>
      <c r="ARM84" s="2"/>
      <c r="ARN84" s="2"/>
      <c r="ARO84" s="2"/>
      <c r="ARP84" s="2"/>
      <c r="ARQ84" s="2"/>
      <c r="ARR84" s="2"/>
      <c r="ARS84" s="2"/>
      <c r="ART84" s="2"/>
      <c r="ARU84" s="2"/>
      <c r="ARV84" s="2"/>
      <c r="ARW84" s="2"/>
      <c r="ARX84" s="2"/>
      <c r="ARY84" s="2"/>
      <c r="ARZ84" s="2"/>
      <c r="ASA84" s="2"/>
      <c r="ASB84" s="2"/>
      <c r="ASC84" s="2"/>
      <c r="ASD84" s="2"/>
      <c r="ASE84" s="2"/>
      <c r="ASF84" s="2"/>
      <c r="ASG84" s="2"/>
      <c r="ASH84" s="2"/>
      <c r="ASI84" s="2"/>
      <c r="ASJ84" s="2"/>
      <c r="ASK84" s="2"/>
      <c r="ASL84" s="2"/>
      <c r="ASM84" s="2"/>
      <c r="ASN84" s="2"/>
      <c r="ASO84" s="2"/>
      <c r="ASP84" s="2"/>
      <c r="ASQ84" s="2"/>
      <c r="ASR84" s="2"/>
      <c r="ASS84" s="2"/>
      <c r="AST84" s="2"/>
      <c r="ASU84" s="2"/>
      <c r="ASV84" s="2"/>
      <c r="ASW84" s="2"/>
      <c r="ASX84" s="2"/>
      <c r="ASY84" s="2"/>
      <c r="ASZ84" s="2"/>
      <c r="ATA84" s="2"/>
      <c r="ATB84" s="2"/>
      <c r="ATC84" s="2"/>
      <c r="ATD84" s="2"/>
      <c r="ATE84" s="2"/>
      <c r="ATF84" s="2"/>
      <c r="ATG84" s="2"/>
      <c r="ATH84" s="2"/>
      <c r="ATI84" s="2"/>
      <c r="ATJ84" s="2"/>
      <c r="ATK84" s="2"/>
      <c r="ATL84" s="2"/>
      <c r="ATM84" s="2"/>
      <c r="ATN84" s="2"/>
      <c r="ATO84" s="2"/>
      <c r="ATP84" s="2"/>
      <c r="ATQ84" s="2"/>
      <c r="ATR84" s="2"/>
      <c r="ATS84" s="2"/>
      <c r="ATT84" s="2"/>
      <c r="ATU84" s="2"/>
      <c r="ATV84" s="2"/>
      <c r="ATW84" s="2"/>
      <c r="ATX84" s="2"/>
      <c r="ATY84" s="2"/>
      <c r="ATZ84" s="2"/>
      <c r="AUA84" s="2"/>
      <c r="AUB84" s="2"/>
      <c r="AUC84" s="2"/>
      <c r="AUD84" s="2"/>
      <c r="AUE84" s="2"/>
      <c r="AUF84" s="2"/>
      <c r="AUG84" s="2"/>
      <c r="AUH84" s="2"/>
      <c r="AUI84" s="2"/>
      <c r="AUJ84" s="2"/>
      <c r="AUK84" s="2"/>
      <c r="AUL84" s="2"/>
      <c r="AUM84" s="2"/>
      <c r="AUN84" s="2"/>
      <c r="AUO84" s="2"/>
      <c r="AUP84" s="2"/>
      <c r="AUQ84" s="2"/>
      <c r="AUR84" s="2"/>
      <c r="AUS84" s="2"/>
      <c r="AUT84" s="2"/>
      <c r="AUU84" s="2"/>
      <c r="AUV84" s="2"/>
      <c r="AUW84" s="2"/>
      <c r="AUX84" s="2"/>
      <c r="AUY84" s="2"/>
      <c r="AUZ84" s="2"/>
      <c r="AVA84" s="2"/>
      <c r="AVB84" s="2"/>
      <c r="AVC84" s="2"/>
      <c r="AVD84" s="2"/>
      <c r="AVE84" s="2"/>
      <c r="AVF84" s="2"/>
      <c r="AVG84" s="2"/>
      <c r="AVH84" s="2"/>
      <c r="AVI84" s="2"/>
      <c r="AVJ84" s="2"/>
      <c r="AVK84" s="2"/>
      <c r="AVL84" s="2"/>
      <c r="AVM84" s="2"/>
      <c r="AVN84" s="2"/>
      <c r="AVO84" s="2"/>
      <c r="AVP84" s="2"/>
      <c r="AVQ84" s="2"/>
      <c r="AVR84" s="2"/>
      <c r="AVS84" s="2"/>
      <c r="AVT84" s="2"/>
      <c r="AVU84" s="2"/>
      <c r="AVV84" s="2"/>
      <c r="AVW84" s="2"/>
      <c r="AVX84" s="2"/>
      <c r="AVY84" s="2"/>
      <c r="AVZ84" s="2"/>
      <c r="AWA84" s="2"/>
      <c r="AWB84" s="2"/>
      <c r="AWC84" s="2"/>
      <c r="AWD84" s="2"/>
      <c r="AWE84" s="2"/>
      <c r="AWF84" s="2"/>
      <c r="AWG84" s="2"/>
      <c r="AWH84" s="2"/>
      <c r="AWI84" s="2"/>
      <c r="AWJ84" s="2"/>
      <c r="AWK84" s="2"/>
      <c r="AWL84" s="2"/>
      <c r="AWM84" s="2"/>
      <c r="AWN84" s="2"/>
      <c r="AWO84" s="2"/>
      <c r="AWP84" s="2"/>
      <c r="AWQ84" s="2"/>
      <c r="AWR84" s="2"/>
      <c r="AWS84" s="2"/>
      <c r="AWT84" s="2"/>
      <c r="AWU84" s="2"/>
      <c r="AWV84" s="2"/>
      <c r="AWW84" s="2"/>
      <c r="AWX84" s="2"/>
      <c r="AWY84" s="2"/>
      <c r="AWZ84" s="2"/>
      <c r="AXA84" s="2"/>
      <c r="AXB84" s="2"/>
      <c r="AXC84" s="2"/>
      <c r="AXD84" s="2"/>
      <c r="AXE84" s="2"/>
      <c r="AXF84" s="2"/>
      <c r="AXG84" s="2"/>
      <c r="AXH84" s="2"/>
      <c r="AXI84" s="2"/>
      <c r="AXJ84" s="2"/>
      <c r="AXK84" s="2"/>
      <c r="AXL84" s="2"/>
      <c r="AXM84" s="2"/>
      <c r="AXN84" s="2"/>
      <c r="AXO84" s="2"/>
      <c r="AXP84" s="2"/>
      <c r="AXQ84" s="2"/>
      <c r="AXR84" s="2"/>
      <c r="AXS84" s="2"/>
      <c r="AXT84" s="2"/>
      <c r="AXU84" s="2"/>
      <c r="AXV84" s="2"/>
      <c r="AXW84" s="2"/>
      <c r="AXX84" s="2"/>
      <c r="AXY84" s="2"/>
      <c r="AXZ84" s="2"/>
      <c r="AYA84" s="2"/>
      <c r="AYB84" s="2"/>
      <c r="AYC84" s="2"/>
      <c r="AYD84" s="2"/>
      <c r="AYE84" s="2"/>
      <c r="AYF84" s="2"/>
      <c r="AYG84" s="2"/>
      <c r="AYH84" s="2"/>
      <c r="AYI84" s="2"/>
      <c r="AYJ84" s="2"/>
      <c r="AYK84" s="2"/>
      <c r="AYL84" s="2"/>
      <c r="AYM84" s="2"/>
      <c r="AYN84" s="2"/>
      <c r="AYO84" s="2"/>
      <c r="AYP84" s="2"/>
      <c r="AYQ84" s="2"/>
      <c r="AYR84" s="2"/>
      <c r="AYS84" s="2"/>
      <c r="AYT84" s="2"/>
      <c r="AYU84" s="2"/>
      <c r="AYV84" s="2"/>
      <c r="AYW84" s="2"/>
      <c r="AYX84" s="2"/>
      <c r="AYY84" s="2"/>
      <c r="AYZ84" s="2"/>
      <c r="AZA84" s="2"/>
      <c r="AZB84" s="2"/>
      <c r="AZC84" s="2"/>
      <c r="AZD84" s="2"/>
      <c r="AZE84" s="2"/>
      <c r="AZF84" s="2"/>
      <c r="AZG84" s="2"/>
      <c r="AZH84" s="2"/>
      <c r="AZI84" s="2"/>
      <c r="AZJ84" s="2"/>
      <c r="AZK84" s="2"/>
      <c r="AZL84" s="2"/>
      <c r="AZM84" s="2"/>
      <c r="AZN84" s="2"/>
      <c r="AZO84" s="2"/>
      <c r="AZP84" s="2"/>
      <c r="AZQ84" s="2"/>
      <c r="AZR84" s="2"/>
      <c r="AZS84" s="2"/>
      <c r="AZT84" s="2"/>
      <c r="AZU84" s="2"/>
      <c r="AZV84" s="2"/>
      <c r="AZW84" s="2"/>
      <c r="AZX84" s="2"/>
      <c r="AZY84" s="2"/>
      <c r="AZZ84" s="2"/>
      <c r="BAA84" s="2"/>
      <c r="BAB84" s="2"/>
      <c r="BAC84" s="2"/>
      <c r="BAD84" s="2"/>
      <c r="BAE84" s="2"/>
      <c r="BAF84" s="2"/>
      <c r="BAG84" s="2"/>
      <c r="BAH84" s="2"/>
      <c r="BAI84" s="2"/>
      <c r="BAJ84" s="2"/>
      <c r="BAK84" s="2"/>
      <c r="BAL84" s="2"/>
      <c r="BAM84" s="2"/>
      <c r="BAN84" s="2"/>
      <c r="BAO84" s="2"/>
      <c r="BAP84" s="2"/>
      <c r="BAQ84" s="2"/>
      <c r="BAR84" s="2"/>
      <c r="BAS84" s="2"/>
      <c r="BAT84" s="2"/>
      <c r="BAU84" s="2"/>
      <c r="BAV84" s="2"/>
      <c r="BAW84" s="2"/>
      <c r="BAX84" s="2"/>
      <c r="BAY84" s="2"/>
      <c r="BAZ84" s="2"/>
      <c r="BBA84" s="2"/>
      <c r="BBB84" s="2"/>
      <c r="BBC84" s="2"/>
      <c r="BBD84" s="2"/>
      <c r="BBE84" s="2"/>
      <c r="BBF84" s="2"/>
      <c r="BBG84" s="2"/>
      <c r="BBH84" s="2"/>
      <c r="BBI84" s="2"/>
      <c r="BBJ84" s="2"/>
      <c r="BBK84" s="2"/>
      <c r="BBL84" s="2"/>
      <c r="BBM84" s="2"/>
      <c r="BBN84" s="2"/>
      <c r="BBO84" s="2"/>
      <c r="BBP84" s="2"/>
      <c r="BBQ84" s="2"/>
      <c r="BBR84" s="2"/>
      <c r="BBS84" s="2"/>
      <c r="BBT84" s="2"/>
      <c r="BBU84" s="2"/>
      <c r="BBV84" s="2"/>
      <c r="BBW84" s="2"/>
      <c r="BBX84" s="2"/>
      <c r="BBY84" s="2"/>
      <c r="BBZ84" s="2"/>
      <c r="BCA84" s="2"/>
      <c r="BCB84" s="2"/>
      <c r="BCC84" s="2"/>
      <c r="BCD84" s="2"/>
      <c r="BCE84" s="2"/>
      <c r="BCF84" s="2"/>
      <c r="BCG84" s="2"/>
      <c r="BCH84" s="2"/>
      <c r="BCI84" s="2"/>
      <c r="BCJ84" s="2"/>
      <c r="BCK84" s="2"/>
      <c r="BCL84" s="2"/>
      <c r="BCM84" s="2"/>
      <c r="BCN84" s="2"/>
      <c r="BCO84" s="2"/>
      <c r="BCP84" s="2"/>
      <c r="BCQ84" s="2"/>
      <c r="BCR84" s="2"/>
      <c r="BCS84" s="2"/>
      <c r="BCT84" s="2"/>
      <c r="BCU84" s="2"/>
      <c r="BCV84" s="2"/>
      <c r="BCW84" s="2"/>
      <c r="BCX84" s="2"/>
      <c r="BCY84" s="2"/>
      <c r="BCZ84" s="2"/>
      <c r="BDA84" s="2"/>
      <c r="BDB84" s="2"/>
      <c r="BDC84" s="2"/>
      <c r="BDD84" s="2"/>
      <c r="BDE84" s="2"/>
      <c r="BDF84" s="2"/>
      <c r="BDG84" s="2"/>
      <c r="BDH84" s="2"/>
      <c r="BDI84" s="2"/>
      <c r="BDJ84" s="2"/>
      <c r="BDK84" s="2"/>
      <c r="BDL84" s="2"/>
      <c r="BDM84" s="2"/>
      <c r="BDN84" s="2"/>
      <c r="BDO84" s="2"/>
      <c r="BDP84" s="2"/>
      <c r="BDQ84" s="2"/>
      <c r="BDR84" s="2"/>
      <c r="BDS84" s="2"/>
      <c r="BDT84" s="2"/>
      <c r="BDU84" s="2"/>
      <c r="BDV84" s="2"/>
      <c r="BDW84" s="2"/>
      <c r="BDX84" s="2"/>
      <c r="BDY84" s="2"/>
      <c r="BDZ84" s="2"/>
      <c r="BEA84" s="2"/>
      <c r="BEB84" s="2"/>
      <c r="BEC84" s="2"/>
      <c r="BED84" s="2"/>
      <c r="BEE84" s="2"/>
      <c r="BEF84" s="2"/>
      <c r="BEG84" s="2"/>
      <c r="BEH84" s="2"/>
      <c r="BEI84" s="2"/>
      <c r="BEJ84" s="2"/>
      <c r="BEK84" s="2"/>
      <c r="BEL84" s="2"/>
      <c r="BEM84" s="2"/>
      <c r="BEN84" s="2"/>
      <c r="BEO84" s="2"/>
      <c r="BEP84" s="2"/>
      <c r="BEQ84" s="2"/>
      <c r="BER84" s="2"/>
      <c r="BES84" s="2"/>
      <c r="BET84" s="2"/>
      <c r="BEU84" s="2"/>
      <c r="BEV84" s="2"/>
      <c r="BEW84" s="2"/>
      <c r="BEX84" s="2"/>
      <c r="BEY84" s="2"/>
      <c r="BEZ84" s="2"/>
      <c r="BFA84" s="2"/>
      <c r="BFB84" s="2"/>
      <c r="BFC84" s="2"/>
      <c r="BFD84" s="2"/>
      <c r="BFE84" s="2"/>
      <c r="BFF84" s="2"/>
      <c r="BFG84" s="2"/>
      <c r="BFH84" s="2"/>
      <c r="BFI84" s="2"/>
      <c r="BFJ84" s="2"/>
      <c r="BFK84" s="2"/>
      <c r="BFL84" s="2"/>
      <c r="BFM84" s="2"/>
      <c r="BFN84" s="2"/>
      <c r="BFO84" s="2"/>
      <c r="BFP84" s="2"/>
      <c r="BFQ84" s="2"/>
      <c r="BFR84" s="2"/>
      <c r="BFS84" s="2"/>
      <c r="BFT84" s="2"/>
      <c r="BFU84" s="2"/>
      <c r="BFV84" s="2"/>
      <c r="BFW84" s="2"/>
      <c r="BFX84" s="2"/>
      <c r="BFY84" s="2"/>
      <c r="BFZ84" s="2"/>
      <c r="BGA84" s="2"/>
      <c r="BGB84" s="2"/>
      <c r="BGC84" s="2"/>
      <c r="BGD84" s="2"/>
      <c r="BGE84" s="2"/>
      <c r="BGF84" s="2"/>
      <c r="BGG84" s="2"/>
      <c r="BGH84" s="2"/>
      <c r="BGI84" s="2"/>
      <c r="BGJ84" s="2"/>
      <c r="BGK84" s="2"/>
      <c r="BGL84" s="2"/>
      <c r="BGM84" s="2"/>
      <c r="BGN84" s="2"/>
      <c r="BGO84" s="2"/>
      <c r="BGP84" s="2"/>
      <c r="BGQ84" s="2"/>
      <c r="BGR84" s="2"/>
      <c r="BGS84" s="2"/>
      <c r="BGT84" s="2"/>
      <c r="BGU84" s="2"/>
      <c r="BGV84" s="2"/>
      <c r="BGW84" s="2"/>
      <c r="BGX84" s="2"/>
      <c r="BGY84" s="2"/>
      <c r="BGZ84" s="2"/>
      <c r="BHA84" s="2"/>
      <c r="BHB84" s="2"/>
      <c r="BHC84" s="2"/>
      <c r="BHD84" s="2"/>
      <c r="BHE84" s="2"/>
      <c r="BHF84" s="2"/>
      <c r="BHG84" s="2"/>
      <c r="BHH84" s="2"/>
      <c r="BHI84" s="2"/>
      <c r="BHJ84" s="2"/>
      <c r="BHK84" s="2"/>
      <c r="BHL84" s="2"/>
      <c r="BHM84" s="2"/>
      <c r="BHN84" s="2"/>
      <c r="BHO84" s="2"/>
      <c r="BHP84" s="2"/>
      <c r="BHQ84" s="2"/>
      <c r="BHR84" s="2"/>
      <c r="BHS84" s="2"/>
      <c r="BHT84" s="2"/>
      <c r="BHU84" s="2"/>
      <c r="BHV84" s="2"/>
      <c r="BHW84" s="2"/>
      <c r="BHX84" s="2"/>
      <c r="BHY84" s="2"/>
      <c r="BHZ84" s="2"/>
      <c r="BIA84" s="2"/>
      <c r="BIB84" s="2"/>
      <c r="BIC84" s="2"/>
      <c r="BID84" s="2"/>
      <c r="BIE84" s="2"/>
      <c r="BIF84" s="2"/>
      <c r="BIG84" s="2"/>
      <c r="BIH84" s="2"/>
      <c r="BII84" s="2"/>
      <c r="BIJ84" s="2"/>
      <c r="BIK84" s="2"/>
      <c r="BIL84" s="2"/>
      <c r="BIM84" s="2"/>
      <c r="BIN84" s="2"/>
      <c r="BIO84" s="2"/>
      <c r="BIP84" s="2"/>
      <c r="BIQ84" s="2"/>
      <c r="BIR84" s="2"/>
      <c r="BIS84" s="2"/>
      <c r="BIT84" s="2"/>
      <c r="BIU84" s="2"/>
      <c r="BIV84" s="2"/>
      <c r="BIW84" s="2"/>
      <c r="BIX84" s="2"/>
      <c r="BIY84" s="2"/>
      <c r="BIZ84" s="2"/>
      <c r="BJA84" s="2"/>
      <c r="BJB84" s="2"/>
      <c r="BJC84" s="2"/>
      <c r="BJD84" s="2"/>
      <c r="BJE84" s="2"/>
      <c r="BJF84" s="2"/>
      <c r="BJG84" s="2"/>
      <c r="BJH84" s="2"/>
      <c r="BJI84" s="2"/>
      <c r="BJJ84" s="2"/>
      <c r="BJK84" s="2"/>
      <c r="BJL84" s="2"/>
      <c r="BJM84" s="2"/>
      <c r="BJN84" s="2"/>
      <c r="BJO84" s="2"/>
      <c r="BJP84" s="2"/>
      <c r="BJQ84" s="2"/>
      <c r="BJR84" s="2"/>
      <c r="BJS84" s="2"/>
      <c r="BJT84" s="2"/>
      <c r="BJU84" s="2"/>
      <c r="BJV84" s="2"/>
      <c r="BJW84" s="2"/>
      <c r="BJX84" s="2"/>
      <c r="BJY84" s="2"/>
      <c r="BJZ84" s="2"/>
      <c r="BKA84" s="2"/>
      <c r="BKB84" s="2"/>
      <c r="BKC84" s="2"/>
      <c r="BKD84" s="2"/>
      <c r="BKE84" s="2"/>
      <c r="BKF84" s="2"/>
      <c r="BKG84" s="2"/>
      <c r="BKH84" s="2"/>
      <c r="BKI84" s="2"/>
      <c r="BKJ84" s="2"/>
      <c r="BKK84" s="2"/>
      <c r="BKL84" s="2"/>
      <c r="BKM84" s="2"/>
      <c r="BKN84" s="2"/>
      <c r="BKO84" s="2"/>
      <c r="BKP84" s="2"/>
      <c r="BKQ84" s="2"/>
      <c r="BKR84" s="2"/>
      <c r="BKS84" s="2"/>
      <c r="BKT84" s="2"/>
      <c r="BKU84" s="2"/>
      <c r="BKV84" s="2"/>
      <c r="BKW84" s="2"/>
      <c r="BKX84" s="2"/>
      <c r="BKY84" s="2"/>
      <c r="BKZ84" s="2"/>
      <c r="BLA84" s="2"/>
      <c r="BLB84" s="2"/>
      <c r="BLC84" s="2"/>
      <c r="BLD84" s="2"/>
      <c r="BLE84" s="2"/>
      <c r="BLF84" s="2"/>
      <c r="BLG84" s="2"/>
      <c r="BLH84" s="2"/>
      <c r="BLI84" s="2"/>
      <c r="BLJ84" s="2"/>
      <c r="BLK84" s="2"/>
      <c r="BLL84" s="2"/>
      <c r="BLM84" s="2"/>
      <c r="BLN84" s="2"/>
      <c r="BLO84" s="2"/>
      <c r="BLP84" s="2"/>
      <c r="BLQ84" s="2"/>
      <c r="BLR84" s="2"/>
      <c r="BLS84" s="2"/>
      <c r="BLT84" s="2"/>
      <c r="BLU84" s="2"/>
      <c r="BLV84" s="2"/>
      <c r="BLW84" s="2"/>
      <c r="BLX84" s="2"/>
      <c r="BLY84" s="2"/>
      <c r="BLZ84" s="2"/>
      <c r="BMA84" s="2"/>
      <c r="BMB84" s="2"/>
      <c r="BMC84" s="2"/>
      <c r="BMD84" s="2"/>
      <c r="BME84" s="2"/>
      <c r="BMF84" s="2"/>
      <c r="BMG84" s="2"/>
      <c r="BMH84" s="2"/>
      <c r="BMI84" s="2"/>
      <c r="BMJ84" s="2"/>
      <c r="BMK84" s="2"/>
      <c r="BML84" s="2"/>
      <c r="BMM84" s="2"/>
      <c r="BMN84" s="2"/>
      <c r="BMO84" s="2"/>
      <c r="BMP84" s="2"/>
      <c r="BMQ84" s="2"/>
      <c r="BMR84" s="2"/>
      <c r="BMS84" s="2"/>
      <c r="BMT84" s="2"/>
      <c r="BMU84" s="2"/>
      <c r="BMV84" s="2"/>
      <c r="BMW84" s="2"/>
      <c r="BMX84" s="2"/>
      <c r="BMY84" s="2"/>
      <c r="BMZ84" s="2"/>
      <c r="BNA84" s="2"/>
      <c r="BNB84" s="2"/>
      <c r="BNC84" s="2"/>
      <c r="BND84" s="2"/>
      <c r="BNE84" s="2"/>
      <c r="BNF84" s="2"/>
      <c r="BNG84" s="2"/>
      <c r="BNH84" s="2"/>
      <c r="BNI84" s="2"/>
      <c r="BNJ84" s="2"/>
      <c r="BNK84" s="2"/>
      <c r="BNL84" s="2"/>
      <c r="BNM84" s="2"/>
      <c r="BNN84" s="2"/>
      <c r="BNO84" s="2"/>
      <c r="BNP84" s="2"/>
      <c r="BNQ84" s="2"/>
      <c r="BNR84" s="2"/>
      <c r="BNS84" s="2"/>
      <c r="BNT84" s="2"/>
      <c r="BNU84" s="2"/>
      <c r="BNV84" s="2"/>
      <c r="BNW84" s="2"/>
      <c r="BNX84" s="2"/>
      <c r="BNY84" s="2"/>
      <c r="BNZ84" s="2"/>
      <c r="BOA84" s="2"/>
      <c r="BOB84" s="2"/>
      <c r="BOC84" s="2"/>
      <c r="BOD84" s="2"/>
      <c r="BOE84" s="2"/>
      <c r="BOF84" s="2"/>
      <c r="BOG84" s="2"/>
      <c r="BOH84" s="2"/>
      <c r="BOI84" s="2"/>
      <c r="BOJ84" s="2"/>
      <c r="BOK84" s="2"/>
      <c r="BOL84" s="2"/>
      <c r="BOM84" s="2"/>
      <c r="BON84" s="2"/>
      <c r="BOO84" s="2"/>
      <c r="BOP84" s="2"/>
      <c r="BOQ84" s="2"/>
      <c r="BOR84" s="2"/>
      <c r="BOS84" s="2"/>
      <c r="BOT84" s="2"/>
      <c r="BOU84" s="2"/>
      <c r="BOV84" s="2"/>
      <c r="BOW84" s="2"/>
      <c r="BOX84" s="2"/>
      <c r="BOY84" s="2"/>
      <c r="BOZ84" s="2"/>
      <c r="BPA84" s="2"/>
      <c r="BPB84" s="2"/>
      <c r="BPC84" s="2"/>
      <c r="BPD84" s="2"/>
      <c r="BPE84" s="2"/>
      <c r="BPF84" s="2"/>
      <c r="BPG84" s="2"/>
      <c r="BPH84" s="2"/>
      <c r="BPI84" s="2"/>
      <c r="BPJ84" s="2"/>
      <c r="BPK84" s="2"/>
      <c r="BPL84" s="2"/>
      <c r="BPM84" s="2"/>
      <c r="BPN84" s="2"/>
      <c r="BPO84" s="2"/>
      <c r="BPP84" s="2"/>
      <c r="BPQ84" s="2"/>
      <c r="BPR84" s="2"/>
      <c r="BPS84" s="2"/>
      <c r="BPT84" s="2"/>
      <c r="BPU84" s="2"/>
      <c r="BPV84" s="2"/>
      <c r="BPW84" s="2"/>
      <c r="BPX84" s="2"/>
      <c r="BPY84" s="2"/>
      <c r="BPZ84" s="2"/>
      <c r="BQA84" s="2"/>
      <c r="BQB84" s="2"/>
      <c r="BQC84" s="2"/>
      <c r="BQD84" s="2"/>
      <c r="BQE84" s="2"/>
      <c r="BQF84" s="2"/>
      <c r="BQG84" s="2"/>
      <c r="BQH84" s="2"/>
      <c r="BQI84" s="2"/>
      <c r="BQJ84" s="2"/>
      <c r="BQK84" s="2"/>
      <c r="BQL84" s="2"/>
      <c r="BQM84" s="2"/>
      <c r="BQN84" s="2"/>
      <c r="BQO84" s="2"/>
      <c r="BQP84" s="2"/>
      <c r="BQQ84" s="2"/>
      <c r="BQR84" s="2"/>
      <c r="BQS84" s="2"/>
      <c r="BQT84" s="2"/>
      <c r="BQU84" s="2"/>
      <c r="BQV84" s="2"/>
      <c r="BQW84" s="2"/>
      <c r="BQX84" s="2"/>
      <c r="BQY84" s="2"/>
      <c r="BQZ84" s="2"/>
      <c r="BRA84" s="2"/>
      <c r="BRB84" s="2"/>
      <c r="BRC84" s="2"/>
      <c r="BRD84" s="2"/>
      <c r="BRE84" s="2"/>
      <c r="BRF84" s="2"/>
      <c r="BRG84" s="2"/>
      <c r="BRH84" s="2"/>
      <c r="BRI84" s="2"/>
      <c r="BRJ84" s="2"/>
      <c r="BRK84" s="2"/>
      <c r="BRL84" s="2"/>
      <c r="BRM84" s="2"/>
      <c r="BRN84" s="2"/>
      <c r="BRO84" s="2"/>
      <c r="BRP84" s="2"/>
      <c r="BRQ84" s="2"/>
      <c r="BRR84" s="2"/>
      <c r="BRS84" s="2"/>
      <c r="BRT84" s="2"/>
      <c r="BRU84" s="2"/>
      <c r="BRV84" s="2"/>
      <c r="BRW84" s="2"/>
      <c r="BRX84" s="2"/>
      <c r="BRY84" s="2"/>
      <c r="BRZ84" s="2"/>
      <c r="BSA84" s="2"/>
      <c r="BSB84" s="2"/>
      <c r="BSC84" s="2"/>
      <c r="BSD84" s="2"/>
      <c r="BSE84" s="2"/>
      <c r="BSF84" s="2"/>
      <c r="BSG84" s="2"/>
      <c r="BSH84" s="2"/>
      <c r="BSI84" s="2"/>
      <c r="BSJ84" s="2"/>
      <c r="BSK84" s="2"/>
      <c r="BSL84" s="2"/>
      <c r="BSM84" s="2"/>
      <c r="BSN84" s="2"/>
      <c r="BSO84" s="2"/>
      <c r="BSP84" s="2"/>
      <c r="BSQ84" s="2"/>
      <c r="BSR84" s="2"/>
      <c r="BSS84" s="2"/>
      <c r="BST84" s="2"/>
      <c r="BSU84" s="2"/>
      <c r="BSV84" s="2"/>
      <c r="BSW84" s="2"/>
      <c r="BSX84" s="2"/>
      <c r="BSY84" s="2"/>
      <c r="BSZ84" s="2"/>
      <c r="BTA84" s="2"/>
      <c r="BTB84" s="2"/>
      <c r="BTC84" s="2"/>
      <c r="BTD84" s="2"/>
      <c r="BTE84" s="2"/>
      <c r="BTF84" s="2"/>
      <c r="BTG84" s="2"/>
      <c r="BTH84" s="2"/>
      <c r="BTI84" s="2"/>
      <c r="BTJ84" s="2"/>
      <c r="BTK84" s="2"/>
      <c r="BTL84" s="2"/>
      <c r="BTM84" s="2"/>
      <c r="BTN84" s="2"/>
      <c r="BTO84" s="2"/>
      <c r="BTP84" s="2"/>
      <c r="BTQ84" s="2"/>
      <c r="BTR84" s="2"/>
      <c r="BTS84" s="2"/>
      <c r="BTT84" s="2"/>
      <c r="BTU84" s="2"/>
      <c r="BTV84" s="2"/>
      <c r="BTW84" s="2"/>
      <c r="BTX84" s="2"/>
      <c r="BTY84" s="2"/>
      <c r="BTZ84" s="2"/>
      <c r="BUA84" s="2"/>
      <c r="BUB84" s="2"/>
      <c r="BUC84" s="2"/>
      <c r="BUD84" s="2"/>
      <c r="BUE84" s="2"/>
      <c r="BUF84" s="2"/>
      <c r="BUG84" s="2"/>
      <c r="BUH84" s="2"/>
      <c r="BUI84" s="2"/>
      <c r="BUJ84" s="2"/>
      <c r="BUK84" s="2"/>
      <c r="BUL84" s="2"/>
      <c r="BUM84" s="2"/>
      <c r="BUN84" s="2"/>
      <c r="BUO84" s="2"/>
      <c r="BUP84" s="2"/>
      <c r="BUQ84" s="2"/>
      <c r="BUR84" s="2"/>
      <c r="BUS84" s="2"/>
      <c r="BUT84" s="2"/>
      <c r="BUU84" s="2"/>
      <c r="BUV84" s="2"/>
      <c r="BUW84" s="2"/>
      <c r="BUX84" s="2"/>
      <c r="BUY84" s="2"/>
      <c r="BUZ84" s="2"/>
      <c r="BVA84" s="2"/>
      <c r="BVB84" s="2"/>
      <c r="BVC84" s="2"/>
      <c r="BVD84" s="2"/>
      <c r="BVE84" s="2"/>
      <c r="BVF84" s="2"/>
      <c r="BVG84" s="2"/>
      <c r="BVH84" s="2"/>
      <c r="BVI84" s="2"/>
      <c r="BVJ84" s="2"/>
      <c r="BVK84" s="2"/>
      <c r="BVL84" s="2"/>
      <c r="BVM84" s="2"/>
      <c r="BVN84" s="2"/>
      <c r="BVO84" s="2"/>
      <c r="BVP84" s="2"/>
      <c r="BVQ84" s="2"/>
      <c r="BVR84" s="2"/>
      <c r="BVS84" s="2"/>
      <c r="BVT84" s="2"/>
      <c r="BVU84" s="2"/>
      <c r="BVV84" s="2"/>
      <c r="BVW84" s="2"/>
      <c r="BVX84" s="2"/>
      <c r="BVY84" s="2"/>
      <c r="BVZ84" s="2"/>
      <c r="BWA84" s="2"/>
      <c r="BWB84" s="2"/>
      <c r="BWC84" s="2"/>
      <c r="BWD84" s="2"/>
      <c r="BWE84" s="2"/>
      <c r="BWF84" s="2"/>
      <c r="BWG84" s="2"/>
      <c r="BWH84" s="2"/>
      <c r="BWI84" s="2"/>
      <c r="BWJ84" s="2"/>
      <c r="BWK84" s="2"/>
      <c r="BWL84" s="2"/>
      <c r="BWM84" s="2"/>
      <c r="BWN84" s="2"/>
      <c r="BWO84" s="2"/>
      <c r="BWP84" s="2"/>
      <c r="BWQ84" s="2"/>
      <c r="BWR84" s="2"/>
      <c r="BWS84" s="2"/>
      <c r="BWT84" s="2"/>
      <c r="BWU84" s="2"/>
      <c r="BWV84" s="2"/>
      <c r="BWW84" s="2"/>
      <c r="BWX84" s="2"/>
      <c r="BWY84" s="2"/>
      <c r="BWZ84" s="2"/>
      <c r="BXA84" s="2"/>
      <c r="BXB84" s="2"/>
      <c r="BXC84" s="2"/>
      <c r="BXD84" s="2"/>
      <c r="BXE84" s="2"/>
      <c r="BXF84" s="2"/>
      <c r="BXG84" s="2"/>
      <c r="BXH84" s="2"/>
      <c r="BXI84" s="2"/>
      <c r="BXJ84" s="2"/>
      <c r="BXK84" s="2"/>
      <c r="BXL84" s="2"/>
      <c r="BXM84" s="2"/>
      <c r="BXN84" s="2"/>
      <c r="BXO84" s="2"/>
      <c r="BXP84" s="2"/>
      <c r="BXQ84" s="2"/>
      <c r="BXR84" s="2"/>
      <c r="BXS84" s="2"/>
      <c r="BXT84" s="2"/>
      <c r="BXU84" s="2"/>
      <c r="BXV84" s="2"/>
      <c r="BXW84" s="2"/>
      <c r="BXX84" s="2"/>
      <c r="BXY84" s="2"/>
      <c r="BXZ84" s="2"/>
      <c r="BYA84" s="2"/>
      <c r="BYB84" s="2"/>
      <c r="BYC84" s="2"/>
      <c r="BYD84" s="2"/>
      <c r="BYE84" s="2"/>
      <c r="BYF84" s="2"/>
      <c r="BYG84" s="2"/>
      <c r="BYH84" s="2"/>
      <c r="BYI84" s="2"/>
      <c r="BYJ84" s="2"/>
      <c r="BYK84" s="2"/>
      <c r="BYL84" s="2"/>
      <c r="BYM84" s="2"/>
      <c r="BYN84" s="2"/>
      <c r="BYO84" s="2"/>
      <c r="BYP84" s="2"/>
      <c r="BYQ84" s="2"/>
      <c r="BYR84" s="2"/>
      <c r="BYS84" s="2"/>
      <c r="BYT84" s="2"/>
      <c r="BYU84" s="2"/>
      <c r="BYV84" s="2"/>
      <c r="BYW84" s="2"/>
      <c r="BYX84" s="2"/>
      <c r="BYY84" s="2"/>
      <c r="BYZ84" s="2"/>
      <c r="BZA84" s="2"/>
      <c r="BZB84" s="2"/>
      <c r="BZC84" s="2"/>
      <c r="BZD84" s="2"/>
      <c r="BZE84" s="2"/>
      <c r="BZF84" s="2"/>
      <c r="BZG84" s="2"/>
      <c r="BZH84" s="2"/>
      <c r="BZI84" s="2"/>
      <c r="BZJ84" s="2"/>
      <c r="BZK84" s="2"/>
      <c r="BZL84" s="2"/>
      <c r="BZM84" s="2"/>
      <c r="BZN84" s="2"/>
      <c r="BZO84" s="2"/>
      <c r="BZP84" s="2"/>
      <c r="BZQ84" s="2"/>
      <c r="BZR84" s="2"/>
      <c r="BZS84" s="2"/>
      <c r="BZT84" s="2"/>
      <c r="BZU84" s="2"/>
      <c r="BZV84" s="2"/>
      <c r="BZW84" s="2"/>
      <c r="BZX84" s="2"/>
      <c r="BZY84" s="2"/>
      <c r="BZZ84" s="2"/>
      <c r="CAA84" s="2"/>
      <c r="CAB84" s="2"/>
      <c r="CAC84" s="2"/>
      <c r="CAD84" s="2"/>
      <c r="CAE84" s="2"/>
      <c r="CAF84" s="2"/>
      <c r="CAG84" s="2"/>
      <c r="CAH84" s="2"/>
      <c r="CAI84" s="2"/>
      <c r="CAJ84" s="2"/>
      <c r="CAK84" s="2"/>
      <c r="CAL84" s="2"/>
      <c r="CAM84" s="2"/>
      <c r="CAN84" s="2"/>
      <c r="CAO84" s="2"/>
      <c r="CAP84" s="2"/>
      <c r="CAQ84" s="2"/>
      <c r="CAR84" s="2"/>
      <c r="CAS84" s="2"/>
      <c r="CAT84" s="2"/>
      <c r="CAU84" s="2"/>
      <c r="CAV84" s="2"/>
      <c r="CAW84" s="2"/>
      <c r="CAX84" s="2"/>
      <c r="CAY84" s="2"/>
      <c r="CAZ84" s="2"/>
      <c r="CBA84" s="2"/>
      <c r="CBB84" s="2"/>
      <c r="CBC84" s="2"/>
      <c r="CBD84" s="2"/>
      <c r="CBE84" s="2"/>
      <c r="CBF84" s="2"/>
      <c r="CBG84" s="2"/>
      <c r="CBH84" s="2"/>
      <c r="CBI84" s="2"/>
      <c r="CBJ84" s="2"/>
      <c r="CBK84" s="2"/>
      <c r="CBL84" s="2"/>
      <c r="CBM84" s="2"/>
      <c r="CBN84" s="2"/>
      <c r="CBO84" s="2"/>
      <c r="CBP84" s="2"/>
      <c r="CBQ84" s="2"/>
      <c r="CBR84" s="2"/>
      <c r="CBS84" s="2"/>
      <c r="CBT84" s="2"/>
      <c r="CBU84" s="2"/>
      <c r="CBV84" s="2"/>
      <c r="CBW84" s="2"/>
      <c r="CBX84" s="2"/>
      <c r="CBY84" s="2"/>
      <c r="CBZ84" s="2"/>
      <c r="CCA84" s="2"/>
      <c r="CCB84" s="2"/>
      <c r="CCC84" s="2"/>
      <c r="CCD84" s="2"/>
      <c r="CCE84" s="2"/>
      <c r="CCF84" s="2"/>
      <c r="CCG84" s="2"/>
      <c r="CCH84" s="2"/>
      <c r="CCI84" s="2"/>
      <c r="CCJ84" s="2"/>
      <c r="CCK84" s="2"/>
      <c r="CCL84" s="2"/>
      <c r="CCM84" s="2"/>
      <c r="CCN84" s="2"/>
      <c r="CCO84" s="2"/>
      <c r="CCP84" s="2"/>
      <c r="CCQ84" s="2"/>
      <c r="CCR84" s="2"/>
      <c r="CCS84" s="2"/>
      <c r="CCT84" s="2"/>
      <c r="CCU84" s="2"/>
      <c r="CCV84" s="2"/>
      <c r="CCW84" s="2"/>
      <c r="CCX84" s="2"/>
      <c r="CCY84" s="2"/>
      <c r="CCZ84" s="2"/>
      <c r="CDA84" s="2"/>
      <c r="CDB84" s="2"/>
      <c r="CDC84" s="2"/>
      <c r="CDD84" s="2"/>
      <c r="CDE84" s="2"/>
      <c r="CDF84" s="2"/>
      <c r="CDG84" s="2"/>
      <c r="CDH84" s="2"/>
      <c r="CDI84" s="2"/>
      <c r="CDJ84" s="2"/>
      <c r="CDK84" s="2"/>
      <c r="CDL84" s="2"/>
      <c r="CDM84" s="2"/>
      <c r="CDN84" s="2"/>
      <c r="CDO84" s="2"/>
      <c r="CDP84" s="2"/>
      <c r="CDQ84" s="2"/>
      <c r="CDR84" s="2"/>
      <c r="CDS84" s="2"/>
      <c r="CDT84" s="2"/>
      <c r="CDU84" s="2"/>
      <c r="CDV84" s="2"/>
      <c r="CDW84" s="2"/>
      <c r="CDX84" s="2"/>
      <c r="CDY84" s="2"/>
      <c r="CDZ84" s="2"/>
      <c r="CEA84" s="2"/>
      <c r="CEB84" s="2"/>
      <c r="CEC84" s="2"/>
      <c r="CED84" s="2"/>
      <c r="CEE84" s="2"/>
      <c r="CEF84" s="2"/>
      <c r="CEG84" s="2"/>
      <c r="CEH84" s="2"/>
      <c r="CEI84" s="2"/>
      <c r="CEJ84" s="2"/>
      <c r="CEK84" s="2"/>
      <c r="CEL84" s="2"/>
      <c r="CEM84" s="2"/>
      <c r="CEN84" s="2"/>
      <c r="CEO84" s="2"/>
      <c r="CEP84" s="2"/>
      <c r="CEQ84" s="2"/>
      <c r="CER84" s="2"/>
      <c r="CES84" s="2"/>
      <c r="CET84" s="2"/>
      <c r="CEU84" s="2"/>
      <c r="CEV84" s="2"/>
      <c r="CEW84" s="2"/>
      <c r="CEX84" s="2"/>
      <c r="CEY84" s="2"/>
      <c r="CEZ84" s="2"/>
      <c r="CFA84" s="2"/>
      <c r="CFB84" s="2"/>
      <c r="CFC84" s="2"/>
      <c r="CFD84" s="2"/>
      <c r="CFE84" s="2"/>
      <c r="CFF84" s="2"/>
      <c r="CFG84" s="2"/>
      <c r="CFH84" s="2"/>
      <c r="CFI84" s="2"/>
      <c r="CFJ84" s="2"/>
      <c r="CFK84" s="2"/>
      <c r="CFL84" s="2"/>
      <c r="CFM84" s="2"/>
      <c r="CFN84" s="2"/>
      <c r="CFO84" s="2"/>
      <c r="CFP84" s="2"/>
      <c r="CFQ84" s="2"/>
      <c r="CFR84" s="2"/>
      <c r="CFS84" s="2"/>
      <c r="CFT84" s="2"/>
      <c r="CFU84" s="2"/>
      <c r="CFV84" s="2"/>
      <c r="CFW84" s="2"/>
      <c r="CFX84" s="2"/>
      <c r="CFY84" s="2"/>
      <c r="CFZ84" s="2"/>
      <c r="CGA84" s="2"/>
      <c r="CGB84" s="2"/>
      <c r="CGC84" s="2"/>
      <c r="CGD84" s="2"/>
      <c r="CGE84" s="2"/>
      <c r="CGF84" s="2"/>
      <c r="CGG84" s="2"/>
      <c r="CGH84" s="2"/>
      <c r="CGI84" s="2"/>
      <c r="CGJ84" s="2"/>
      <c r="CGK84" s="2"/>
      <c r="CGL84" s="2"/>
      <c r="CGM84" s="2"/>
      <c r="CGN84" s="2"/>
      <c r="CGO84" s="2"/>
      <c r="CGP84" s="2"/>
      <c r="CGQ84" s="2"/>
      <c r="CGR84" s="2"/>
      <c r="CGS84" s="2"/>
      <c r="CGT84" s="2"/>
      <c r="CGU84" s="2"/>
      <c r="CGV84" s="2"/>
      <c r="CGW84" s="2"/>
      <c r="CGX84" s="2"/>
      <c r="CGY84" s="2"/>
      <c r="CGZ84" s="2"/>
      <c r="CHA84" s="2"/>
      <c r="CHB84" s="2"/>
      <c r="CHC84" s="2"/>
      <c r="CHD84" s="2"/>
      <c r="CHE84" s="2"/>
      <c r="CHF84" s="2"/>
      <c r="CHG84" s="2"/>
      <c r="CHH84" s="2"/>
      <c r="CHI84" s="2"/>
      <c r="CHJ84" s="2"/>
      <c r="CHK84" s="2"/>
      <c r="CHL84" s="2"/>
      <c r="CHM84" s="2"/>
      <c r="CHN84" s="2"/>
      <c r="CHO84" s="2"/>
      <c r="CHP84" s="2"/>
      <c r="CHQ84" s="2"/>
      <c r="CHR84" s="2"/>
      <c r="CHS84" s="2"/>
      <c r="CHT84" s="2"/>
      <c r="CHU84" s="2"/>
      <c r="CHV84" s="2"/>
      <c r="CHW84" s="2"/>
      <c r="CHX84" s="2"/>
      <c r="CHY84" s="2"/>
      <c r="CHZ84" s="2"/>
      <c r="CIA84" s="2"/>
      <c r="CIB84" s="2"/>
      <c r="CIC84" s="2"/>
      <c r="CID84" s="2"/>
      <c r="CIE84" s="2"/>
      <c r="CIF84" s="2"/>
      <c r="CIG84" s="2"/>
      <c r="CIH84" s="2"/>
      <c r="CII84" s="2"/>
      <c r="CIJ84" s="2"/>
      <c r="CIK84" s="2"/>
      <c r="CIL84" s="2"/>
      <c r="CIM84" s="2"/>
      <c r="CIN84" s="2"/>
      <c r="CIO84" s="2"/>
      <c r="CIP84" s="2"/>
      <c r="CIQ84" s="2"/>
      <c r="CIR84" s="2"/>
      <c r="CIS84" s="2"/>
      <c r="CIT84" s="2"/>
      <c r="CIU84" s="2"/>
      <c r="CIV84" s="2"/>
      <c r="CIW84" s="2"/>
      <c r="CIX84" s="2"/>
      <c r="CIY84" s="2"/>
      <c r="CIZ84" s="2"/>
      <c r="CJA84" s="2"/>
      <c r="CJB84" s="2"/>
      <c r="CJC84" s="2"/>
      <c r="CJD84" s="2"/>
      <c r="CJE84" s="2"/>
      <c r="CJF84" s="2"/>
      <c r="CJG84" s="2"/>
      <c r="CJH84" s="2"/>
      <c r="CJI84" s="2"/>
      <c r="CJJ84" s="2"/>
      <c r="CJK84" s="2"/>
      <c r="CJL84" s="2"/>
      <c r="CJM84" s="2"/>
      <c r="CJN84" s="2"/>
      <c r="CJO84" s="2"/>
      <c r="CJP84" s="2"/>
      <c r="CJQ84" s="2"/>
      <c r="CJR84" s="2"/>
      <c r="CJS84" s="2"/>
      <c r="CJT84" s="2"/>
      <c r="CJU84" s="2"/>
      <c r="CJV84" s="2"/>
      <c r="CJW84" s="2"/>
      <c r="CJX84" s="2"/>
      <c r="CJY84" s="2"/>
      <c r="CJZ84" s="2"/>
      <c r="CKA84" s="2"/>
      <c r="CKB84" s="2"/>
      <c r="CKC84" s="2"/>
      <c r="CKD84" s="2"/>
      <c r="CKE84" s="2"/>
      <c r="CKF84" s="2"/>
      <c r="CKG84" s="2"/>
      <c r="CKH84" s="2"/>
      <c r="CKI84" s="2"/>
      <c r="CKJ84" s="2"/>
      <c r="CKK84" s="2"/>
      <c r="CKL84" s="2"/>
      <c r="CKM84" s="2"/>
      <c r="CKN84" s="2"/>
      <c r="CKO84" s="2"/>
      <c r="CKP84" s="2"/>
      <c r="CKQ84" s="2"/>
      <c r="CKR84" s="2"/>
      <c r="CKS84" s="2"/>
      <c r="CKT84" s="2"/>
      <c r="CKU84" s="2"/>
      <c r="CKV84" s="2"/>
      <c r="CKW84" s="2"/>
      <c r="CKX84" s="2"/>
      <c r="CKY84" s="2"/>
      <c r="CKZ84" s="2"/>
      <c r="CLA84" s="2"/>
      <c r="CLB84" s="2"/>
      <c r="CLC84" s="2"/>
      <c r="CLD84" s="2"/>
      <c r="CLE84" s="2"/>
      <c r="CLF84" s="2"/>
      <c r="CLG84" s="2"/>
      <c r="CLH84" s="2"/>
      <c r="CLI84" s="2"/>
      <c r="CLJ84" s="2"/>
      <c r="CLK84" s="2"/>
      <c r="CLL84" s="2"/>
      <c r="CLM84" s="2"/>
      <c r="CLN84" s="2"/>
      <c r="CLO84" s="2"/>
      <c r="CLP84" s="2"/>
      <c r="CLQ84" s="2"/>
      <c r="CLR84" s="2"/>
      <c r="CLS84" s="2"/>
      <c r="CLT84" s="2"/>
      <c r="CLU84" s="2"/>
      <c r="CLV84" s="2"/>
      <c r="CLW84" s="2"/>
      <c r="CLX84" s="2"/>
      <c r="CLY84" s="2"/>
      <c r="CLZ84" s="2"/>
      <c r="CMA84" s="2"/>
      <c r="CMB84" s="2"/>
      <c r="CMC84" s="2"/>
      <c r="CMD84" s="2"/>
      <c r="CME84" s="2"/>
      <c r="CMF84" s="2"/>
      <c r="CMG84" s="2"/>
      <c r="CMH84" s="2"/>
      <c r="CMI84" s="2"/>
      <c r="CMJ84" s="2"/>
      <c r="CMK84" s="2"/>
      <c r="CML84" s="2"/>
      <c r="CMM84" s="2"/>
      <c r="CMN84" s="2"/>
      <c r="CMO84" s="2"/>
      <c r="CMP84" s="2"/>
      <c r="CMQ84" s="2"/>
      <c r="CMR84" s="2"/>
      <c r="CMS84" s="2"/>
      <c r="CMT84" s="2"/>
      <c r="CMU84" s="2"/>
      <c r="CMV84" s="2"/>
      <c r="CMW84" s="2"/>
      <c r="CMX84" s="2"/>
      <c r="CMY84" s="2"/>
      <c r="CMZ84" s="2"/>
      <c r="CNA84" s="2"/>
      <c r="CNB84" s="2"/>
      <c r="CNC84" s="2"/>
      <c r="CND84" s="2"/>
      <c r="CNE84" s="2"/>
      <c r="CNF84" s="2"/>
      <c r="CNG84" s="2"/>
      <c r="CNH84" s="2"/>
      <c r="CNI84" s="2"/>
      <c r="CNJ84" s="2"/>
      <c r="CNK84" s="2"/>
      <c r="CNL84" s="2"/>
      <c r="CNM84" s="2"/>
      <c r="CNN84" s="2"/>
      <c r="CNO84" s="2"/>
      <c r="CNP84" s="2"/>
      <c r="CNQ84" s="2"/>
      <c r="CNR84" s="2"/>
      <c r="CNS84" s="2"/>
      <c r="CNT84" s="2"/>
      <c r="CNU84" s="2"/>
      <c r="CNV84" s="2"/>
      <c r="CNW84" s="2"/>
      <c r="CNX84" s="2"/>
      <c r="CNY84" s="2"/>
      <c r="CNZ84" s="2"/>
      <c r="COA84" s="2"/>
      <c r="COB84" s="2"/>
      <c r="COC84" s="2"/>
      <c r="COD84" s="2"/>
      <c r="COE84" s="2"/>
      <c r="COF84" s="2"/>
      <c r="COG84" s="2"/>
      <c r="COH84" s="2"/>
      <c r="COI84" s="2"/>
      <c r="COJ84" s="2"/>
      <c r="COK84" s="2"/>
      <c r="COL84" s="2"/>
      <c r="COM84" s="2"/>
      <c r="CON84" s="2"/>
      <c r="COO84" s="2"/>
      <c r="COP84" s="2"/>
      <c r="COQ84" s="2"/>
      <c r="COR84" s="2"/>
      <c r="COS84" s="2"/>
      <c r="COT84" s="2"/>
      <c r="COU84" s="2"/>
      <c r="COV84" s="2"/>
      <c r="COW84" s="2"/>
      <c r="COX84" s="2"/>
      <c r="COY84" s="2"/>
      <c r="COZ84" s="2"/>
      <c r="CPA84" s="2"/>
      <c r="CPB84" s="2"/>
      <c r="CPC84" s="2"/>
      <c r="CPD84" s="2"/>
      <c r="CPE84" s="2"/>
      <c r="CPF84" s="2"/>
      <c r="CPG84" s="2"/>
      <c r="CPH84" s="2"/>
      <c r="CPI84" s="2"/>
      <c r="CPJ84" s="2"/>
      <c r="CPK84" s="2"/>
      <c r="CPL84" s="2"/>
      <c r="CPM84" s="2"/>
      <c r="CPN84" s="2"/>
      <c r="CPO84" s="2"/>
      <c r="CPP84" s="2"/>
      <c r="CPQ84" s="2"/>
      <c r="CPR84" s="2"/>
      <c r="CPS84" s="2"/>
      <c r="CPT84" s="2"/>
      <c r="CPU84" s="2"/>
      <c r="CPV84" s="2"/>
      <c r="CPW84" s="2"/>
      <c r="CPX84" s="2"/>
      <c r="CPY84" s="2"/>
      <c r="CPZ84" s="2"/>
      <c r="CQA84" s="2"/>
      <c r="CQB84" s="2"/>
      <c r="CQC84" s="2"/>
      <c r="CQD84" s="2"/>
      <c r="CQE84" s="2"/>
      <c r="CQF84" s="2"/>
      <c r="CQG84" s="2"/>
      <c r="CQH84" s="2"/>
      <c r="CQI84" s="2"/>
      <c r="CQJ84" s="2"/>
      <c r="CQK84" s="2"/>
      <c r="CQL84" s="2"/>
      <c r="CQM84" s="2"/>
      <c r="CQN84" s="2"/>
      <c r="CQO84" s="2"/>
      <c r="CQP84" s="2"/>
      <c r="CQQ84" s="2"/>
      <c r="CQR84" s="2"/>
      <c r="CQS84" s="2"/>
      <c r="CQT84" s="2"/>
      <c r="CQU84" s="2"/>
      <c r="CQV84" s="2"/>
      <c r="CQW84" s="2"/>
      <c r="CQX84" s="2"/>
      <c r="CQY84" s="2"/>
      <c r="CQZ84" s="2"/>
      <c r="CRA84" s="2"/>
      <c r="CRB84" s="2"/>
      <c r="CRC84" s="2"/>
      <c r="CRD84" s="2"/>
      <c r="CRE84" s="2"/>
      <c r="CRF84" s="2"/>
      <c r="CRG84" s="2"/>
      <c r="CRH84" s="2"/>
      <c r="CRI84" s="2"/>
      <c r="CRJ84" s="2"/>
      <c r="CRK84" s="2"/>
      <c r="CRL84" s="2"/>
      <c r="CRM84" s="2"/>
      <c r="CRN84" s="2"/>
      <c r="CRO84" s="2"/>
      <c r="CRP84" s="2"/>
      <c r="CRQ84" s="2"/>
      <c r="CRR84" s="2"/>
      <c r="CRS84" s="2"/>
      <c r="CRT84" s="2"/>
      <c r="CRU84" s="2"/>
      <c r="CRV84" s="2"/>
      <c r="CRW84" s="2"/>
      <c r="CRX84" s="2"/>
      <c r="CRY84" s="2"/>
      <c r="CRZ84" s="2"/>
      <c r="CSA84" s="2"/>
      <c r="CSB84" s="2"/>
      <c r="CSC84" s="2"/>
      <c r="CSD84" s="2"/>
      <c r="CSE84" s="2"/>
      <c r="CSF84" s="2"/>
      <c r="CSG84" s="2"/>
      <c r="CSH84" s="2"/>
      <c r="CSI84" s="2"/>
      <c r="CSJ84" s="2"/>
      <c r="CSK84" s="2"/>
      <c r="CSL84" s="2"/>
      <c r="CSM84" s="2"/>
      <c r="CSN84" s="2"/>
      <c r="CSO84" s="2"/>
      <c r="CSP84" s="2"/>
      <c r="CSQ84" s="2"/>
      <c r="CSR84" s="2"/>
      <c r="CSS84" s="2"/>
      <c r="CST84" s="2"/>
      <c r="CSU84" s="2"/>
      <c r="CSV84" s="2"/>
      <c r="CSW84" s="2"/>
      <c r="CSX84" s="2"/>
      <c r="CSY84" s="2"/>
      <c r="CSZ84" s="2"/>
      <c r="CTA84" s="2"/>
      <c r="CTB84" s="2"/>
      <c r="CTC84" s="2"/>
      <c r="CTD84" s="2"/>
      <c r="CTE84" s="2"/>
      <c r="CTF84" s="2"/>
      <c r="CTG84" s="2"/>
      <c r="CTH84" s="2"/>
      <c r="CTI84" s="2"/>
      <c r="CTJ84" s="2"/>
      <c r="CTK84" s="2"/>
      <c r="CTL84" s="2"/>
      <c r="CTM84" s="2"/>
      <c r="CTN84" s="2"/>
      <c r="CTO84" s="2"/>
      <c r="CTP84" s="2"/>
      <c r="CTQ84" s="2"/>
      <c r="CTR84" s="2"/>
      <c r="CTS84" s="2"/>
      <c r="CTT84" s="2"/>
      <c r="CTU84" s="2"/>
      <c r="CTV84" s="2"/>
      <c r="CTW84" s="2"/>
      <c r="CTX84" s="2"/>
      <c r="CTY84" s="2"/>
      <c r="CTZ84" s="2"/>
      <c r="CUA84" s="2"/>
      <c r="CUB84" s="2"/>
      <c r="CUC84" s="2"/>
      <c r="CUD84" s="2"/>
      <c r="CUE84" s="2"/>
      <c r="CUF84" s="2"/>
      <c r="CUG84" s="2"/>
      <c r="CUH84" s="2"/>
      <c r="CUI84" s="2"/>
      <c r="CUJ84" s="2"/>
      <c r="CUK84" s="2"/>
      <c r="CUL84" s="2"/>
      <c r="CUM84" s="2"/>
      <c r="CUN84" s="2"/>
      <c r="CUO84" s="2"/>
      <c r="CUP84" s="2"/>
      <c r="CUQ84" s="2"/>
      <c r="CUR84" s="2"/>
      <c r="CUS84" s="2"/>
      <c r="CUT84" s="2"/>
      <c r="CUU84" s="2"/>
      <c r="CUV84" s="2"/>
      <c r="CUW84" s="2"/>
      <c r="CUX84" s="2"/>
      <c r="CUY84" s="2"/>
      <c r="CUZ84" s="2"/>
      <c r="CVA84" s="2"/>
      <c r="CVB84" s="2"/>
      <c r="CVC84" s="2"/>
      <c r="CVD84" s="2"/>
      <c r="CVE84" s="2"/>
      <c r="CVF84" s="2"/>
      <c r="CVG84" s="2"/>
      <c r="CVH84" s="2"/>
      <c r="CVI84" s="2"/>
      <c r="CVJ84" s="2"/>
      <c r="CVK84" s="2"/>
      <c r="CVL84" s="2"/>
      <c r="CVM84" s="2"/>
      <c r="CVN84" s="2"/>
      <c r="CVO84" s="2"/>
      <c r="CVP84" s="2"/>
      <c r="CVQ84" s="2"/>
      <c r="CVR84" s="2"/>
      <c r="CVS84" s="2"/>
      <c r="CVT84" s="2"/>
      <c r="CVU84" s="2"/>
      <c r="CVV84" s="2"/>
      <c r="CVW84" s="2"/>
      <c r="CVX84" s="2"/>
      <c r="CVY84" s="2"/>
      <c r="CVZ84" s="2"/>
      <c r="CWA84" s="2"/>
      <c r="CWB84" s="2"/>
      <c r="CWC84" s="2"/>
      <c r="CWD84" s="2"/>
      <c r="CWE84" s="2"/>
      <c r="CWF84" s="2"/>
      <c r="CWG84" s="2"/>
      <c r="CWH84" s="2"/>
      <c r="CWI84" s="2"/>
      <c r="CWJ84" s="2"/>
      <c r="CWK84" s="2"/>
      <c r="CWL84" s="2"/>
      <c r="CWM84" s="2"/>
      <c r="CWN84" s="2"/>
      <c r="CWO84" s="2"/>
      <c r="CWP84" s="2"/>
      <c r="CWQ84" s="2"/>
      <c r="CWR84" s="2"/>
      <c r="CWS84" s="2"/>
      <c r="CWT84" s="2"/>
      <c r="CWU84" s="2"/>
      <c r="CWV84" s="2"/>
      <c r="CWW84" s="2"/>
      <c r="CWX84" s="2"/>
      <c r="CWY84" s="2"/>
      <c r="CWZ84" s="2"/>
      <c r="CXA84" s="2"/>
      <c r="CXB84" s="2"/>
      <c r="CXC84" s="2"/>
      <c r="CXD84" s="2"/>
      <c r="CXE84" s="2"/>
      <c r="CXF84" s="2"/>
      <c r="CXG84" s="2"/>
      <c r="CXH84" s="2"/>
      <c r="CXI84" s="2"/>
      <c r="CXJ84" s="2"/>
      <c r="CXK84" s="2"/>
      <c r="CXL84" s="2"/>
      <c r="CXM84" s="2"/>
      <c r="CXN84" s="2"/>
      <c r="CXO84" s="2"/>
      <c r="CXP84" s="2"/>
      <c r="CXQ84" s="2"/>
      <c r="CXR84" s="2"/>
      <c r="CXS84" s="2"/>
      <c r="CXT84" s="2"/>
      <c r="CXU84" s="2"/>
      <c r="CXV84" s="2"/>
      <c r="CXW84" s="2"/>
      <c r="CXX84" s="2"/>
      <c r="CXY84" s="2"/>
      <c r="CXZ84" s="2"/>
      <c r="CYA84" s="2"/>
      <c r="CYB84" s="2"/>
      <c r="CYC84" s="2"/>
      <c r="CYD84" s="2"/>
      <c r="CYE84" s="2"/>
      <c r="CYF84" s="2"/>
      <c r="CYG84" s="2"/>
      <c r="CYH84" s="2"/>
      <c r="CYI84" s="2"/>
      <c r="CYJ84" s="2"/>
      <c r="CYK84" s="2"/>
      <c r="CYL84" s="2"/>
      <c r="CYM84" s="2"/>
      <c r="CYN84" s="2"/>
      <c r="CYO84" s="2"/>
      <c r="CYP84" s="2"/>
      <c r="CYQ84" s="2"/>
      <c r="CYR84" s="2"/>
      <c r="CYS84" s="2"/>
      <c r="CYT84" s="2"/>
      <c r="CYU84" s="2"/>
      <c r="CYV84" s="2"/>
      <c r="CYW84" s="2"/>
      <c r="CYX84" s="2"/>
      <c r="CYY84" s="2"/>
      <c r="CYZ84" s="2"/>
      <c r="CZA84" s="2"/>
      <c r="CZB84" s="2"/>
      <c r="CZC84" s="2"/>
      <c r="CZD84" s="2"/>
      <c r="CZE84" s="2"/>
      <c r="CZF84" s="2"/>
      <c r="CZG84" s="2"/>
      <c r="CZH84" s="2"/>
      <c r="CZI84" s="2"/>
      <c r="CZJ84" s="2"/>
      <c r="CZK84" s="2"/>
      <c r="CZL84" s="2"/>
      <c r="CZM84" s="2"/>
      <c r="CZN84" s="2"/>
      <c r="CZO84" s="2"/>
      <c r="CZP84" s="2"/>
      <c r="CZQ84" s="2"/>
      <c r="CZR84" s="2"/>
      <c r="CZS84" s="2"/>
      <c r="CZT84" s="2"/>
      <c r="CZU84" s="2"/>
      <c r="CZV84" s="2"/>
      <c r="CZW84" s="2"/>
      <c r="CZX84" s="2"/>
      <c r="CZY84" s="2"/>
      <c r="CZZ84" s="2"/>
      <c r="DAA84" s="2"/>
      <c r="DAB84" s="2"/>
      <c r="DAC84" s="2"/>
      <c r="DAD84" s="2"/>
      <c r="DAE84" s="2"/>
      <c r="DAF84" s="2"/>
      <c r="DAG84" s="2"/>
      <c r="DAH84" s="2"/>
      <c r="DAI84" s="2"/>
      <c r="DAJ84" s="2"/>
      <c r="DAK84" s="2"/>
      <c r="DAL84" s="2"/>
      <c r="DAM84" s="2"/>
      <c r="DAN84" s="2"/>
      <c r="DAO84" s="2"/>
      <c r="DAP84" s="2"/>
      <c r="DAQ84" s="2"/>
      <c r="DAR84" s="2"/>
      <c r="DAS84" s="2"/>
      <c r="DAT84" s="2"/>
      <c r="DAU84" s="2"/>
      <c r="DAV84" s="2"/>
      <c r="DAW84" s="2"/>
      <c r="DAX84" s="2"/>
      <c r="DAY84" s="2"/>
      <c r="DAZ84" s="2"/>
      <c r="DBA84" s="2"/>
      <c r="DBB84" s="2"/>
      <c r="DBC84" s="2"/>
      <c r="DBD84" s="2"/>
      <c r="DBE84" s="2"/>
      <c r="DBF84" s="2"/>
      <c r="DBG84" s="2"/>
      <c r="DBH84" s="2"/>
      <c r="DBI84" s="2"/>
      <c r="DBJ84" s="2"/>
      <c r="DBK84" s="2"/>
      <c r="DBL84" s="2"/>
      <c r="DBM84" s="2"/>
      <c r="DBN84" s="2"/>
      <c r="DBO84" s="2"/>
      <c r="DBP84" s="2"/>
      <c r="DBQ84" s="2"/>
      <c r="DBR84" s="2"/>
      <c r="DBS84" s="2"/>
      <c r="DBT84" s="2"/>
      <c r="DBU84" s="2"/>
      <c r="DBV84" s="2"/>
      <c r="DBW84" s="2"/>
      <c r="DBX84" s="2"/>
      <c r="DBY84" s="2"/>
      <c r="DBZ84" s="2"/>
      <c r="DCA84" s="2"/>
      <c r="DCB84" s="2"/>
      <c r="DCC84" s="2"/>
      <c r="DCD84" s="2"/>
      <c r="DCE84" s="2"/>
      <c r="DCF84" s="2"/>
      <c r="DCG84" s="2"/>
      <c r="DCH84" s="2"/>
      <c r="DCI84" s="2"/>
      <c r="DCJ84" s="2"/>
      <c r="DCK84" s="2"/>
      <c r="DCL84" s="2"/>
      <c r="DCM84" s="2"/>
      <c r="DCN84" s="2"/>
      <c r="DCO84" s="2"/>
      <c r="DCP84" s="2"/>
      <c r="DCQ84" s="2"/>
      <c r="DCR84" s="2"/>
      <c r="DCS84" s="2"/>
      <c r="DCT84" s="2"/>
      <c r="DCU84" s="2"/>
      <c r="DCV84" s="2"/>
      <c r="DCW84" s="2"/>
      <c r="DCX84" s="2"/>
      <c r="DCY84" s="2"/>
      <c r="DCZ84" s="2"/>
      <c r="DDA84" s="2"/>
      <c r="DDB84" s="2"/>
      <c r="DDC84" s="2"/>
      <c r="DDD84" s="2"/>
      <c r="DDE84" s="2"/>
      <c r="DDF84" s="2"/>
      <c r="DDG84" s="2"/>
      <c r="DDH84" s="2"/>
      <c r="DDI84" s="2"/>
      <c r="DDJ84" s="2"/>
      <c r="DDK84" s="2"/>
      <c r="DDL84" s="2"/>
      <c r="DDM84" s="2"/>
      <c r="DDN84" s="2"/>
      <c r="DDO84" s="2"/>
      <c r="DDP84" s="2"/>
      <c r="DDQ84" s="2"/>
      <c r="DDR84" s="2"/>
      <c r="DDS84" s="2"/>
      <c r="DDT84" s="2"/>
      <c r="DDU84" s="2"/>
      <c r="DDV84" s="2"/>
      <c r="DDW84" s="2"/>
      <c r="DDX84" s="2"/>
      <c r="DDY84" s="2"/>
      <c r="DDZ84" s="2"/>
      <c r="DEA84" s="2"/>
      <c r="DEB84" s="2"/>
      <c r="DEC84" s="2"/>
      <c r="DED84" s="2"/>
      <c r="DEE84" s="2"/>
      <c r="DEF84" s="2"/>
      <c r="DEG84" s="2"/>
      <c r="DEH84" s="2"/>
      <c r="DEI84" s="2"/>
      <c r="DEJ84" s="2"/>
      <c r="DEK84" s="2"/>
      <c r="DEL84" s="2"/>
      <c r="DEM84" s="2"/>
      <c r="DEN84" s="2"/>
      <c r="DEO84" s="2"/>
      <c r="DEP84" s="2"/>
      <c r="DEQ84" s="2"/>
      <c r="DER84" s="2"/>
      <c r="DES84" s="2"/>
      <c r="DET84" s="2"/>
      <c r="DEU84" s="2"/>
      <c r="DEV84" s="2"/>
      <c r="DEW84" s="2"/>
      <c r="DEX84" s="2"/>
      <c r="DEY84" s="2"/>
      <c r="DEZ84" s="2"/>
      <c r="DFA84" s="2"/>
      <c r="DFB84" s="2"/>
      <c r="DFC84" s="2"/>
      <c r="DFD84" s="2"/>
      <c r="DFE84" s="2"/>
      <c r="DFF84" s="2"/>
      <c r="DFG84" s="2"/>
      <c r="DFH84" s="2"/>
      <c r="DFI84" s="2"/>
      <c r="DFJ84" s="2"/>
      <c r="DFK84" s="2"/>
      <c r="DFL84" s="2"/>
      <c r="DFM84" s="2"/>
      <c r="DFN84" s="2"/>
      <c r="DFO84" s="2"/>
      <c r="DFP84" s="2"/>
      <c r="DFQ84" s="2"/>
      <c r="DFR84" s="2"/>
      <c r="DFS84" s="2"/>
      <c r="DFT84" s="2"/>
      <c r="DFU84" s="2"/>
      <c r="DFV84" s="2"/>
      <c r="DFW84" s="2"/>
      <c r="DFX84" s="2"/>
      <c r="DFY84" s="2"/>
      <c r="DFZ84" s="2"/>
      <c r="DGA84" s="2"/>
      <c r="DGB84" s="2"/>
      <c r="DGC84" s="2"/>
      <c r="DGD84" s="2"/>
      <c r="DGE84" s="2"/>
      <c r="DGF84" s="2"/>
      <c r="DGG84" s="2"/>
      <c r="DGH84" s="2"/>
      <c r="DGI84" s="2"/>
      <c r="DGJ84" s="2"/>
      <c r="DGK84" s="2"/>
      <c r="DGL84" s="2"/>
      <c r="DGM84" s="2"/>
      <c r="DGN84" s="2"/>
      <c r="DGO84" s="2"/>
      <c r="DGP84" s="2"/>
      <c r="DGQ84" s="2"/>
      <c r="DGR84" s="2"/>
      <c r="DGS84" s="2"/>
      <c r="DGT84" s="2"/>
      <c r="DGU84" s="2"/>
      <c r="DGV84" s="2"/>
      <c r="DGW84" s="2"/>
      <c r="DGX84" s="2"/>
      <c r="DGY84" s="2"/>
      <c r="DGZ84" s="2"/>
      <c r="DHA84" s="2"/>
      <c r="DHB84" s="2"/>
      <c r="DHC84" s="2"/>
      <c r="DHD84" s="2"/>
      <c r="DHE84" s="2"/>
      <c r="DHF84" s="2"/>
      <c r="DHG84" s="2"/>
      <c r="DHH84" s="2"/>
      <c r="DHI84" s="2"/>
      <c r="DHJ84" s="2"/>
      <c r="DHK84" s="2"/>
      <c r="DHL84" s="2"/>
      <c r="DHM84" s="2"/>
      <c r="DHN84" s="2"/>
      <c r="DHO84" s="2"/>
      <c r="DHP84" s="2"/>
      <c r="DHQ84" s="2"/>
      <c r="DHR84" s="2"/>
    </row>
    <row r="85" customFormat="false" ht="23.25" hidden="false" customHeight="false" outlineLevel="0" collapsed="false">
      <c r="AMC85" s="2"/>
      <c r="AMD85" s="2"/>
      <c r="AME85" s="2"/>
      <c r="AMF85" s="2"/>
      <c r="AMG85" s="2"/>
      <c r="AMH85" s="2"/>
      <c r="AMI85" s="2"/>
      <c r="AMJ85" s="2"/>
      <c r="AMK85" s="2"/>
      <c r="AML85" s="2"/>
      <c r="AMM85" s="2"/>
      <c r="AMN85" s="2"/>
      <c r="AMO85" s="2"/>
      <c r="AMP85" s="2"/>
      <c r="AMQ85" s="2"/>
      <c r="AMR85" s="2"/>
      <c r="AMS85" s="2"/>
      <c r="AMT85" s="2"/>
      <c r="AMU85" s="2"/>
      <c r="AMV85" s="2"/>
      <c r="AMW85" s="2"/>
      <c r="AMX85" s="2"/>
      <c r="AMY85" s="2"/>
      <c r="AMZ85" s="2"/>
      <c r="ANA85" s="2"/>
      <c r="ANB85" s="2"/>
      <c r="ANC85" s="2"/>
      <c r="AND85" s="2"/>
      <c r="ANE85" s="2"/>
      <c r="ANF85" s="2"/>
      <c r="ANG85" s="2"/>
      <c r="ANH85" s="2"/>
      <c r="ANI85" s="2"/>
      <c r="ANJ85" s="2"/>
      <c r="ANK85" s="2"/>
      <c r="ANL85" s="2"/>
      <c r="ANM85" s="2"/>
      <c r="ANN85" s="2"/>
      <c r="ANO85" s="2"/>
      <c r="ANP85" s="2"/>
      <c r="ANQ85" s="2"/>
      <c r="ANR85" s="2"/>
      <c r="ANS85" s="2"/>
      <c r="ANT85" s="2"/>
      <c r="ANU85" s="2"/>
      <c r="ANV85" s="2"/>
      <c r="ANW85" s="2"/>
      <c r="ANX85" s="2"/>
      <c r="ANY85" s="2"/>
      <c r="ANZ85" s="2"/>
      <c r="AOA85" s="2"/>
      <c r="AOB85" s="2"/>
      <c r="AOC85" s="2"/>
      <c r="AOD85" s="2"/>
      <c r="AOE85" s="2"/>
      <c r="AOF85" s="2"/>
      <c r="AOG85" s="2"/>
      <c r="AOH85" s="2"/>
      <c r="AOI85" s="2"/>
      <c r="AOJ85" s="2"/>
      <c r="AOK85" s="2"/>
      <c r="AOL85" s="2"/>
      <c r="AOM85" s="2"/>
      <c r="AON85" s="2"/>
      <c r="AOO85" s="2"/>
      <c r="AOP85" s="2"/>
      <c r="AOQ85" s="2"/>
      <c r="AOR85" s="2"/>
      <c r="AOS85" s="2"/>
      <c r="AOT85" s="2"/>
      <c r="AOU85" s="2"/>
      <c r="AOV85" s="2"/>
      <c r="AOW85" s="2"/>
      <c r="AOX85" s="2"/>
      <c r="AOY85" s="2"/>
      <c r="AOZ85" s="2"/>
      <c r="APA85" s="2"/>
      <c r="APB85" s="2"/>
      <c r="APC85" s="2"/>
      <c r="APD85" s="2"/>
      <c r="APE85" s="2"/>
      <c r="APF85" s="2"/>
      <c r="APG85" s="2"/>
      <c r="APH85" s="2"/>
      <c r="API85" s="2"/>
      <c r="APJ85" s="2"/>
      <c r="APK85" s="2"/>
      <c r="APL85" s="2"/>
      <c r="APM85" s="2"/>
      <c r="APN85" s="2"/>
      <c r="APO85" s="2"/>
      <c r="APP85" s="2"/>
      <c r="APQ85" s="2"/>
      <c r="APR85" s="2"/>
      <c r="APS85" s="2"/>
      <c r="APT85" s="2"/>
      <c r="APU85" s="2"/>
      <c r="APV85" s="2"/>
      <c r="APW85" s="2"/>
      <c r="APX85" s="2"/>
      <c r="APY85" s="2"/>
      <c r="APZ85" s="2"/>
      <c r="AQA85" s="2"/>
      <c r="AQB85" s="2"/>
      <c r="AQC85" s="2"/>
      <c r="AQD85" s="2"/>
      <c r="AQE85" s="2"/>
      <c r="AQF85" s="2"/>
      <c r="AQG85" s="2"/>
      <c r="AQH85" s="2"/>
      <c r="AQI85" s="2"/>
      <c r="AQJ85" s="2"/>
      <c r="AQK85" s="2"/>
      <c r="AQL85" s="2"/>
      <c r="AQM85" s="2"/>
      <c r="AQN85" s="2"/>
      <c r="AQO85" s="2"/>
      <c r="AQP85" s="2"/>
      <c r="AQQ85" s="2"/>
      <c r="AQR85" s="2"/>
      <c r="AQS85" s="2"/>
      <c r="AQT85" s="2"/>
      <c r="AQU85" s="2"/>
      <c r="AQV85" s="2"/>
      <c r="AQW85" s="2"/>
      <c r="AQX85" s="2"/>
      <c r="AQY85" s="2"/>
      <c r="AQZ85" s="2"/>
      <c r="ARA85" s="2"/>
      <c r="ARB85" s="2"/>
      <c r="ARC85" s="2"/>
      <c r="ARD85" s="2"/>
      <c r="ARE85" s="2"/>
      <c r="ARF85" s="2"/>
      <c r="ARG85" s="2"/>
      <c r="ARH85" s="2"/>
      <c r="ARI85" s="2"/>
      <c r="ARJ85" s="2"/>
      <c r="ARK85" s="2"/>
      <c r="ARL85" s="2"/>
      <c r="ARM85" s="2"/>
      <c r="ARN85" s="2"/>
      <c r="ARO85" s="2"/>
      <c r="ARP85" s="2"/>
      <c r="ARQ85" s="2"/>
      <c r="ARR85" s="2"/>
      <c r="ARS85" s="2"/>
      <c r="ART85" s="2"/>
      <c r="ARU85" s="2"/>
      <c r="ARV85" s="2"/>
      <c r="ARW85" s="2"/>
      <c r="ARX85" s="2"/>
      <c r="ARY85" s="2"/>
      <c r="ARZ85" s="2"/>
      <c r="ASA85" s="2"/>
      <c r="ASB85" s="2"/>
      <c r="ASC85" s="2"/>
      <c r="ASD85" s="2"/>
      <c r="ASE85" s="2"/>
      <c r="ASF85" s="2"/>
      <c r="ASG85" s="2"/>
      <c r="ASH85" s="2"/>
      <c r="ASI85" s="2"/>
      <c r="ASJ85" s="2"/>
      <c r="ASK85" s="2"/>
      <c r="ASL85" s="2"/>
      <c r="ASM85" s="2"/>
      <c r="ASN85" s="2"/>
      <c r="ASO85" s="2"/>
      <c r="ASP85" s="2"/>
      <c r="ASQ85" s="2"/>
      <c r="ASR85" s="2"/>
      <c r="ASS85" s="2"/>
      <c r="AST85" s="2"/>
      <c r="ASU85" s="2"/>
      <c r="ASV85" s="2"/>
      <c r="ASW85" s="2"/>
      <c r="ASX85" s="2"/>
      <c r="ASY85" s="2"/>
      <c r="ASZ85" s="2"/>
      <c r="ATA85" s="2"/>
      <c r="ATB85" s="2"/>
      <c r="ATC85" s="2"/>
      <c r="ATD85" s="2"/>
      <c r="ATE85" s="2"/>
      <c r="ATF85" s="2"/>
      <c r="ATG85" s="2"/>
      <c r="ATH85" s="2"/>
      <c r="ATI85" s="2"/>
      <c r="ATJ85" s="2"/>
      <c r="ATK85" s="2"/>
      <c r="ATL85" s="2"/>
      <c r="ATM85" s="2"/>
      <c r="ATN85" s="2"/>
      <c r="ATO85" s="2"/>
      <c r="ATP85" s="2"/>
      <c r="ATQ85" s="2"/>
      <c r="ATR85" s="2"/>
      <c r="ATS85" s="2"/>
      <c r="ATT85" s="2"/>
      <c r="ATU85" s="2"/>
      <c r="ATV85" s="2"/>
      <c r="ATW85" s="2"/>
      <c r="ATX85" s="2"/>
      <c r="ATY85" s="2"/>
      <c r="ATZ85" s="2"/>
      <c r="AUA85" s="2"/>
      <c r="AUB85" s="2"/>
      <c r="AUC85" s="2"/>
      <c r="AUD85" s="2"/>
      <c r="AUE85" s="2"/>
      <c r="AUF85" s="2"/>
      <c r="AUG85" s="2"/>
      <c r="AUH85" s="2"/>
      <c r="AUI85" s="2"/>
      <c r="AUJ85" s="2"/>
      <c r="AUK85" s="2"/>
      <c r="AUL85" s="2"/>
      <c r="AUM85" s="2"/>
      <c r="AUN85" s="2"/>
      <c r="AUO85" s="2"/>
      <c r="AUP85" s="2"/>
      <c r="AUQ85" s="2"/>
      <c r="AUR85" s="2"/>
      <c r="AUS85" s="2"/>
      <c r="AUT85" s="2"/>
      <c r="AUU85" s="2"/>
      <c r="AUV85" s="2"/>
      <c r="AUW85" s="2"/>
      <c r="AUX85" s="2"/>
      <c r="AUY85" s="2"/>
      <c r="AUZ85" s="2"/>
      <c r="AVA85" s="2"/>
      <c r="AVB85" s="2"/>
      <c r="AVC85" s="2"/>
      <c r="AVD85" s="2"/>
      <c r="AVE85" s="2"/>
      <c r="AVF85" s="2"/>
      <c r="AVG85" s="2"/>
      <c r="AVH85" s="2"/>
      <c r="AVI85" s="2"/>
      <c r="AVJ85" s="2"/>
      <c r="AVK85" s="2"/>
      <c r="AVL85" s="2"/>
      <c r="AVM85" s="2"/>
      <c r="AVN85" s="2"/>
      <c r="AVO85" s="2"/>
      <c r="AVP85" s="2"/>
      <c r="AVQ85" s="2"/>
      <c r="AVR85" s="2"/>
      <c r="AVS85" s="2"/>
      <c r="AVT85" s="2"/>
      <c r="AVU85" s="2"/>
      <c r="AVV85" s="2"/>
      <c r="AVW85" s="2"/>
      <c r="AVX85" s="2"/>
      <c r="AVY85" s="2"/>
      <c r="AVZ85" s="2"/>
      <c r="AWA85" s="2"/>
      <c r="AWB85" s="2"/>
      <c r="AWC85" s="2"/>
      <c r="AWD85" s="2"/>
      <c r="AWE85" s="2"/>
      <c r="AWF85" s="2"/>
      <c r="AWG85" s="2"/>
      <c r="AWH85" s="2"/>
      <c r="AWI85" s="2"/>
      <c r="AWJ85" s="2"/>
      <c r="AWK85" s="2"/>
      <c r="AWL85" s="2"/>
      <c r="AWM85" s="2"/>
      <c r="AWN85" s="2"/>
      <c r="AWO85" s="2"/>
      <c r="AWP85" s="2"/>
      <c r="AWQ85" s="2"/>
      <c r="AWR85" s="2"/>
      <c r="AWS85" s="2"/>
      <c r="AWT85" s="2"/>
      <c r="AWU85" s="2"/>
      <c r="AWV85" s="2"/>
      <c r="AWW85" s="2"/>
      <c r="AWX85" s="2"/>
      <c r="AWY85" s="2"/>
      <c r="AWZ85" s="2"/>
      <c r="AXA85" s="2"/>
      <c r="AXB85" s="2"/>
      <c r="AXC85" s="2"/>
      <c r="AXD85" s="2"/>
      <c r="AXE85" s="2"/>
      <c r="AXF85" s="2"/>
      <c r="AXG85" s="2"/>
      <c r="AXH85" s="2"/>
      <c r="AXI85" s="2"/>
      <c r="AXJ85" s="2"/>
      <c r="AXK85" s="2"/>
      <c r="AXL85" s="2"/>
      <c r="AXM85" s="2"/>
      <c r="AXN85" s="2"/>
      <c r="AXO85" s="2"/>
      <c r="AXP85" s="2"/>
      <c r="AXQ85" s="2"/>
      <c r="AXR85" s="2"/>
      <c r="AXS85" s="2"/>
      <c r="AXT85" s="2"/>
      <c r="AXU85" s="2"/>
      <c r="AXV85" s="2"/>
      <c r="AXW85" s="2"/>
      <c r="AXX85" s="2"/>
      <c r="AXY85" s="2"/>
      <c r="AXZ85" s="2"/>
      <c r="AYA85" s="2"/>
      <c r="AYB85" s="2"/>
      <c r="AYC85" s="2"/>
      <c r="AYD85" s="2"/>
      <c r="AYE85" s="2"/>
      <c r="AYF85" s="2"/>
      <c r="AYG85" s="2"/>
      <c r="AYH85" s="2"/>
      <c r="AYI85" s="2"/>
      <c r="AYJ85" s="2"/>
      <c r="AYK85" s="2"/>
      <c r="AYL85" s="2"/>
      <c r="AYM85" s="2"/>
      <c r="AYN85" s="2"/>
      <c r="AYO85" s="2"/>
      <c r="AYP85" s="2"/>
      <c r="AYQ85" s="2"/>
      <c r="AYR85" s="2"/>
      <c r="AYS85" s="2"/>
      <c r="AYT85" s="2"/>
      <c r="AYU85" s="2"/>
      <c r="AYV85" s="2"/>
      <c r="AYW85" s="2"/>
      <c r="AYX85" s="2"/>
      <c r="AYY85" s="2"/>
      <c r="AYZ85" s="2"/>
      <c r="AZA85" s="2"/>
      <c r="AZB85" s="2"/>
      <c r="AZC85" s="2"/>
      <c r="AZD85" s="2"/>
      <c r="AZE85" s="2"/>
      <c r="AZF85" s="2"/>
      <c r="AZG85" s="2"/>
      <c r="AZH85" s="2"/>
      <c r="AZI85" s="2"/>
      <c r="AZJ85" s="2"/>
      <c r="AZK85" s="2"/>
      <c r="AZL85" s="2"/>
      <c r="AZM85" s="2"/>
      <c r="AZN85" s="2"/>
      <c r="AZO85" s="2"/>
      <c r="AZP85" s="2"/>
      <c r="AZQ85" s="2"/>
      <c r="AZR85" s="2"/>
      <c r="AZS85" s="2"/>
      <c r="AZT85" s="2"/>
      <c r="AZU85" s="2"/>
      <c r="AZV85" s="2"/>
      <c r="AZW85" s="2"/>
      <c r="AZX85" s="2"/>
      <c r="AZY85" s="2"/>
      <c r="AZZ85" s="2"/>
      <c r="BAA85" s="2"/>
      <c r="BAB85" s="2"/>
      <c r="BAC85" s="2"/>
      <c r="BAD85" s="2"/>
      <c r="BAE85" s="2"/>
      <c r="BAF85" s="2"/>
      <c r="BAG85" s="2"/>
      <c r="BAH85" s="2"/>
      <c r="BAI85" s="2"/>
      <c r="BAJ85" s="2"/>
      <c r="BAK85" s="2"/>
      <c r="BAL85" s="2"/>
      <c r="BAM85" s="2"/>
      <c r="BAN85" s="2"/>
      <c r="BAO85" s="2"/>
      <c r="BAP85" s="2"/>
      <c r="BAQ85" s="2"/>
      <c r="BAR85" s="2"/>
      <c r="BAS85" s="2"/>
      <c r="BAT85" s="2"/>
      <c r="BAU85" s="2"/>
      <c r="BAV85" s="2"/>
      <c r="BAW85" s="2"/>
      <c r="BAX85" s="2"/>
      <c r="BAY85" s="2"/>
      <c r="BAZ85" s="2"/>
      <c r="BBA85" s="2"/>
      <c r="BBB85" s="2"/>
      <c r="BBC85" s="2"/>
      <c r="BBD85" s="2"/>
      <c r="BBE85" s="2"/>
      <c r="BBF85" s="2"/>
      <c r="BBG85" s="2"/>
      <c r="BBH85" s="2"/>
      <c r="BBI85" s="2"/>
      <c r="BBJ85" s="2"/>
      <c r="BBK85" s="2"/>
      <c r="BBL85" s="2"/>
      <c r="BBM85" s="2"/>
      <c r="BBN85" s="2"/>
      <c r="BBO85" s="2"/>
      <c r="BBP85" s="2"/>
      <c r="BBQ85" s="2"/>
      <c r="BBR85" s="2"/>
      <c r="BBS85" s="2"/>
      <c r="BBT85" s="2"/>
      <c r="BBU85" s="2"/>
      <c r="BBV85" s="2"/>
      <c r="BBW85" s="2"/>
      <c r="BBX85" s="2"/>
      <c r="BBY85" s="2"/>
      <c r="BBZ85" s="2"/>
      <c r="BCA85" s="2"/>
      <c r="BCB85" s="2"/>
      <c r="BCC85" s="2"/>
      <c r="BCD85" s="2"/>
      <c r="BCE85" s="2"/>
      <c r="BCF85" s="2"/>
      <c r="BCG85" s="2"/>
      <c r="BCH85" s="2"/>
      <c r="BCI85" s="2"/>
      <c r="BCJ85" s="2"/>
      <c r="BCK85" s="2"/>
      <c r="BCL85" s="2"/>
      <c r="BCM85" s="2"/>
      <c r="BCN85" s="2"/>
      <c r="BCO85" s="2"/>
      <c r="BCP85" s="2"/>
      <c r="BCQ85" s="2"/>
      <c r="BCR85" s="2"/>
      <c r="BCS85" s="2"/>
      <c r="BCT85" s="2"/>
      <c r="BCU85" s="2"/>
      <c r="BCV85" s="2"/>
      <c r="BCW85" s="2"/>
      <c r="BCX85" s="2"/>
      <c r="BCY85" s="2"/>
      <c r="BCZ85" s="2"/>
      <c r="BDA85" s="2"/>
      <c r="BDB85" s="2"/>
      <c r="BDC85" s="2"/>
      <c r="BDD85" s="2"/>
      <c r="BDE85" s="2"/>
      <c r="BDF85" s="2"/>
      <c r="BDG85" s="2"/>
      <c r="BDH85" s="2"/>
      <c r="BDI85" s="2"/>
      <c r="BDJ85" s="2"/>
      <c r="BDK85" s="2"/>
      <c r="BDL85" s="2"/>
      <c r="BDM85" s="2"/>
      <c r="BDN85" s="2"/>
      <c r="BDO85" s="2"/>
      <c r="BDP85" s="2"/>
      <c r="BDQ85" s="2"/>
      <c r="BDR85" s="2"/>
      <c r="BDS85" s="2"/>
      <c r="BDT85" s="2"/>
      <c r="BDU85" s="2"/>
      <c r="BDV85" s="2"/>
      <c r="BDW85" s="2"/>
      <c r="BDX85" s="2"/>
      <c r="BDY85" s="2"/>
      <c r="BDZ85" s="2"/>
      <c r="BEA85" s="2"/>
      <c r="BEB85" s="2"/>
      <c r="BEC85" s="2"/>
      <c r="BED85" s="2"/>
      <c r="BEE85" s="2"/>
      <c r="BEF85" s="2"/>
      <c r="BEG85" s="2"/>
      <c r="BEH85" s="2"/>
      <c r="BEI85" s="2"/>
      <c r="BEJ85" s="2"/>
      <c r="BEK85" s="2"/>
      <c r="BEL85" s="2"/>
      <c r="BEM85" s="2"/>
      <c r="BEN85" s="2"/>
      <c r="BEO85" s="2"/>
      <c r="BEP85" s="2"/>
      <c r="BEQ85" s="2"/>
      <c r="BER85" s="2"/>
      <c r="BES85" s="2"/>
      <c r="BET85" s="2"/>
      <c r="BEU85" s="2"/>
      <c r="BEV85" s="2"/>
      <c r="BEW85" s="2"/>
      <c r="BEX85" s="2"/>
      <c r="BEY85" s="2"/>
      <c r="BEZ85" s="2"/>
      <c r="BFA85" s="2"/>
      <c r="BFB85" s="2"/>
      <c r="BFC85" s="2"/>
      <c r="BFD85" s="2"/>
      <c r="BFE85" s="2"/>
      <c r="BFF85" s="2"/>
      <c r="BFG85" s="2"/>
      <c r="BFH85" s="2"/>
      <c r="BFI85" s="2"/>
      <c r="BFJ85" s="2"/>
      <c r="BFK85" s="2"/>
      <c r="BFL85" s="2"/>
      <c r="BFM85" s="2"/>
      <c r="BFN85" s="2"/>
      <c r="BFO85" s="2"/>
      <c r="BFP85" s="2"/>
      <c r="BFQ85" s="2"/>
      <c r="BFR85" s="2"/>
      <c r="BFS85" s="2"/>
      <c r="BFT85" s="2"/>
      <c r="BFU85" s="2"/>
      <c r="BFV85" s="2"/>
      <c r="BFW85" s="2"/>
      <c r="BFX85" s="2"/>
      <c r="BFY85" s="2"/>
      <c r="BFZ85" s="2"/>
      <c r="BGA85" s="2"/>
      <c r="BGB85" s="2"/>
      <c r="BGC85" s="2"/>
      <c r="BGD85" s="2"/>
      <c r="BGE85" s="2"/>
      <c r="BGF85" s="2"/>
      <c r="BGG85" s="2"/>
      <c r="BGH85" s="2"/>
      <c r="BGI85" s="2"/>
      <c r="BGJ85" s="2"/>
      <c r="BGK85" s="2"/>
      <c r="BGL85" s="2"/>
      <c r="BGM85" s="2"/>
      <c r="BGN85" s="2"/>
      <c r="BGO85" s="2"/>
      <c r="BGP85" s="2"/>
      <c r="BGQ85" s="2"/>
      <c r="BGR85" s="2"/>
      <c r="BGS85" s="2"/>
      <c r="BGT85" s="2"/>
      <c r="BGU85" s="2"/>
      <c r="BGV85" s="2"/>
      <c r="BGW85" s="2"/>
      <c r="BGX85" s="2"/>
      <c r="BGY85" s="2"/>
      <c r="BGZ85" s="2"/>
      <c r="BHA85" s="2"/>
      <c r="BHB85" s="2"/>
      <c r="BHC85" s="2"/>
      <c r="BHD85" s="2"/>
      <c r="BHE85" s="2"/>
      <c r="BHF85" s="2"/>
      <c r="BHG85" s="2"/>
      <c r="BHH85" s="2"/>
      <c r="BHI85" s="2"/>
      <c r="BHJ85" s="2"/>
      <c r="BHK85" s="2"/>
      <c r="BHL85" s="2"/>
      <c r="BHM85" s="2"/>
      <c r="BHN85" s="2"/>
      <c r="BHO85" s="2"/>
      <c r="BHP85" s="2"/>
      <c r="BHQ85" s="2"/>
      <c r="BHR85" s="2"/>
      <c r="BHS85" s="2"/>
      <c r="BHT85" s="2"/>
      <c r="BHU85" s="2"/>
      <c r="BHV85" s="2"/>
      <c r="BHW85" s="2"/>
      <c r="BHX85" s="2"/>
      <c r="BHY85" s="2"/>
      <c r="BHZ85" s="2"/>
      <c r="BIA85" s="2"/>
      <c r="BIB85" s="2"/>
      <c r="BIC85" s="2"/>
      <c r="BID85" s="2"/>
      <c r="BIE85" s="2"/>
      <c r="BIF85" s="2"/>
      <c r="BIG85" s="2"/>
      <c r="BIH85" s="2"/>
      <c r="BII85" s="2"/>
      <c r="BIJ85" s="2"/>
      <c r="BIK85" s="2"/>
      <c r="BIL85" s="2"/>
      <c r="BIM85" s="2"/>
      <c r="BIN85" s="2"/>
      <c r="BIO85" s="2"/>
      <c r="BIP85" s="2"/>
      <c r="BIQ85" s="2"/>
      <c r="BIR85" s="2"/>
      <c r="BIS85" s="2"/>
      <c r="BIT85" s="2"/>
      <c r="BIU85" s="2"/>
      <c r="BIV85" s="2"/>
      <c r="BIW85" s="2"/>
      <c r="BIX85" s="2"/>
      <c r="BIY85" s="2"/>
      <c r="BIZ85" s="2"/>
      <c r="BJA85" s="2"/>
      <c r="BJB85" s="2"/>
      <c r="BJC85" s="2"/>
      <c r="BJD85" s="2"/>
      <c r="BJE85" s="2"/>
      <c r="BJF85" s="2"/>
      <c r="BJG85" s="2"/>
      <c r="BJH85" s="2"/>
      <c r="BJI85" s="2"/>
      <c r="BJJ85" s="2"/>
      <c r="BJK85" s="2"/>
      <c r="BJL85" s="2"/>
      <c r="BJM85" s="2"/>
      <c r="BJN85" s="2"/>
      <c r="BJO85" s="2"/>
      <c r="BJP85" s="2"/>
      <c r="BJQ85" s="2"/>
      <c r="BJR85" s="2"/>
      <c r="BJS85" s="2"/>
      <c r="BJT85" s="2"/>
      <c r="BJU85" s="2"/>
      <c r="BJV85" s="2"/>
      <c r="BJW85" s="2"/>
      <c r="BJX85" s="2"/>
      <c r="BJY85" s="2"/>
      <c r="BJZ85" s="2"/>
      <c r="BKA85" s="2"/>
      <c r="BKB85" s="2"/>
      <c r="BKC85" s="2"/>
      <c r="BKD85" s="2"/>
      <c r="BKE85" s="2"/>
      <c r="BKF85" s="2"/>
      <c r="BKG85" s="2"/>
      <c r="BKH85" s="2"/>
      <c r="BKI85" s="2"/>
      <c r="BKJ85" s="2"/>
      <c r="BKK85" s="2"/>
      <c r="BKL85" s="2"/>
      <c r="BKM85" s="2"/>
      <c r="BKN85" s="2"/>
      <c r="BKO85" s="2"/>
      <c r="BKP85" s="2"/>
      <c r="BKQ85" s="2"/>
      <c r="BKR85" s="2"/>
      <c r="BKS85" s="2"/>
      <c r="BKT85" s="2"/>
      <c r="BKU85" s="2"/>
      <c r="BKV85" s="2"/>
      <c r="BKW85" s="2"/>
      <c r="BKX85" s="2"/>
      <c r="BKY85" s="2"/>
      <c r="BKZ85" s="2"/>
      <c r="BLA85" s="2"/>
      <c r="BLB85" s="2"/>
      <c r="BLC85" s="2"/>
      <c r="BLD85" s="2"/>
      <c r="BLE85" s="2"/>
      <c r="BLF85" s="2"/>
      <c r="BLG85" s="2"/>
      <c r="BLH85" s="2"/>
      <c r="BLI85" s="2"/>
      <c r="BLJ85" s="2"/>
      <c r="BLK85" s="2"/>
      <c r="BLL85" s="2"/>
      <c r="BLM85" s="2"/>
      <c r="BLN85" s="2"/>
      <c r="BLO85" s="2"/>
      <c r="BLP85" s="2"/>
      <c r="BLQ85" s="2"/>
      <c r="BLR85" s="2"/>
      <c r="BLS85" s="2"/>
      <c r="BLT85" s="2"/>
      <c r="BLU85" s="2"/>
      <c r="BLV85" s="2"/>
      <c r="BLW85" s="2"/>
      <c r="BLX85" s="2"/>
      <c r="BLY85" s="2"/>
      <c r="BLZ85" s="2"/>
      <c r="BMA85" s="2"/>
      <c r="BMB85" s="2"/>
      <c r="BMC85" s="2"/>
      <c r="BMD85" s="2"/>
      <c r="BME85" s="2"/>
      <c r="BMF85" s="2"/>
      <c r="BMG85" s="2"/>
      <c r="BMH85" s="2"/>
      <c r="BMI85" s="2"/>
      <c r="BMJ85" s="2"/>
      <c r="BMK85" s="2"/>
      <c r="BML85" s="2"/>
      <c r="BMM85" s="2"/>
      <c r="BMN85" s="2"/>
      <c r="BMO85" s="2"/>
      <c r="BMP85" s="2"/>
      <c r="BMQ85" s="2"/>
      <c r="BMR85" s="2"/>
      <c r="BMS85" s="2"/>
      <c r="BMT85" s="2"/>
      <c r="BMU85" s="2"/>
      <c r="BMV85" s="2"/>
      <c r="BMW85" s="2"/>
      <c r="BMX85" s="2"/>
      <c r="BMY85" s="2"/>
      <c r="BMZ85" s="2"/>
      <c r="BNA85" s="2"/>
      <c r="BNB85" s="2"/>
      <c r="BNC85" s="2"/>
      <c r="BND85" s="2"/>
      <c r="BNE85" s="2"/>
      <c r="BNF85" s="2"/>
      <c r="BNG85" s="2"/>
      <c r="BNH85" s="2"/>
      <c r="BNI85" s="2"/>
      <c r="BNJ85" s="2"/>
      <c r="BNK85" s="2"/>
      <c r="BNL85" s="2"/>
      <c r="BNM85" s="2"/>
      <c r="BNN85" s="2"/>
      <c r="BNO85" s="2"/>
      <c r="BNP85" s="2"/>
      <c r="BNQ85" s="2"/>
      <c r="BNR85" s="2"/>
      <c r="BNS85" s="2"/>
      <c r="BNT85" s="2"/>
      <c r="BNU85" s="2"/>
      <c r="BNV85" s="2"/>
      <c r="BNW85" s="2"/>
      <c r="BNX85" s="2"/>
      <c r="BNY85" s="2"/>
      <c r="BNZ85" s="2"/>
      <c r="BOA85" s="2"/>
      <c r="BOB85" s="2"/>
      <c r="BOC85" s="2"/>
      <c r="BOD85" s="2"/>
      <c r="BOE85" s="2"/>
      <c r="BOF85" s="2"/>
      <c r="BOG85" s="2"/>
      <c r="BOH85" s="2"/>
      <c r="BOI85" s="2"/>
      <c r="BOJ85" s="2"/>
      <c r="BOK85" s="2"/>
      <c r="BOL85" s="2"/>
      <c r="BOM85" s="2"/>
      <c r="BON85" s="2"/>
      <c r="BOO85" s="2"/>
      <c r="BOP85" s="2"/>
      <c r="BOQ85" s="2"/>
      <c r="BOR85" s="2"/>
      <c r="BOS85" s="2"/>
      <c r="BOT85" s="2"/>
      <c r="BOU85" s="2"/>
      <c r="BOV85" s="2"/>
      <c r="BOW85" s="2"/>
      <c r="BOX85" s="2"/>
      <c r="BOY85" s="2"/>
      <c r="BOZ85" s="2"/>
      <c r="BPA85" s="2"/>
      <c r="BPB85" s="2"/>
      <c r="BPC85" s="2"/>
      <c r="BPD85" s="2"/>
      <c r="BPE85" s="2"/>
      <c r="BPF85" s="2"/>
      <c r="BPG85" s="2"/>
      <c r="BPH85" s="2"/>
      <c r="BPI85" s="2"/>
      <c r="BPJ85" s="2"/>
      <c r="BPK85" s="2"/>
      <c r="BPL85" s="2"/>
      <c r="BPM85" s="2"/>
      <c r="BPN85" s="2"/>
      <c r="BPO85" s="2"/>
      <c r="BPP85" s="2"/>
      <c r="BPQ85" s="2"/>
      <c r="BPR85" s="2"/>
      <c r="BPS85" s="2"/>
      <c r="BPT85" s="2"/>
      <c r="BPU85" s="2"/>
      <c r="BPV85" s="2"/>
      <c r="BPW85" s="2"/>
      <c r="BPX85" s="2"/>
      <c r="BPY85" s="2"/>
      <c r="BPZ85" s="2"/>
      <c r="BQA85" s="2"/>
      <c r="BQB85" s="2"/>
      <c r="BQC85" s="2"/>
      <c r="BQD85" s="2"/>
      <c r="BQE85" s="2"/>
      <c r="BQF85" s="2"/>
      <c r="BQG85" s="2"/>
      <c r="BQH85" s="2"/>
      <c r="BQI85" s="2"/>
      <c r="BQJ85" s="2"/>
      <c r="BQK85" s="2"/>
      <c r="BQL85" s="2"/>
      <c r="BQM85" s="2"/>
      <c r="BQN85" s="2"/>
      <c r="BQO85" s="2"/>
      <c r="BQP85" s="2"/>
      <c r="BQQ85" s="2"/>
      <c r="BQR85" s="2"/>
      <c r="BQS85" s="2"/>
      <c r="BQT85" s="2"/>
      <c r="BQU85" s="2"/>
      <c r="BQV85" s="2"/>
      <c r="BQW85" s="2"/>
      <c r="BQX85" s="2"/>
      <c r="BQY85" s="2"/>
      <c r="BQZ85" s="2"/>
      <c r="BRA85" s="2"/>
      <c r="BRB85" s="2"/>
      <c r="BRC85" s="2"/>
      <c r="BRD85" s="2"/>
      <c r="BRE85" s="2"/>
      <c r="BRF85" s="2"/>
      <c r="BRG85" s="2"/>
      <c r="BRH85" s="2"/>
      <c r="BRI85" s="2"/>
      <c r="BRJ85" s="2"/>
      <c r="BRK85" s="2"/>
      <c r="BRL85" s="2"/>
      <c r="BRM85" s="2"/>
      <c r="BRN85" s="2"/>
      <c r="BRO85" s="2"/>
      <c r="BRP85" s="2"/>
      <c r="BRQ85" s="2"/>
      <c r="BRR85" s="2"/>
      <c r="BRS85" s="2"/>
      <c r="BRT85" s="2"/>
      <c r="BRU85" s="2"/>
      <c r="BRV85" s="2"/>
      <c r="BRW85" s="2"/>
      <c r="BRX85" s="2"/>
      <c r="BRY85" s="2"/>
      <c r="BRZ85" s="2"/>
      <c r="BSA85" s="2"/>
      <c r="BSB85" s="2"/>
      <c r="BSC85" s="2"/>
      <c r="BSD85" s="2"/>
      <c r="BSE85" s="2"/>
      <c r="BSF85" s="2"/>
      <c r="BSG85" s="2"/>
      <c r="BSH85" s="2"/>
      <c r="BSI85" s="2"/>
      <c r="BSJ85" s="2"/>
      <c r="BSK85" s="2"/>
      <c r="BSL85" s="2"/>
      <c r="BSM85" s="2"/>
      <c r="BSN85" s="2"/>
      <c r="BSO85" s="2"/>
      <c r="BSP85" s="2"/>
      <c r="BSQ85" s="2"/>
      <c r="BSR85" s="2"/>
      <c r="BSS85" s="2"/>
      <c r="BST85" s="2"/>
      <c r="BSU85" s="2"/>
      <c r="BSV85" s="2"/>
      <c r="BSW85" s="2"/>
      <c r="BSX85" s="2"/>
      <c r="BSY85" s="2"/>
      <c r="BSZ85" s="2"/>
      <c r="BTA85" s="2"/>
      <c r="BTB85" s="2"/>
      <c r="BTC85" s="2"/>
      <c r="BTD85" s="2"/>
      <c r="BTE85" s="2"/>
      <c r="BTF85" s="2"/>
      <c r="BTG85" s="2"/>
      <c r="BTH85" s="2"/>
      <c r="BTI85" s="2"/>
      <c r="BTJ85" s="2"/>
      <c r="BTK85" s="2"/>
      <c r="BTL85" s="2"/>
      <c r="BTM85" s="2"/>
      <c r="BTN85" s="2"/>
      <c r="BTO85" s="2"/>
      <c r="BTP85" s="2"/>
      <c r="BTQ85" s="2"/>
      <c r="BTR85" s="2"/>
      <c r="BTS85" s="2"/>
      <c r="BTT85" s="2"/>
      <c r="BTU85" s="2"/>
      <c r="BTV85" s="2"/>
      <c r="BTW85" s="2"/>
      <c r="BTX85" s="2"/>
      <c r="BTY85" s="2"/>
      <c r="BTZ85" s="2"/>
      <c r="BUA85" s="2"/>
      <c r="BUB85" s="2"/>
      <c r="BUC85" s="2"/>
      <c r="BUD85" s="2"/>
      <c r="BUE85" s="2"/>
      <c r="BUF85" s="2"/>
      <c r="BUG85" s="2"/>
      <c r="BUH85" s="2"/>
      <c r="BUI85" s="2"/>
      <c r="BUJ85" s="2"/>
      <c r="BUK85" s="2"/>
      <c r="BUL85" s="2"/>
      <c r="BUM85" s="2"/>
      <c r="BUN85" s="2"/>
      <c r="BUO85" s="2"/>
      <c r="BUP85" s="2"/>
      <c r="BUQ85" s="2"/>
      <c r="BUR85" s="2"/>
      <c r="BUS85" s="2"/>
      <c r="BUT85" s="2"/>
      <c r="BUU85" s="2"/>
      <c r="BUV85" s="2"/>
      <c r="BUW85" s="2"/>
      <c r="BUX85" s="2"/>
      <c r="BUY85" s="2"/>
      <c r="BUZ85" s="2"/>
      <c r="BVA85" s="2"/>
      <c r="BVB85" s="2"/>
      <c r="BVC85" s="2"/>
      <c r="BVD85" s="2"/>
      <c r="BVE85" s="2"/>
      <c r="BVF85" s="2"/>
      <c r="BVG85" s="2"/>
      <c r="BVH85" s="2"/>
      <c r="BVI85" s="2"/>
      <c r="BVJ85" s="2"/>
      <c r="BVK85" s="2"/>
      <c r="BVL85" s="2"/>
      <c r="BVM85" s="2"/>
      <c r="BVN85" s="2"/>
      <c r="BVO85" s="2"/>
      <c r="BVP85" s="2"/>
      <c r="BVQ85" s="2"/>
      <c r="BVR85" s="2"/>
      <c r="BVS85" s="2"/>
      <c r="BVT85" s="2"/>
      <c r="BVU85" s="2"/>
      <c r="BVV85" s="2"/>
      <c r="BVW85" s="2"/>
      <c r="BVX85" s="2"/>
      <c r="BVY85" s="2"/>
      <c r="BVZ85" s="2"/>
      <c r="BWA85" s="2"/>
      <c r="BWB85" s="2"/>
      <c r="BWC85" s="2"/>
      <c r="BWD85" s="2"/>
      <c r="BWE85" s="2"/>
      <c r="BWF85" s="2"/>
      <c r="BWG85" s="2"/>
      <c r="BWH85" s="2"/>
      <c r="BWI85" s="2"/>
      <c r="BWJ85" s="2"/>
      <c r="BWK85" s="2"/>
      <c r="BWL85" s="2"/>
      <c r="BWM85" s="2"/>
      <c r="BWN85" s="2"/>
      <c r="BWO85" s="2"/>
      <c r="BWP85" s="2"/>
      <c r="BWQ85" s="2"/>
      <c r="BWR85" s="2"/>
      <c r="BWS85" s="2"/>
      <c r="BWT85" s="2"/>
      <c r="BWU85" s="2"/>
      <c r="BWV85" s="2"/>
      <c r="BWW85" s="2"/>
      <c r="BWX85" s="2"/>
      <c r="BWY85" s="2"/>
      <c r="BWZ85" s="2"/>
      <c r="BXA85" s="2"/>
      <c r="BXB85" s="2"/>
      <c r="BXC85" s="2"/>
      <c r="BXD85" s="2"/>
      <c r="BXE85" s="2"/>
      <c r="BXF85" s="2"/>
      <c r="BXG85" s="2"/>
      <c r="BXH85" s="2"/>
      <c r="BXI85" s="2"/>
      <c r="BXJ85" s="2"/>
      <c r="BXK85" s="2"/>
      <c r="BXL85" s="2"/>
      <c r="BXM85" s="2"/>
      <c r="BXN85" s="2"/>
      <c r="BXO85" s="2"/>
      <c r="BXP85" s="2"/>
      <c r="BXQ85" s="2"/>
      <c r="BXR85" s="2"/>
      <c r="BXS85" s="2"/>
      <c r="BXT85" s="2"/>
      <c r="BXU85" s="2"/>
      <c r="BXV85" s="2"/>
      <c r="BXW85" s="2"/>
      <c r="BXX85" s="2"/>
      <c r="BXY85" s="2"/>
      <c r="BXZ85" s="2"/>
      <c r="BYA85" s="2"/>
      <c r="BYB85" s="2"/>
      <c r="BYC85" s="2"/>
      <c r="BYD85" s="2"/>
      <c r="BYE85" s="2"/>
      <c r="BYF85" s="2"/>
      <c r="BYG85" s="2"/>
      <c r="BYH85" s="2"/>
      <c r="BYI85" s="2"/>
      <c r="BYJ85" s="2"/>
      <c r="BYK85" s="2"/>
      <c r="BYL85" s="2"/>
      <c r="BYM85" s="2"/>
      <c r="BYN85" s="2"/>
      <c r="BYO85" s="2"/>
      <c r="BYP85" s="2"/>
      <c r="BYQ85" s="2"/>
      <c r="BYR85" s="2"/>
      <c r="BYS85" s="2"/>
      <c r="BYT85" s="2"/>
      <c r="BYU85" s="2"/>
      <c r="BYV85" s="2"/>
      <c r="BYW85" s="2"/>
      <c r="BYX85" s="2"/>
      <c r="BYY85" s="2"/>
      <c r="BYZ85" s="2"/>
      <c r="BZA85" s="2"/>
      <c r="BZB85" s="2"/>
      <c r="BZC85" s="2"/>
      <c r="BZD85" s="2"/>
      <c r="BZE85" s="2"/>
      <c r="BZF85" s="2"/>
      <c r="BZG85" s="2"/>
      <c r="BZH85" s="2"/>
      <c r="BZI85" s="2"/>
      <c r="BZJ85" s="2"/>
      <c r="BZK85" s="2"/>
      <c r="BZL85" s="2"/>
      <c r="BZM85" s="2"/>
      <c r="BZN85" s="2"/>
      <c r="BZO85" s="2"/>
      <c r="BZP85" s="2"/>
      <c r="BZQ85" s="2"/>
      <c r="BZR85" s="2"/>
      <c r="BZS85" s="2"/>
      <c r="BZT85" s="2"/>
      <c r="BZU85" s="2"/>
      <c r="BZV85" s="2"/>
      <c r="BZW85" s="2"/>
      <c r="BZX85" s="2"/>
      <c r="BZY85" s="2"/>
      <c r="BZZ85" s="2"/>
      <c r="CAA85" s="2"/>
      <c r="CAB85" s="2"/>
      <c r="CAC85" s="2"/>
      <c r="CAD85" s="2"/>
      <c r="CAE85" s="2"/>
      <c r="CAF85" s="2"/>
      <c r="CAG85" s="2"/>
      <c r="CAH85" s="2"/>
      <c r="CAI85" s="2"/>
      <c r="CAJ85" s="2"/>
      <c r="CAK85" s="2"/>
      <c r="CAL85" s="2"/>
      <c r="CAM85" s="2"/>
      <c r="CAN85" s="2"/>
      <c r="CAO85" s="2"/>
      <c r="CAP85" s="2"/>
      <c r="CAQ85" s="2"/>
      <c r="CAR85" s="2"/>
      <c r="CAS85" s="2"/>
      <c r="CAT85" s="2"/>
      <c r="CAU85" s="2"/>
      <c r="CAV85" s="2"/>
      <c r="CAW85" s="2"/>
      <c r="CAX85" s="2"/>
      <c r="CAY85" s="2"/>
      <c r="CAZ85" s="2"/>
      <c r="CBA85" s="2"/>
      <c r="CBB85" s="2"/>
      <c r="CBC85" s="2"/>
      <c r="CBD85" s="2"/>
      <c r="CBE85" s="2"/>
      <c r="CBF85" s="2"/>
      <c r="CBG85" s="2"/>
      <c r="CBH85" s="2"/>
      <c r="CBI85" s="2"/>
      <c r="CBJ85" s="2"/>
      <c r="CBK85" s="2"/>
      <c r="CBL85" s="2"/>
      <c r="CBM85" s="2"/>
      <c r="CBN85" s="2"/>
      <c r="CBO85" s="2"/>
      <c r="CBP85" s="2"/>
      <c r="CBQ85" s="2"/>
      <c r="CBR85" s="2"/>
      <c r="CBS85" s="2"/>
      <c r="CBT85" s="2"/>
      <c r="CBU85" s="2"/>
      <c r="CBV85" s="2"/>
      <c r="CBW85" s="2"/>
      <c r="CBX85" s="2"/>
      <c r="CBY85" s="2"/>
      <c r="CBZ85" s="2"/>
      <c r="CCA85" s="2"/>
      <c r="CCB85" s="2"/>
      <c r="CCC85" s="2"/>
      <c r="CCD85" s="2"/>
      <c r="CCE85" s="2"/>
      <c r="CCF85" s="2"/>
      <c r="CCG85" s="2"/>
      <c r="CCH85" s="2"/>
      <c r="CCI85" s="2"/>
      <c r="CCJ85" s="2"/>
      <c r="CCK85" s="2"/>
      <c r="CCL85" s="2"/>
      <c r="CCM85" s="2"/>
      <c r="CCN85" s="2"/>
      <c r="CCO85" s="2"/>
      <c r="CCP85" s="2"/>
      <c r="CCQ85" s="2"/>
      <c r="CCR85" s="2"/>
      <c r="CCS85" s="2"/>
      <c r="CCT85" s="2"/>
      <c r="CCU85" s="2"/>
      <c r="CCV85" s="2"/>
      <c r="CCW85" s="2"/>
      <c r="CCX85" s="2"/>
      <c r="CCY85" s="2"/>
      <c r="CCZ85" s="2"/>
      <c r="CDA85" s="2"/>
      <c r="CDB85" s="2"/>
      <c r="CDC85" s="2"/>
      <c r="CDD85" s="2"/>
      <c r="CDE85" s="2"/>
      <c r="CDF85" s="2"/>
      <c r="CDG85" s="2"/>
      <c r="CDH85" s="2"/>
      <c r="CDI85" s="2"/>
      <c r="CDJ85" s="2"/>
      <c r="CDK85" s="2"/>
      <c r="CDL85" s="2"/>
      <c r="CDM85" s="2"/>
      <c r="CDN85" s="2"/>
      <c r="CDO85" s="2"/>
      <c r="CDP85" s="2"/>
      <c r="CDQ85" s="2"/>
      <c r="CDR85" s="2"/>
      <c r="CDS85" s="2"/>
      <c r="CDT85" s="2"/>
      <c r="CDU85" s="2"/>
      <c r="CDV85" s="2"/>
      <c r="CDW85" s="2"/>
      <c r="CDX85" s="2"/>
      <c r="CDY85" s="2"/>
      <c r="CDZ85" s="2"/>
      <c r="CEA85" s="2"/>
      <c r="CEB85" s="2"/>
      <c r="CEC85" s="2"/>
      <c r="CED85" s="2"/>
      <c r="CEE85" s="2"/>
      <c r="CEF85" s="2"/>
      <c r="CEG85" s="2"/>
      <c r="CEH85" s="2"/>
      <c r="CEI85" s="2"/>
      <c r="CEJ85" s="2"/>
      <c r="CEK85" s="2"/>
      <c r="CEL85" s="2"/>
      <c r="CEM85" s="2"/>
      <c r="CEN85" s="2"/>
      <c r="CEO85" s="2"/>
      <c r="CEP85" s="2"/>
      <c r="CEQ85" s="2"/>
      <c r="CER85" s="2"/>
      <c r="CES85" s="2"/>
      <c r="CET85" s="2"/>
      <c r="CEU85" s="2"/>
      <c r="CEV85" s="2"/>
      <c r="CEW85" s="2"/>
      <c r="CEX85" s="2"/>
      <c r="CEY85" s="2"/>
      <c r="CEZ85" s="2"/>
      <c r="CFA85" s="2"/>
      <c r="CFB85" s="2"/>
      <c r="CFC85" s="2"/>
      <c r="CFD85" s="2"/>
      <c r="CFE85" s="2"/>
      <c r="CFF85" s="2"/>
      <c r="CFG85" s="2"/>
      <c r="CFH85" s="2"/>
      <c r="CFI85" s="2"/>
      <c r="CFJ85" s="2"/>
      <c r="CFK85" s="2"/>
      <c r="CFL85" s="2"/>
      <c r="CFM85" s="2"/>
      <c r="CFN85" s="2"/>
      <c r="CFO85" s="2"/>
      <c r="CFP85" s="2"/>
      <c r="CFQ85" s="2"/>
      <c r="CFR85" s="2"/>
      <c r="CFS85" s="2"/>
      <c r="CFT85" s="2"/>
      <c r="CFU85" s="2"/>
      <c r="CFV85" s="2"/>
      <c r="CFW85" s="2"/>
      <c r="CFX85" s="2"/>
      <c r="CFY85" s="2"/>
      <c r="CFZ85" s="2"/>
      <c r="CGA85" s="2"/>
      <c r="CGB85" s="2"/>
      <c r="CGC85" s="2"/>
      <c r="CGD85" s="2"/>
      <c r="CGE85" s="2"/>
      <c r="CGF85" s="2"/>
      <c r="CGG85" s="2"/>
      <c r="CGH85" s="2"/>
      <c r="CGI85" s="2"/>
      <c r="CGJ85" s="2"/>
      <c r="CGK85" s="2"/>
      <c r="CGL85" s="2"/>
      <c r="CGM85" s="2"/>
      <c r="CGN85" s="2"/>
      <c r="CGO85" s="2"/>
      <c r="CGP85" s="2"/>
      <c r="CGQ85" s="2"/>
      <c r="CGR85" s="2"/>
      <c r="CGS85" s="2"/>
      <c r="CGT85" s="2"/>
      <c r="CGU85" s="2"/>
      <c r="CGV85" s="2"/>
      <c r="CGW85" s="2"/>
      <c r="CGX85" s="2"/>
      <c r="CGY85" s="2"/>
      <c r="CGZ85" s="2"/>
      <c r="CHA85" s="2"/>
      <c r="CHB85" s="2"/>
      <c r="CHC85" s="2"/>
      <c r="CHD85" s="2"/>
      <c r="CHE85" s="2"/>
      <c r="CHF85" s="2"/>
      <c r="CHG85" s="2"/>
      <c r="CHH85" s="2"/>
      <c r="CHI85" s="2"/>
      <c r="CHJ85" s="2"/>
      <c r="CHK85" s="2"/>
      <c r="CHL85" s="2"/>
      <c r="CHM85" s="2"/>
      <c r="CHN85" s="2"/>
      <c r="CHO85" s="2"/>
      <c r="CHP85" s="2"/>
      <c r="CHQ85" s="2"/>
      <c r="CHR85" s="2"/>
      <c r="CHS85" s="2"/>
      <c r="CHT85" s="2"/>
      <c r="CHU85" s="2"/>
      <c r="CHV85" s="2"/>
      <c r="CHW85" s="2"/>
      <c r="CHX85" s="2"/>
      <c r="CHY85" s="2"/>
      <c r="CHZ85" s="2"/>
      <c r="CIA85" s="2"/>
      <c r="CIB85" s="2"/>
      <c r="CIC85" s="2"/>
      <c r="CID85" s="2"/>
      <c r="CIE85" s="2"/>
      <c r="CIF85" s="2"/>
      <c r="CIG85" s="2"/>
      <c r="CIH85" s="2"/>
      <c r="CII85" s="2"/>
      <c r="CIJ85" s="2"/>
      <c r="CIK85" s="2"/>
      <c r="CIL85" s="2"/>
      <c r="CIM85" s="2"/>
      <c r="CIN85" s="2"/>
      <c r="CIO85" s="2"/>
      <c r="CIP85" s="2"/>
      <c r="CIQ85" s="2"/>
      <c r="CIR85" s="2"/>
      <c r="CIS85" s="2"/>
      <c r="CIT85" s="2"/>
      <c r="CIU85" s="2"/>
      <c r="CIV85" s="2"/>
      <c r="CIW85" s="2"/>
      <c r="CIX85" s="2"/>
      <c r="CIY85" s="2"/>
      <c r="CIZ85" s="2"/>
      <c r="CJA85" s="2"/>
      <c r="CJB85" s="2"/>
      <c r="CJC85" s="2"/>
      <c r="CJD85" s="2"/>
      <c r="CJE85" s="2"/>
      <c r="CJF85" s="2"/>
      <c r="CJG85" s="2"/>
      <c r="CJH85" s="2"/>
      <c r="CJI85" s="2"/>
      <c r="CJJ85" s="2"/>
      <c r="CJK85" s="2"/>
      <c r="CJL85" s="2"/>
      <c r="CJM85" s="2"/>
      <c r="CJN85" s="2"/>
      <c r="CJO85" s="2"/>
      <c r="CJP85" s="2"/>
      <c r="CJQ85" s="2"/>
      <c r="CJR85" s="2"/>
      <c r="CJS85" s="2"/>
      <c r="CJT85" s="2"/>
      <c r="CJU85" s="2"/>
      <c r="CJV85" s="2"/>
      <c r="CJW85" s="2"/>
      <c r="CJX85" s="2"/>
      <c r="CJY85" s="2"/>
      <c r="CJZ85" s="2"/>
      <c r="CKA85" s="2"/>
      <c r="CKB85" s="2"/>
      <c r="CKC85" s="2"/>
      <c r="CKD85" s="2"/>
      <c r="CKE85" s="2"/>
      <c r="CKF85" s="2"/>
      <c r="CKG85" s="2"/>
      <c r="CKH85" s="2"/>
      <c r="CKI85" s="2"/>
      <c r="CKJ85" s="2"/>
      <c r="CKK85" s="2"/>
      <c r="CKL85" s="2"/>
      <c r="CKM85" s="2"/>
      <c r="CKN85" s="2"/>
      <c r="CKO85" s="2"/>
      <c r="CKP85" s="2"/>
      <c r="CKQ85" s="2"/>
      <c r="CKR85" s="2"/>
      <c r="CKS85" s="2"/>
      <c r="CKT85" s="2"/>
      <c r="CKU85" s="2"/>
      <c r="CKV85" s="2"/>
      <c r="CKW85" s="2"/>
      <c r="CKX85" s="2"/>
      <c r="CKY85" s="2"/>
      <c r="CKZ85" s="2"/>
      <c r="CLA85" s="2"/>
      <c r="CLB85" s="2"/>
      <c r="CLC85" s="2"/>
      <c r="CLD85" s="2"/>
      <c r="CLE85" s="2"/>
      <c r="CLF85" s="2"/>
      <c r="CLG85" s="2"/>
      <c r="CLH85" s="2"/>
      <c r="CLI85" s="2"/>
      <c r="CLJ85" s="2"/>
      <c r="CLK85" s="2"/>
      <c r="CLL85" s="2"/>
      <c r="CLM85" s="2"/>
      <c r="CLN85" s="2"/>
      <c r="CLO85" s="2"/>
      <c r="CLP85" s="2"/>
      <c r="CLQ85" s="2"/>
      <c r="CLR85" s="2"/>
      <c r="CLS85" s="2"/>
      <c r="CLT85" s="2"/>
      <c r="CLU85" s="2"/>
      <c r="CLV85" s="2"/>
      <c r="CLW85" s="2"/>
      <c r="CLX85" s="2"/>
      <c r="CLY85" s="2"/>
      <c r="CLZ85" s="2"/>
      <c r="CMA85" s="2"/>
      <c r="CMB85" s="2"/>
      <c r="CMC85" s="2"/>
      <c r="CMD85" s="2"/>
      <c r="CME85" s="2"/>
      <c r="CMF85" s="2"/>
      <c r="CMG85" s="2"/>
      <c r="CMH85" s="2"/>
      <c r="CMI85" s="2"/>
      <c r="CMJ85" s="2"/>
      <c r="CMK85" s="2"/>
      <c r="CML85" s="2"/>
      <c r="CMM85" s="2"/>
      <c r="CMN85" s="2"/>
      <c r="CMO85" s="2"/>
      <c r="CMP85" s="2"/>
      <c r="CMQ85" s="2"/>
      <c r="CMR85" s="2"/>
      <c r="CMS85" s="2"/>
      <c r="CMT85" s="2"/>
      <c r="CMU85" s="2"/>
      <c r="CMV85" s="2"/>
      <c r="CMW85" s="2"/>
      <c r="CMX85" s="2"/>
      <c r="CMY85" s="2"/>
      <c r="CMZ85" s="2"/>
      <c r="CNA85" s="2"/>
      <c r="CNB85" s="2"/>
      <c r="CNC85" s="2"/>
      <c r="CND85" s="2"/>
      <c r="CNE85" s="2"/>
      <c r="CNF85" s="2"/>
      <c r="CNG85" s="2"/>
      <c r="CNH85" s="2"/>
      <c r="CNI85" s="2"/>
      <c r="CNJ85" s="2"/>
      <c r="CNK85" s="2"/>
      <c r="CNL85" s="2"/>
      <c r="CNM85" s="2"/>
      <c r="CNN85" s="2"/>
      <c r="CNO85" s="2"/>
      <c r="CNP85" s="2"/>
      <c r="CNQ85" s="2"/>
      <c r="CNR85" s="2"/>
      <c r="CNS85" s="2"/>
      <c r="CNT85" s="2"/>
      <c r="CNU85" s="2"/>
      <c r="CNV85" s="2"/>
      <c r="CNW85" s="2"/>
      <c r="CNX85" s="2"/>
      <c r="CNY85" s="2"/>
      <c r="CNZ85" s="2"/>
      <c r="COA85" s="2"/>
      <c r="COB85" s="2"/>
      <c r="COC85" s="2"/>
      <c r="COD85" s="2"/>
      <c r="COE85" s="2"/>
      <c r="COF85" s="2"/>
      <c r="COG85" s="2"/>
      <c r="COH85" s="2"/>
      <c r="COI85" s="2"/>
      <c r="COJ85" s="2"/>
      <c r="COK85" s="2"/>
      <c r="COL85" s="2"/>
      <c r="COM85" s="2"/>
      <c r="CON85" s="2"/>
      <c r="COO85" s="2"/>
      <c r="COP85" s="2"/>
      <c r="COQ85" s="2"/>
      <c r="COR85" s="2"/>
      <c r="COS85" s="2"/>
      <c r="COT85" s="2"/>
      <c r="COU85" s="2"/>
      <c r="COV85" s="2"/>
      <c r="COW85" s="2"/>
      <c r="COX85" s="2"/>
      <c r="COY85" s="2"/>
      <c r="COZ85" s="2"/>
      <c r="CPA85" s="2"/>
      <c r="CPB85" s="2"/>
      <c r="CPC85" s="2"/>
      <c r="CPD85" s="2"/>
      <c r="CPE85" s="2"/>
      <c r="CPF85" s="2"/>
      <c r="CPG85" s="2"/>
      <c r="CPH85" s="2"/>
      <c r="CPI85" s="2"/>
      <c r="CPJ85" s="2"/>
      <c r="CPK85" s="2"/>
      <c r="CPL85" s="2"/>
      <c r="CPM85" s="2"/>
      <c r="CPN85" s="2"/>
      <c r="CPO85" s="2"/>
      <c r="CPP85" s="2"/>
      <c r="CPQ85" s="2"/>
      <c r="CPR85" s="2"/>
      <c r="CPS85" s="2"/>
      <c r="CPT85" s="2"/>
      <c r="CPU85" s="2"/>
      <c r="CPV85" s="2"/>
      <c r="CPW85" s="2"/>
      <c r="CPX85" s="2"/>
      <c r="CPY85" s="2"/>
      <c r="CPZ85" s="2"/>
      <c r="CQA85" s="2"/>
      <c r="CQB85" s="2"/>
      <c r="CQC85" s="2"/>
      <c r="CQD85" s="2"/>
      <c r="CQE85" s="2"/>
      <c r="CQF85" s="2"/>
      <c r="CQG85" s="2"/>
      <c r="CQH85" s="2"/>
      <c r="CQI85" s="2"/>
      <c r="CQJ85" s="2"/>
      <c r="CQK85" s="2"/>
      <c r="CQL85" s="2"/>
      <c r="CQM85" s="2"/>
      <c r="CQN85" s="2"/>
      <c r="CQO85" s="2"/>
      <c r="CQP85" s="2"/>
      <c r="CQQ85" s="2"/>
      <c r="CQR85" s="2"/>
      <c r="CQS85" s="2"/>
      <c r="CQT85" s="2"/>
      <c r="CQU85" s="2"/>
      <c r="CQV85" s="2"/>
      <c r="CQW85" s="2"/>
      <c r="CQX85" s="2"/>
      <c r="CQY85" s="2"/>
      <c r="CQZ85" s="2"/>
      <c r="CRA85" s="2"/>
      <c r="CRB85" s="2"/>
      <c r="CRC85" s="2"/>
      <c r="CRD85" s="2"/>
      <c r="CRE85" s="2"/>
      <c r="CRF85" s="2"/>
      <c r="CRG85" s="2"/>
      <c r="CRH85" s="2"/>
      <c r="CRI85" s="2"/>
      <c r="CRJ85" s="2"/>
      <c r="CRK85" s="2"/>
      <c r="CRL85" s="2"/>
      <c r="CRM85" s="2"/>
      <c r="CRN85" s="2"/>
      <c r="CRO85" s="2"/>
      <c r="CRP85" s="2"/>
      <c r="CRQ85" s="2"/>
      <c r="CRR85" s="2"/>
      <c r="CRS85" s="2"/>
      <c r="CRT85" s="2"/>
      <c r="CRU85" s="2"/>
      <c r="CRV85" s="2"/>
      <c r="CRW85" s="2"/>
      <c r="CRX85" s="2"/>
      <c r="CRY85" s="2"/>
      <c r="CRZ85" s="2"/>
      <c r="CSA85" s="2"/>
      <c r="CSB85" s="2"/>
      <c r="CSC85" s="2"/>
      <c r="CSD85" s="2"/>
      <c r="CSE85" s="2"/>
      <c r="CSF85" s="2"/>
      <c r="CSG85" s="2"/>
      <c r="CSH85" s="2"/>
      <c r="CSI85" s="2"/>
      <c r="CSJ85" s="2"/>
      <c r="CSK85" s="2"/>
      <c r="CSL85" s="2"/>
      <c r="CSM85" s="2"/>
      <c r="CSN85" s="2"/>
      <c r="CSO85" s="2"/>
      <c r="CSP85" s="2"/>
      <c r="CSQ85" s="2"/>
      <c r="CSR85" s="2"/>
      <c r="CSS85" s="2"/>
      <c r="CST85" s="2"/>
      <c r="CSU85" s="2"/>
      <c r="CSV85" s="2"/>
      <c r="CSW85" s="2"/>
      <c r="CSX85" s="2"/>
      <c r="CSY85" s="2"/>
      <c r="CSZ85" s="2"/>
      <c r="CTA85" s="2"/>
      <c r="CTB85" s="2"/>
      <c r="CTC85" s="2"/>
      <c r="CTD85" s="2"/>
      <c r="CTE85" s="2"/>
      <c r="CTF85" s="2"/>
      <c r="CTG85" s="2"/>
      <c r="CTH85" s="2"/>
      <c r="CTI85" s="2"/>
      <c r="CTJ85" s="2"/>
      <c r="CTK85" s="2"/>
      <c r="CTL85" s="2"/>
      <c r="CTM85" s="2"/>
      <c r="CTN85" s="2"/>
      <c r="CTO85" s="2"/>
      <c r="CTP85" s="2"/>
      <c r="CTQ85" s="2"/>
      <c r="CTR85" s="2"/>
      <c r="CTS85" s="2"/>
      <c r="CTT85" s="2"/>
      <c r="CTU85" s="2"/>
      <c r="CTV85" s="2"/>
      <c r="CTW85" s="2"/>
      <c r="CTX85" s="2"/>
      <c r="CTY85" s="2"/>
      <c r="CTZ85" s="2"/>
      <c r="CUA85" s="2"/>
      <c r="CUB85" s="2"/>
      <c r="CUC85" s="2"/>
      <c r="CUD85" s="2"/>
      <c r="CUE85" s="2"/>
      <c r="CUF85" s="2"/>
      <c r="CUG85" s="2"/>
      <c r="CUH85" s="2"/>
      <c r="CUI85" s="2"/>
      <c r="CUJ85" s="2"/>
      <c r="CUK85" s="2"/>
      <c r="CUL85" s="2"/>
      <c r="CUM85" s="2"/>
      <c r="CUN85" s="2"/>
      <c r="CUO85" s="2"/>
      <c r="CUP85" s="2"/>
      <c r="CUQ85" s="2"/>
      <c r="CUR85" s="2"/>
      <c r="CUS85" s="2"/>
      <c r="CUT85" s="2"/>
      <c r="CUU85" s="2"/>
      <c r="CUV85" s="2"/>
      <c r="CUW85" s="2"/>
      <c r="CUX85" s="2"/>
      <c r="CUY85" s="2"/>
      <c r="CUZ85" s="2"/>
      <c r="CVA85" s="2"/>
      <c r="CVB85" s="2"/>
      <c r="CVC85" s="2"/>
      <c r="CVD85" s="2"/>
      <c r="CVE85" s="2"/>
      <c r="CVF85" s="2"/>
      <c r="CVG85" s="2"/>
      <c r="CVH85" s="2"/>
      <c r="CVI85" s="2"/>
      <c r="CVJ85" s="2"/>
      <c r="CVK85" s="2"/>
      <c r="CVL85" s="2"/>
      <c r="CVM85" s="2"/>
      <c r="CVN85" s="2"/>
      <c r="CVO85" s="2"/>
      <c r="CVP85" s="2"/>
      <c r="CVQ85" s="2"/>
      <c r="CVR85" s="2"/>
      <c r="CVS85" s="2"/>
      <c r="CVT85" s="2"/>
      <c r="CVU85" s="2"/>
      <c r="CVV85" s="2"/>
      <c r="CVW85" s="2"/>
      <c r="CVX85" s="2"/>
      <c r="CVY85" s="2"/>
      <c r="CVZ85" s="2"/>
      <c r="CWA85" s="2"/>
      <c r="CWB85" s="2"/>
      <c r="CWC85" s="2"/>
      <c r="CWD85" s="2"/>
      <c r="CWE85" s="2"/>
      <c r="CWF85" s="2"/>
      <c r="CWG85" s="2"/>
      <c r="CWH85" s="2"/>
      <c r="CWI85" s="2"/>
      <c r="CWJ85" s="2"/>
      <c r="CWK85" s="2"/>
      <c r="CWL85" s="2"/>
      <c r="CWM85" s="2"/>
      <c r="CWN85" s="2"/>
      <c r="CWO85" s="2"/>
      <c r="CWP85" s="2"/>
      <c r="CWQ85" s="2"/>
      <c r="CWR85" s="2"/>
      <c r="CWS85" s="2"/>
      <c r="CWT85" s="2"/>
      <c r="CWU85" s="2"/>
      <c r="CWV85" s="2"/>
      <c r="CWW85" s="2"/>
      <c r="CWX85" s="2"/>
      <c r="CWY85" s="2"/>
      <c r="CWZ85" s="2"/>
      <c r="CXA85" s="2"/>
      <c r="CXB85" s="2"/>
      <c r="CXC85" s="2"/>
      <c r="CXD85" s="2"/>
      <c r="CXE85" s="2"/>
      <c r="CXF85" s="2"/>
      <c r="CXG85" s="2"/>
      <c r="CXH85" s="2"/>
      <c r="CXI85" s="2"/>
      <c r="CXJ85" s="2"/>
      <c r="CXK85" s="2"/>
      <c r="CXL85" s="2"/>
      <c r="CXM85" s="2"/>
      <c r="CXN85" s="2"/>
      <c r="CXO85" s="2"/>
      <c r="CXP85" s="2"/>
      <c r="CXQ85" s="2"/>
      <c r="CXR85" s="2"/>
      <c r="CXS85" s="2"/>
      <c r="CXT85" s="2"/>
      <c r="CXU85" s="2"/>
      <c r="CXV85" s="2"/>
      <c r="CXW85" s="2"/>
      <c r="CXX85" s="2"/>
      <c r="CXY85" s="2"/>
      <c r="CXZ85" s="2"/>
      <c r="CYA85" s="2"/>
      <c r="CYB85" s="2"/>
      <c r="CYC85" s="2"/>
      <c r="CYD85" s="2"/>
      <c r="CYE85" s="2"/>
      <c r="CYF85" s="2"/>
      <c r="CYG85" s="2"/>
      <c r="CYH85" s="2"/>
      <c r="CYI85" s="2"/>
      <c r="CYJ85" s="2"/>
      <c r="CYK85" s="2"/>
      <c r="CYL85" s="2"/>
      <c r="CYM85" s="2"/>
      <c r="CYN85" s="2"/>
      <c r="CYO85" s="2"/>
      <c r="CYP85" s="2"/>
      <c r="CYQ85" s="2"/>
      <c r="CYR85" s="2"/>
      <c r="CYS85" s="2"/>
      <c r="CYT85" s="2"/>
      <c r="CYU85" s="2"/>
      <c r="CYV85" s="2"/>
      <c r="CYW85" s="2"/>
      <c r="CYX85" s="2"/>
      <c r="CYY85" s="2"/>
      <c r="CYZ85" s="2"/>
      <c r="CZA85" s="2"/>
      <c r="CZB85" s="2"/>
      <c r="CZC85" s="2"/>
      <c r="CZD85" s="2"/>
      <c r="CZE85" s="2"/>
      <c r="CZF85" s="2"/>
      <c r="CZG85" s="2"/>
      <c r="CZH85" s="2"/>
      <c r="CZI85" s="2"/>
      <c r="CZJ85" s="2"/>
      <c r="CZK85" s="2"/>
      <c r="CZL85" s="2"/>
      <c r="CZM85" s="2"/>
      <c r="CZN85" s="2"/>
      <c r="CZO85" s="2"/>
      <c r="CZP85" s="2"/>
      <c r="CZQ85" s="2"/>
      <c r="CZR85" s="2"/>
      <c r="CZS85" s="2"/>
      <c r="CZT85" s="2"/>
      <c r="CZU85" s="2"/>
      <c r="CZV85" s="2"/>
      <c r="CZW85" s="2"/>
      <c r="CZX85" s="2"/>
      <c r="CZY85" s="2"/>
      <c r="CZZ85" s="2"/>
      <c r="DAA85" s="2"/>
      <c r="DAB85" s="2"/>
      <c r="DAC85" s="2"/>
      <c r="DAD85" s="2"/>
      <c r="DAE85" s="2"/>
      <c r="DAF85" s="2"/>
      <c r="DAG85" s="2"/>
      <c r="DAH85" s="2"/>
      <c r="DAI85" s="2"/>
      <c r="DAJ85" s="2"/>
      <c r="DAK85" s="2"/>
      <c r="DAL85" s="2"/>
      <c r="DAM85" s="2"/>
      <c r="DAN85" s="2"/>
      <c r="DAO85" s="2"/>
      <c r="DAP85" s="2"/>
      <c r="DAQ85" s="2"/>
      <c r="DAR85" s="2"/>
      <c r="DAS85" s="2"/>
      <c r="DAT85" s="2"/>
      <c r="DAU85" s="2"/>
      <c r="DAV85" s="2"/>
      <c r="DAW85" s="2"/>
      <c r="DAX85" s="2"/>
      <c r="DAY85" s="2"/>
      <c r="DAZ85" s="2"/>
      <c r="DBA85" s="2"/>
      <c r="DBB85" s="2"/>
      <c r="DBC85" s="2"/>
      <c r="DBD85" s="2"/>
      <c r="DBE85" s="2"/>
      <c r="DBF85" s="2"/>
      <c r="DBG85" s="2"/>
      <c r="DBH85" s="2"/>
      <c r="DBI85" s="2"/>
      <c r="DBJ85" s="2"/>
      <c r="DBK85" s="2"/>
      <c r="DBL85" s="2"/>
      <c r="DBM85" s="2"/>
      <c r="DBN85" s="2"/>
      <c r="DBO85" s="2"/>
      <c r="DBP85" s="2"/>
      <c r="DBQ85" s="2"/>
      <c r="DBR85" s="2"/>
      <c r="DBS85" s="2"/>
      <c r="DBT85" s="2"/>
      <c r="DBU85" s="2"/>
      <c r="DBV85" s="2"/>
      <c r="DBW85" s="2"/>
      <c r="DBX85" s="2"/>
      <c r="DBY85" s="2"/>
      <c r="DBZ85" s="2"/>
      <c r="DCA85" s="2"/>
      <c r="DCB85" s="2"/>
      <c r="DCC85" s="2"/>
      <c r="DCD85" s="2"/>
      <c r="DCE85" s="2"/>
      <c r="DCF85" s="2"/>
      <c r="DCG85" s="2"/>
      <c r="DCH85" s="2"/>
      <c r="DCI85" s="2"/>
      <c r="DCJ85" s="2"/>
      <c r="DCK85" s="2"/>
      <c r="DCL85" s="2"/>
      <c r="DCM85" s="2"/>
      <c r="DCN85" s="2"/>
      <c r="DCO85" s="2"/>
      <c r="DCP85" s="2"/>
      <c r="DCQ85" s="2"/>
      <c r="DCR85" s="2"/>
      <c r="DCS85" s="2"/>
      <c r="DCT85" s="2"/>
      <c r="DCU85" s="2"/>
      <c r="DCV85" s="2"/>
      <c r="DCW85" s="2"/>
      <c r="DCX85" s="2"/>
      <c r="DCY85" s="2"/>
      <c r="DCZ85" s="2"/>
      <c r="DDA85" s="2"/>
      <c r="DDB85" s="2"/>
      <c r="DDC85" s="2"/>
      <c r="DDD85" s="2"/>
      <c r="DDE85" s="2"/>
      <c r="DDF85" s="2"/>
      <c r="DDG85" s="2"/>
      <c r="DDH85" s="2"/>
      <c r="DDI85" s="2"/>
      <c r="DDJ85" s="2"/>
      <c r="DDK85" s="2"/>
      <c r="DDL85" s="2"/>
      <c r="DDM85" s="2"/>
      <c r="DDN85" s="2"/>
      <c r="DDO85" s="2"/>
      <c r="DDP85" s="2"/>
      <c r="DDQ85" s="2"/>
      <c r="DDR85" s="2"/>
      <c r="DDS85" s="2"/>
      <c r="DDT85" s="2"/>
      <c r="DDU85" s="2"/>
      <c r="DDV85" s="2"/>
      <c r="DDW85" s="2"/>
      <c r="DDX85" s="2"/>
      <c r="DDY85" s="2"/>
      <c r="DDZ85" s="2"/>
      <c r="DEA85" s="2"/>
      <c r="DEB85" s="2"/>
      <c r="DEC85" s="2"/>
      <c r="DED85" s="2"/>
      <c r="DEE85" s="2"/>
      <c r="DEF85" s="2"/>
      <c r="DEG85" s="2"/>
      <c r="DEH85" s="2"/>
      <c r="DEI85" s="2"/>
      <c r="DEJ85" s="2"/>
      <c r="DEK85" s="2"/>
      <c r="DEL85" s="2"/>
      <c r="DEM85" s="2"/>
      <c r="DEN85" s="2"/>
      <c r="DEO85" s="2"/>
      <c r="DEP85" s="2"/>
      <c r="DEQ85" s="2"/>
      <c r="DER85" s="2"/>
      <c r="DES85" s="2"/>
      <c r="DET85" s="2"/>
      <c r="DEU85" s="2"/>
      <c r="DEV85" s="2"/>
      <c r="DEW85" s="2"/>
      <c r="DEX85" s="2"/>
      <c r="DEY85" s="2"/>
      <c r="DEZ85" s="2"/>
      <c r="DFA85" s="2"/>
      <c r="DFB85" s="2"/>
      <c r="DFC85" s="2"/>
      <c r="DFD85" s="2"/>
      <c r="DFE85" s="2"/>
      <c r="DFF85" s="2"/>
      <c r="DFG85" s="2"/>
      <c r="DFH85" s="2"/>
      <c r="DFI85" s="2"/>
      <c r="DFJ85" s="2"/>
      <c r="DFK85" s="2"/>
      <c r="DFL85" s="2"/>
      <c r="DFM85" s="2"/>
      <c r="DFN85" s="2"/>
      <c r="DFO85" s="2"/>
      <c r="DFP85" s="2"/>
      <c r="DFQ85" s="2"/>
      <c r="DFR85" s="2"/>
      <c r="DFS85" s="2"/>
      <c r="DFT85" s="2"/>
      <c r="DFU85" s="2"/>
      <c r="DFV85" s="2"/>
      <c r="DFW85" s="2"/>
      <c r="DFX85" s="2"/>
      <c r="DFY85" s="2"/>
      <c r="DFZ85" s="2"/>
      <c r="DGA85" s="2"/>
      <c r="DGB85" s="2"/>
      <c r="DGC85" s="2"/>
      <c r="DGD85" s="2"/>
      <c r="DGE85" s="2"/>
      <c r="DGF85" s="2"/>
      <c r="DGG85" s="2"/>
      <c r="DGH85" s="2"/>
      <c r="DGI85" s="2"/>
      <c r="DGJ85" s="2"/>
      <c r="DGK85" s="2"/>
      <c r="DGL85" s="2"/>
      <c r="DGM85" s="2"/>
      <c r="DGN85" s="2"/>
      <c r="DGO85" s="2"/>
      <c r="DGP85" s="2"/>
      <c r="DGQ85" s="2"/>
      <c r="DGR85" s="2"/>
      <c r="DGS85" s="2"/>
      <c r="DGT85" s="2"/>
      <c r="DGU85" s="2"/>
      <c r="DGV85" s="2"/>
      <c r="DGW85" s="2"/>
      <c r="DGX85" s="2"/>
      <c r="DGY85" s="2"/>
      <c r="DGZ85" s="2"/>
      <c r="DHA85" s="2"/>
      <c r="DHB85" s="2"/>
      <c r="DHC85" s="2"/>
      <c r="DHD85" s="2"/>
      <c r="DHE85" s="2"/>
      <c r="DHF85" s="2"/>
      <c r="DHG85" s="2"/>
      <c r="DHH85" s="2"/>
      <c r="DHI85" s="2"/>
      <c r="DHJ85" s="2"/>
      <c r="DHK85" s="2"/>
      <c r="DHL85" s="2"/>
      <c r="DHM85" s="2"/>
      <c r="DHN85" s="2"/>
      <c r="DHO85" s="2"/>
      <c r="DHP85" s="2"/>
      <c r="DHQ85" s="2"/>
      <c r="DHR85" s="2"/>
    </row>
    <row r="86" s="124" customFormat="true" ht="23.25" hidden="false" customHeight="false" outlineLevel="0" collapsed="false">
      <c r="A86" s="1"/>
      <c r="B86" s="2"/>
      <c r="C86" s="2"/>
      <c r="D86" s="2"/>
      <c r="E86" s="2"/>
      <c r="F86" s="3"/>
      <c r="G86" s="2"/>
      <c r="H86" s="1"/>
      <c r="I86" s="2"/>
      <c r="J86" s="2"/>
      <c r="K86" s="2"/>
      <c r="L86" s="2"/>
      <c r="M86" s="2"/>
      <c r="N86" s="2"/>
      <c r="O86" s="1"/>
      <c r="P86" s="2"/>
      <c r="Q86" s="2"/>
      <c r="R86" s="2"/>
      <c r="S86" s="2"/>
      <c r="T86" s="2"/>
      <c r="U86" s="2"/>
      <c r="V86" s="1"/>
      <c r="W86" s="4"/>
      <c r="X86" s="2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6"/>
      <c r="DHT86" s="6"/>
      <c r="DHU86" s="6"/>
      <c r="DHV86" s="6"/>
      <c r="DHW86" s="6"/>
      <c r="DHX86" s="6"/>
      <c r="DHY86" s="6"/>
      <c r="DHZ86" s="6"/>
    </row>
    <row r="87" s="124" customFormat="true" ht="23.25" hidden="false" customHeight="false" outlineLevel="0" collapsed="false">
      <c r="A87" s="1"/>
      <c r="B87" s="2"/>
      <c r="C87" s="2"/>
      <c r="D87" s="2"/>
      <c r="E87" s="2"/>
      <c r="F87" s="3"/>
      <c r="G87" s="2"/>
      <c r="H87" s="1"/>
      <c r="I87" s="2"/>
      <c r="J87" s="2"/>
      <c r="K87" s="2"/>
      <c r="L87" s="2"/>
      <c r="M87" s="2"/>
      <c r="N87" s="2"/>
      <c r="O87" s="1"/>
      <c r="P87" s="2"/>
      <c r="Q87" s="2"/>
      <c r="R87" s="2"/>
      <c r="S87" s="2"/>
      <c r="T87" s="2"/>
      <c r="U87" s="2"/>
      <c r="V87" s="1"/>
      <c r="W87" s="4"/>
      <c r="X87" s="2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6"/>
      <c r="DHT87" s="6"/>
      <c r="DHU87" s="6"/>
      <c r="DHV87" s="6"/>
      <c r="DHW87" s="6"/>
      <c r="DHX87" s="6"/>
      <c r="DHY87" s="6"/>
      <c r="DHZ87" s="6"/>
    </row>
    <row r="88" customFormat="false" ht="23.25" hidden="false" customHeight="false" outlineLevel="0" collapsed="false">
      <c r="AMC88" s="2"/>
      <c r="AMD88" s="2"/>
      <c r="AME88" s="2"/>
      <c r="AMF88" s="2"/>
      <c r="AMG88" s="2"/>
      <c r="AMH88" s="2"/>
      <c r="AMI88" s="2"/>
      <c r="AMJ88" s="2"/>
      <c r="AMK88" s="2"/>
      <c r="AML88" s="2"/>
      <c r="AMM88" s="2"/>
      <c r="AMN88" s="2"/>
      <c r="AMO88" s="2"/>
      <c r="AMP88" s="2"/>
      <c r="AMQ88" s="2"/>
      <c r="AMR88" s="2"/>
      <c r="AMS88" s="2"/>
      <c r="AMT88" s="2"/>
      <c r="AMU88" s="2"/>
      <c r="AMV88" s="2"/>
      <c r="AMW88" s="2"/>
      <c r="AMX88" s="2"/>
      <c r="AMY88" s="2"/>
      <c r="AMZ88" s="2"/>
      <c r="ANA88" s="2"/>
      <c r="ANB88" s="2"/>
      <c r="ANC88" s="2"/>
      <c r="AND88" s="2"/>
      <c r="ANE88" s="2"/>
      <c r="ANF88" s="2"/>
      <c r="ANG88" s="2"/>
      <c r="ANH88" s="2"/>
      <c r="ANI88" s="2"/>
      <c r="ANJ88" s="2"/>
      <c r="ANK88" s="2"/>
      <c r="ANL88" s="2"/>
      <c r="ANM88" s="2"/>
      <c r="ANN88" s="2"/>
      <c r="ANO88" s="2"/>
      <c r="ANP88" s="2"/>
      <c r="ANQ88" s="2"/>
      <c r="ANR88" s="2"/>
      <c r="ANS88" s="2"/>
      <c r="ANT88" s="2"/>
      <c r="ANU88" s="2"/>
      <c r="ANV88" s="2"/>
      <c r="ANW88" s="2"/>
      <c r="ANX88" s="2"/>
      <c r="ANY88" s="2"/>
      <c r="ANZ88" s="2"/>
      <c r="AOA88" s="2"/>
      <c r="AOB88" s="2"/>
      <c r="AOC88" s="2"/>
      <c r="AOD88" s="2"/>
      <c r="AOE88" s="2"/>
      <c r="AOF88" s="2"/>
      <c r="AOG88" s="2"/>
      <c r="AOH88" s="2"/>
      <c r="AOI88" s="2"/>
      <c r="AOJ88" s="2"/>
      <c r="AOK88" s="2"/>
      <c r="AOL88" s="2"/>
      <c r="AOM88" s="2"/>
      <c r="AON88" s="2"/>
      <c r="AOO88" s="2"/>
      <c r="AOP88" s="2"/>
      <c r="AOQ88" s="2"/>
      <c r="AOR88" s="2"/>
      <c r="AOS88" s="2"/>
      <c r="AOT88" s="2"/>
      <c r="AOU88" s="2"/>
      <c r="AOV88" s="2"/>
      <c r="AOW88" s="2"/>
      <c r="AOX88" s="2"/>
      <c r="AOY88" s="2"/>
      <c r="AOZ88" s="2"/>
      <c r="APA88" s="2"/>
      <c r="APB88" s="2"/>
      <c r="APC88" s="2"/>
      <c r="APD88" s="2"/>
      <c r="APE88" s="2"/>
      <c r="APF88" s="2"/>
      <c r="APG88" s="2"/>
      <c r="APH88" s="2"/>
      <c r="API88" s="2"/>
      <c r="APJ88" s="2"/>
      <c r="APK88" s="2"/>
      <c r="APL88" s="2"/>
      <c r="APM88" s="2"/>
      <c r="APN88" s="2"/>
      <c r="APO88" s="2"/>
      <c r="APP88" s="2"/>
      <c r="APQ88" s="2"/>
      <c r="APR88" s="2"/>
      <c r="APS88" s="2"/>
      <c r="APT88" s="2"/>
      <c r="APU88" s="2"/>
      <c r="APV88" s="2"/>
      <c r="APW88" s="2"/>
      <c r="APX88" s="2"/>
      <c r="APY88" s="2"/>
      <c r="APZ88" s="2"/>
      <c r="AQA88" s="2"/>
      <c r="AQB88" s="2"/>
      <c r="AQC88" s="2"/>
      <c r="AQD88" s="2"/>
      <c r="AQE88" s="2"/>
      <c r="AQF88" s="2"/>
      <c r="AQG88" s="2"/>
      <c r="AQH88" s="2"/>
      <c r="AQI88" s="2"/>
      <c r="AQJ88" s="2"/>
      <c r="AQK88" s="2"/>
      <c r="AQL88" s="2"/>
      <c r="AQM88" s="2"/>
      <c r="AQN88" s="2"/>
      <c r="AQO88" s="2"/>
      <c r="AQP88" s="2"/>
      <c r="AQQ88" s="2"/>
      <c r="AQR88" s="2"/>
      <c r="AQS88" s="2"/>
      <c r="AQT88" s="2"/>
      <c r="AQU88" s="2"/>
      <c r="AQV88" s="2"/>
      <c r="AQW88" s="2"/>
      <c r="AQX88" s="2"/>
      <c r="AQY88" s="2"/>
      <c r="AQZ88" s="2"/>
      <c r="ARA88" s="2"/>
      <c r="ARB88" s="2"/>
      <c r="ARC88" s="2"/>
      <c r="ARD88" s="2"/>
      <c r="ARE88" s="2"/>
      <c r="ARF88" s="2"/>
      <c r="ARG88" s="2"/>
      <c r="ARH88" s="2"/>
      <c r="ARI88" s="2"/>
      <c r="ARJ88" s="2"/>
      <c r="ARK88" s="2"/>
      <c r="ARL88" s="2"/>
      <c r="ARM88" s="2"/>
      <c r="ARN88" s="2"/>
      <c r="ARO88" s="2"/>
      <c r="ARP88" s="2"/>
      <c r="ARQ88" s="2"/>
      <c r="ARR88" s="2"/>
      <c r="ARS88" s="2"/>
      <c r="ART88" s="2"/>
      <c r="ARU88" s="2"/>
      <c r="ARV88" s="2"/>
      <c r="ARW88" s="2"/>
      <c r="ARX88" s="2"/>
      <c r="ARY88" s="2"/>
      <c r="ARZ88" s="2"/>
      <c r="ASA88" s="2"/>
      <c r="ASB88" s="2"/>
      <c r="ASC88" s="2"/>
      <c r="ASD88" s="2"/>
      <c r="ASE88" s="2"/>
      <c r="ASF88" s="2"/>
      <c r="ASG88" s="2"/>
      <c r="ASH88" s="2"/>
      <c r="ASI88" s="2"/>
      <c r="ASJ88" s="2"/>
      <c r="ASK88" s="2"/>
      <c r="ASL88" s="2"/>
      <c r="ASM88" s="2"/>
      <c r="ASN88" s="2"/>
      <c r="ASO88" s="2"/>
      <c r="ASP88" s="2"/>
      <c r="ASQ88" s="2"/>
      <c r="ASR88" s="2"/>
      <c r="ASS88" s="2"/>
      <c r="AST88" s="2"/>
      <c r="ASU88" s="2"/>
      <c r="ASV88" s="2"/>
      <c r="ASW88" s="2"/>
      <c r="ASX88" s="2"/>
      <c r="ASY88" s="2"/>
      <c r="ASZ88" s="2"/>
      <c r="ATA88" s="2"/>
      <c r="ATB88" s="2"/>
      <c r="ATC88" s="2"/>
      <c r="ATD88" s="2"/>
      <c r="ATE88" s="2"/>
      <c r="ATF88" s="2"/>
      <c r="ATG88" s="2"/>
      <c r="ATH88" s="2"/>
      <c r="ATI88" s="2"/>
      <c r="ATJ88" s="2"/>
      <c r="ATK88" s="2"/>
      <c r="ATL88" s="2"/>
      <c r="ATM88" s="2"/>
      <c r="ATN88" s="2"/>
      <c r="ATO88" s="2"/>
      <c r="ATP88" s="2"/>
      <c r="ATQ88" s="2"/>
      <c r="ATR88" s="2"/>
      <c r="ATS88" s="2"/>
      <c r="ATT88" s="2"/>
      <c r="ATU88" s="2"/>
      <c r="ATV88" s="2"/>
      <c r="ATW88" s="2"/>
      <c r="ATX88" s="2"/>
      <c r="ATY88" s="2"/>
      <c r="ATZ88" s="2"/>
      <c r="AUA88" s="2"/>
      <c r="AUB88" s="2"/>
      <c r="AUC88" s="2"/>
      <c r="AUD88" s="2"/>
      <c r="AUE88" s="2"/>
      <c r="AUF88" s="2"/>
      <c r="AUG88" s="2"/>
      <c r="AUH88" s="2"/>
      <c r="AUI88" s="2"/>
      <c r="AUJ88" s="2"/>
      <c r="AUK88" s="2"/>
      <c r="AUL88" s="2"/>
      <c r="AUM88" s="2"/>
      <c r="AUN88" s="2"/>
      <c r="AUO88" s="2"/>
      <c r="AUP88" s="2"/>
      <c r="AUQ88" s="2"/>
      <c r="AUR88" s="2"/>
      <c r="AUS88" s="2"/>
      <c r="AUT88" s="2"/>
      <c r="AUU88" s="2"/>
      <c r="AUV88" s="2"/>
      <c r="AUW88" s="2"/>
      <c r="AUX88" s="2"/>
      <c r="AUY88" s="2"/>
      <c r="AUZ88" s="2"/>
      <c r="AVA88" s="2"/>
      <c r="AVB88" s="2"/>
      <c r="AVC88" s="2"/>
      <c r="AVD88" s="2"/>
      <c r="AVE88" s="2"/>
      <c r="AVF88" s="2"/>
      <c r="AVG88" s="2"/>
      <c r="AVH88" s="2"/>
      <c r="AVI88" s="2"/>
      <c r="AVJ88" s="2"/>
      <c r="AVK88" s="2"/>
      <c r="AVL88" s="2"/>
      <c r="AVM88" s="2"/>
      <c r="AVN88" s="2"/>
      <c r="AVO88" s="2"/>
      <c r="AVP88" s="2"/>
      <c r="AVQ88" s="2"/>
      <c r="AVR88" s="2"/>
      <c r="AVS88" s="2"/>
      <c r="AVT88" s="2"/>
      <c r="AVU88" s="2"/>
      <c r="AVV88" s="2"/>
      <c r="AVW88" s="2"/>
      <c r="AVX88" s="2"/>
      <c r="AVY88" s="2"/>
      <c r="AVZ88" s="2"/>
      <c r="AWA88" s="2"/>
      <c r="AWB88" s="2"/>
      <c r="AWC88" s="2"/>
      <c r="AWD88" s="2"/>
      <c r="AWE88" s="2"/>
      <c r="AWF88" s="2"/>
      <c r="AWG88" s="2"/>
      <c r="AWH88" s="2"/>
      <c r="AWI88" s="2"/>
      <c r="AWJ88" s="2"/>
      <c r="AWK88" s="2"/>
      <c r="AWL88" s="2"/>
      <c r="AWM88" s="2"/>
      <c r="AWN88" s="2"/>
      <c r="AWO88" s="2"/>
      <c r="AWP88" s="2"/>
      <c r="AWQ88" s="2"/>
      <c r="AWR88" s="2"/>
      <c r="AWS88" s="2"/>
      <c r="AWT88" s="2"/>
      <c r="AWU88" s="2"/>
      <c r="AWV88" s="2"/>
      <c r="AWW88" s="2"/>
      <c r="AWX88" s="2"/>
      <c r="AWY88" s="2"/>
      <c r="AWZ88" s="2"/>
      <c r="AXA88" s="2"/>
      <c r="AXB88" s="2"/>
      <c r="AXC88" s="2"/>
      <c r="AXD88" s="2"/>
      <c r="AXE88" s="2"/>
      <c r="AXF88" s="2"/>
      <c r="AXG88" s="2"/>
      <c r="AXH88" s="2"/>
      <c r="AXI88" s="2"/>
      <c r="AXJ88" s="2"/>
      <c r="AXK88" s="2"/>
      <c r="AXL88" s="2"/>
      <c r="AXM88" s="2"/>
      <c r="AXN88" s="2"/>
      <c r="AXO88" s="2"/>
      <c r="AXP88" s="2"/>
      <c r="AXQ88" s="2"/>
      <c r="AXR88" s="2"/>
      <c r="AXS88" s="2"/>
      <c r="AXT88" s="2"/>
      <c r="AXU88" s="2"/>
      <c r="AXV88" s="2"/>
      <c r="AXW88" s="2"/>
      <c r="AXX88" s="2"/>
      <c r="AXY88" s="2"/>
      <c r="AXZ88" s="2"/>
      <c r="AYA88" s="2"/>
      <c r="AYB88" s="2"/>
      <c r="AYC88" s="2"/>
      <c r="AYD88" s="2"/>
      <c r="AYE88" s="2"/>
      <c r="AYF88" s="2"/>
      <c r="AYG88" s="2"/>
      <c r="AYH88" s="2"/>
      <c r="AYI88" s="2"/>
      <c r="AYJ88" s="2"/>
      <c r="AYK88" s="2"/>
      <c r="AYL88" s="2"/>
      <c r="AYM88" s="2"/>
      <c r="AYN88" s="2"/>
      <c r="AYO88" s="2"/>
      <c r="AYP88" s="2"/>
      <c r="AYQ88" s="2"/>
      <c r="AYR88" s="2"/>
      <c r="AYS88" s="2"/>
      <c r="AYT88" s="2"/>
      <c r="AYU88" s="2"/>
      <c r="AYV88" s="2"/>
      <c r="AYW88" s="2"/>
      <c r="AYX88" s="2"/>
      <c r="AYY88" s="2"/>
      <c r="AYZ88" s="2"/>
      <c r="AZA88" s="2"/>
      <c r="AZB88" s="2"/>
      <c r="AZC88" s="2"/>
      <c r="AZD88" s="2"/>
      <c r="AZE88" s="2"/>
      <c r="AZF88" s="2"/>
      <c r="AZG88" s="2"/>
      <c r="AZH88" s="2"/>
      <c r="AZI88" s="2"/>
      <c r="AZJ88" s="2"/>
      <c r="AZK88" s="2"/>
      <c r="AZL88" s="2"/>
      <c r="AZM88" s="2"/>
      <c r="AZN88" s="2"/>
      <c r="AZO88" s="2"/>
      <c r="AZP88" s="2"/>
      <c r="AZQ88" s="2"/>
      <c r="AZR88" s="2"/>
      <c r="AZS88" s="2"/>
      <c r="AZT88" s="2"/>
      <c r="AZU88" s="2"/>
      <c r="AZV88" s="2"/>
      <c r="AZW88" s="2"/>
      <c r="AZX88" s="2"/>
      <c r="AZY88" s="2"/>
      <c r="AZZ88" s="2"/>
      <c r="BAA88" s="2"/>
      <c r="BAB88" s="2"/>
      <c r="BAC88" s="2"/>
      <c r="BAD88" s="2"/>
      <c r="BAE88" s="2"/>
      <c r="BAF88" s="2"/>
      <c r="BAG88" s="2"/>
      <c r="BAH88" s="2"/>
      <c r="BAI88" s="2"/>
      <c r="BAJ88" s="2"/>
      <c r="BAK88" s="2"/>
      <c r="BAL88" s="2"/>
      <c r="BAM88" s="2"/>
      <c r="BAN88" s="2"/>
      <c r="BAO88" s="2"/>
      <c r="BAP88" s="2"/>
      <c r="BAQ88" s="2"/>
      <c r="BAR88" s="2"/>
      <c r="BAS88" s="2"/>
      <c r="BAT88" s="2"/>
      <c r="BAU88" s="2"/>
      <c r="BAV88" s="2"/>
      <c r="BAW88" s="2"/>
      <c r="BAX88" s="2"/>
      <c r="BAY88" s="2"/>
      <c r="BAZ88" s="2"/>
      <c r="BBA88" s="2"/>
      <c r="BBB88" s="2"/>
      <c r="BBC88" s="2"/>
      <c r="BBD88" s="2"/>
      <c r="BBE88" s="2"/>
      <c r="BBF88" s="2"/>
      <c r="BBG88" s="2"/>
      <c r="BBH88" s="2"/>
      <c r="BBI88" s="2"/>
      <c r="BBJ88" s="2"/>
      <c r="BBK88" s="2"/>
      <c r="BBL88" s="2"/>
      <c r="BBM88" s="2"/>
      <c r="BBN88" s="2"/>
      <c r="BBO88" s="2"/>
      <c r="BBP88" s="2"/>
      <c r="BBQ88" s="2"/>
      <c r="BBR88" s="2"/>
      <c r="BBS88" s="2"/>
      <c r="BBT88" s="2"/>
      <c r="BBU88" s="2"/>
      <c r="BBV88" s="2"/>
      <c r="BBW88" s="2"/>
      <c r="BBX88" s="2"/>
      <c r="BBY88" s="2"/>
      <c r="BBZ88" s="2"/>
      <c r="BCA88" s="2"/>
      <c r="BCB88" s="2"/>
      <c r="BCC88" s="2"/>
      <c r="BCD88" s="2"/>
      <c r="BCE88" s="2"/>
      <c r="BCF88" s="2"/>
      <c r="BCG88" s="2"/>
      <c r="BCH88" s="2"/>
      <c r="BCI88" s="2"/>
      <c r="BCJ88" s="2"/>
      <c r="BCK88" s="2"/>
      <c r="BCL88" s="2"/>
      <c r="BCM88" s="2"/>
      <c r="BCN88" s="2"/>
      <c r="BCO88" s="2"/>
      <c r="BCP88" s="2"/>
      <c r="BCQ88" s="2"/>
      <c r="BCR88" s="2"/>
      <c r="BCS88" s="2"/>
      <c r="BCT88" s="2"/>
      <c r="BCU88" s="2"/>
      <c r="BCV88" s="2"/>
      <c r="BCW88" s="2"/>
      <c r="BCX88" s="2"/>
      <c r="BCY88" s="2"/>
      <c r="BCZ88" s="2"/>
      <c r="BDA88" s="2"/>
      <c r="BDB88" s="2"/>
      <c r="BDC88" s="2"/>
      <c r="BDD88" s="2"/>
      <c r="BDE88" s="2"/>
      <c r="BDF88" s="2"/>
      <c r="BDG88" s="2"/>
      <c r="BDH88" s="2"/>
      <c r="BDI88" s="2"/>
      <c r="BDJ88" s="2"/>
      <c r="BDK88" s="2"/>
      <c r="BDL88" s="2"/>
      <c r="BDM88" s="2"/>
      <c r="BDN88" s="2"/>
      <c r="BDO88" s="2"/>
      <c r="BDP88" s="2"/>
      <c r="BDQ88" s="2"/>
      <c r="BDR88" s="2"/>
      <c r="BDS88" s="2"/>
      <c r="BDT88" s="2"/>
      <c r="BDU88" s="2"/>
      <c r="BDV88" s="2"/>
      <c r="BDW88" s="2"/>
      <c r="BDX88" s="2"/>
      <c r="BDY88" s="2"/>
      <c r="BDZ88" s="2"/>
      <c r="BEA88" s="2"/>
      <c r="BEB88" s="2"/>
      <c r="BEC88" s="2"/>
      <c r="BED88" s="2"/>
      <c r="BEE88" s="2"/>
      <c r="BEF88" s="2"/>
      <c r="BEG88" s="2"/>
      <c r="BEH88" s="2"/>
      <c r="BEI88" s="2"/>
      <c r="BEJ88" s="2"/>
      <c r="BEK88" s="2"/>
      <c r="BEL88" s="2"/>
      <c r="BEM88" s="2"/>
      <c r="BEN88" s="2"/>
      <c r="BEO88" s="2"/>
      <c r="BEP88" s="2"/>
      <c r="BEQ88" s="2"/>
      <c r="BER88" s="2"/>
      <c r="BES88" s="2"/>
      <c r="BET88" s="2"/>
      <c r="BEU88" s="2"/>
      <c r="BEV88" s="2"/>
      <c r="BEW88" s="2"/>
      <c r="BEX88" s="2"/>
      <c r="BEY88" s="2"/>
      <c r="BEZ88" s="2"/>
      <c r="BFA88" s="2"/>
      <c r="BFB88" s="2"/>
      <c r="BFC88" s="2"/>
      <c r="BFD88" s="2"/>
      <c r="BFE88" s="2"/>
      <c r="BFF88" s="2"/>
      <c r="BFG88" s="2"/>
      <c r="BFH88" s="2"/>
      <c r="BFI88" s="2"/>
      <c r="BFJ88" s="2"/>
      <c r="BFK88" s="2"/>
      <c r="BFL88" s="2"/>
      <c r="BFM88" s="2"/>
      <c r="BFN88" s="2"/>
      <c r="BFO88" s="2"/>
      <c r="BFP88" s="2"/>
      <c r="BFQ88" s="2"/>
      <c r="BFR88" s="2"/>
      <c r="BFS88" s="2"/>
      <c r="BFT88" s="2"/>
      <c r="BFU88" s="2"/>
      <c r="BFV88" s="2"/>
      <c r="BFW88" s="2"/>
      <c r="BFX88" s="2"/>
      <c r="BFY88" s="2"/>
      <c r="BFZ88" s="2"/>
      <c r="BGA88" s="2"/>
      <c r="BGB88" s="2"/>
      <c r="BGC88" s="2"/>
      <c r="BGD88" s="2"/>
      <c r="BGE88" s="2"/>
      <c r="BGF88" s="2"/>
      <c r="BGG88" s="2"/>
      <c r="BGH88" s="2"/>
      <c r="BGI88" s="2"/>
      <c r="BGJ88" s="2"/>
      <c r="BGK88" s="2"/>
      <c r="BGL88" s="2"/>
      <c r="BGM88" s="2"/>
      <c r="BGN88" s="2"/>
      <c r="BGO88" s="2"/>
      <c r="BGP88" s="2"/>
      <c r="BGQ88" s="2"/>
      <c r="BGR88" s="2"/>
      <c r="BGS88" s="2"/>
      <c r="BGT88" s="2"/>
      <c r="BGU88" s="2"/>
      <c r="BGV88" s="2"/>
      <c r="BGW88" s="2"/>
      <c r="BGX88" s="2"/>
      <c r="BGY88" s="2"/>
      <c r="BGZ88" s="2"/>
      <c r="BHA88" s="2"/>
      <c r="BHB88" s="2"/>
      <c r="BHC88" s="2"/>
      <c r="BHD88" s="2"/>
      <c r="BHE88" s="2"/>
      <c r="BHF88" s="2"/>
      <c r="BHG88" s="2"/>
      <c r="BHH88" s="2"/>
      <c r="BHI88" s="2"/>
      <c r="BHJ88" s="2"/>
      <c r="BHK88" s="2"/>
      <c r="BHL88" s="2"/>
      <c r="BHM88" s="2"/>
      <c r="BHN88" s="2"/>
      <c r="BHO88" s="2"/>
      <c r="BHP88" s="2"/>
      <c r="BHQ88" s="2"/>
      <c r="BHR88" s="2"/>
      <c r="BHS88" s="2"/>
      <c r="BHT88" s="2"/>
      <c r="BHU88" s="2"/>
      <c r="BHV88" s="2"/>
      <c r="BHW88" s="2"/>
      <c r="BHX88" s="2"/>
      <c r="BHY88" s="2"/>
      <c r="BHZ88" s="2"/>
      <c r="BIA88" s="2"/>
      <c r="BIB88" s="2"/>
      <c r="BIC88" s="2"/>
      <c r="BID88" s="2"/>
      <c r="BIE88" s="2"/>
      <c r="BIF88" s="2"/>
      <c r="BIG88" s="2"/>
      <c r="BIH88" s="2"/>
      <c r="BII88" s="2"/>
      <c r="BIJ88" s="2"/>
      <c r="BIK88" s="2"/>
      <c r="BIL88" s="2"/>
      <c r="BIM88" s="2"/>
      <c r="BIN88" s="2"/>
      <c r="BIO88" s="2"/>
      <c r="BIP88" s="2"/>
      <c r="BIQ88" s="2"/>
      <c r="BIR88" s="2"/>
      <c r="BIS88" s="2"/>
      <c r="BIT88" s="2"/>
      <c r="BIU88" s="2"/>
      <c r="BIV88" s="2"/>
      <c r="BIW88" s="2"/>
      <c r="BIX88" s="2"/>
      <c r="BIY88" s="2"/>
      <c r="BIZ88" s="2"/>
      <c r="BJA88" s="2"/>
      <c r="BJB88" s="2"/>
      <c r="BJC88" s="2"/>
      <c r="BJD88" s="2"/>
      <c r="BJE88" s="2"/>
      <c r="BJF88" s="2"/>
      <c r="BJG88" s="2"/>
      <c r="BJH88" s="2"/>
      <c r="BJI88" s="2"/>
      <c r="BJJ88" s="2"/>
      <c r="BJK88" s="2"/>
      <c r="BJL88" s="2"/>
      <c r="BJM88" s="2"/>
      <c r="BJN88" s="2"/>
      <c r="BJO88" s="2"/>
      <c r="BJP88" s="2"/>
      <c r="BJQ88" s="2"/>
      <c r="BJR88" s="2"/>
      <c r="BJS88" s="2"/>
      <c r="BJT88" s="2"/>
      <c r="BJU88" s="2"/>
      <c r="BJV88" s="2"/>
      <c r="BJW88" s="2"/>
      <c r="BJX88" s="2"/>
      <c r="BJY88" s="2"/>
      <c r="BJZ88" s="2"/>
      <c r="BKA88" s="2"/>
      <c r="BKB88" s="2"/>
      <c r="BKC88" s="2"/>
      <c r="BKD88" s="2"/>
      <c r="BKE88" s="2"/>
      <c r="BKF88" s="2"/>
      <c r="BKG88" s="2"/>
      <c r="BKH88" s="2"/>
      <c r="BKI88" s="2"/>
      <c r="BKJ88" s="2"/>
      <c r="BKK88" s="2"/>
      <c r="BKL88" s="2"/>
      <c r="BKM88" s="2"/>
      <c r="BKN88" s="2"/>
      <c r="BKO88" s="2"/>
      <c r="BKP88" s="2"/>
      <c r="BKQ88" s="2"/>
      <c r="BKR88" s="2"/>
      <c r="BKS88" s="2"/>
      <c r="BKT88" s="2"/>
      <c r="BKU88" s="2"/>
      <c r="BKV88" s="2"/>
      <c r="BKW88" s="2"/>
      <c r="BKX88" s="2"/>
      <c r="BKY88" s="2"/>
      <c r="BKZ88" s="2"/>
      <c r="BLA88" s="2"/>
      <c r="BLB88" s="2"/>
      <c r="BLC88" s="2"/>
      <c r="BLD88" s="2"/>
      <c r="BLE88" s="2"/>
      <c r="BLF88" s="2"/>
      <c r="BLG88" s="2"/>
      <c r="BLH88" s="2"/>
      <c r="BLI88" s="2"/>
      <c r="BLJ88" s="2"/>
      <c r="BLK88" s="2"/>
      <c r="BLL88" s="2"/>
      <c r="BLM88" s="2"/>
      <c r="BLN88" s="2"/>
      <c r="BLO88" s="2"/>
      <c r="BLP88" s="2"/>
      <c r="BLQ88" s="2"/>
      <c r="BLR88" s="2"/>
      <c r="BLS88" s="2"/>
      <c r="BLT88" s="2"/>
      <c r="BLU88" s="2"/>
      <c r="BLV88" s="2"/>
      <c r="BLW88" s="2"/>
      <c r="BLX88" s="2"/>
      <c r="BLY88" s="2"/>
      <c r="BLZ88" s="2"/>
      <c r="BMA88" s="2"/>
      <c r="BMB88" s="2"/>
      <c r="BMC88" s="2"/>
      <c r="BMD88" s="2"/>
      <c r="BME88" s="2"/>
      <c r="BMF88" s="2"/>
      <c r="BMG88" s="2"/>
      <c r="BMH88" s="2"/>
      <c r="BMI88" s="2"/>
      <c r="BMJ88" s="2"/>
      <c r="BMK88" s="2"/>
      <c r="BML88" s="2"/>
      <c r="BMM88" s="2"/>
      <c r="BMN88" s="2"/>
      <c r="BMO88" s="2"/>
      <c r="BMP88" s="2"/>
      <c r="BMQ88" s="2"/>
      <c r="BMR88" s="2"/>
      <c r="BMS88" s="2"/>
      <c r="BMT88" s="2"/>
      <c r="BMU88" s="2"/>
      <c r="BMV88" s="2"/>
      <c r="BMW88" s="2"/>
      <c r="BMX88" s="2"/>
      <c r="BMY88" s="2"/>
      <c r="BMZ88" s="2"/>
      <c r="BNA88" s="2"/>
      <c r="BNB88" s="2"/>
      <c r="BNC88" s="2"/>
      <c r="BND88" s="2"/>
      <c r="BNE88" s="2"/>
      <c r="BNF88" s="2"/>
      <c r="BNG88" s="2"/>
      <c r="BNH88" s="2"/>
      <c r="BNI88" s="2"/>
      <c r="BNJ88" s="2"/>
      <c r="BNK88" s="2"/>
      <c r="BNL88" s="2"/>
      <c r="BNM88" s="2"/>
      <c r="BNN88" s="2"/>
      <c r="BNO88" s="2"/>
      <c r="BNP88" s="2"/>
      <c r="BNQ88" s="2"/>
      <c r="BNR88" s="2"/>
      <c r="BNS88" s="2"/>
      <c r="BNT88" s="2"/>
      <c r="BNU88" s="2"/>
      <c r="BNV88" s="2"/>
      <c r="BNW88" s="2"/>
      <c r="BNX88" s="2"/>
      <c r="BNY88" s="2"/>
      <c r="BNZ88" s="2"/>
      <c r="BOA88" s="2"/>
      <c r="BOB88" s="2"/>
      <c r="BOC88" s="2"/>
      <c r="BOD88" s="2"/>
      <c r="BOE88" s="2"/>
      <c r="BOF88" s="2"/>
      <c r="BOG88" s="2"/>
      <c r="BOH88" s="2"/>
      <c r="BOI88" s="2"/>
      <c r="BOJ88" s="2"/>
      <c r="BOK88" s="2"/>
      <c r="BOL88" s="2"/>
      <c r="BOM88" s="2"/>
      <c r="BON88" s="2"/>
      <c r="BOO88" s="2"/>
      <c r="BOP88" s="2"/>
      <c r="BOQ88" s="2"/>
      <c r="BOR88" s="2"/>
      <c r="BOS88" s="2"/>
      <c r="BOT88" s="2"/>
      <c r="BOU88" s="2"/>
      <c r="BOV88" s="2"/>
      <c r="BOW88" s="2"/>
      <c r="BOX88" s="2"/>
      <c r="BOY88" s="2"/>
      <c r="BOZ88" s="2"/>
      <c r="BPA88" s="2"/>
      <c r="BPB88" s="2"/>
      <c r="BPC88" s="2"/>
      <c r="BPD88" s="2"/>
      <c r="BPE88" s="2"/>
      <c r="BPF88" s="2"/>
      <c r="BPG88" s="2"/>
      <c r="BPH88" s="2"/>
      <c r="BPI88" s="2"/>
      <c r="BPJ88" s="2"/>
      <c r="BPK88" s="2"/>
      <c r="BPL88" s="2"/>
      <c r="BPM88" s="2"/>
      <c r="BPN88" s="2"/>
      <c r="BPO88" s="2"/>
      <c r="BPP88" s="2"/>
      <c r="BPQ88" s="2"/>
      <c r="BPR88" s="2"/>
      <c r="BPS88" s="2"/>
      <c r="BPT88" s="2"/>
      <c r="BPU88" s="2"/>
      <c r="BPV88" s="2"/>
      <c r="BPW88" s="2"/>
      <c r="BPX88" s="2"/>
      <c r="BPY88" s="2"/>
      <c r="BPZ88" s="2"/>
      <c r="BQA88" s="2"/>
      <c r="BQB88" s="2"/>
      <c r="BQC88" s="2"/>
      <c r="BQD88" s="2"/>
      <c r="BQE88" s="2"/>
      <c r="BQF88" s="2"/>
      <c r="BQG88" s="2"/>
      <c r="BQH88" s="2"/>
      <c r="BQI88" s="2"/>
      <c r="BQJ88" s="2"/>
      <c r="BQK88" s="2"/>
      <c r="BQL88" s="2"/>
      <c r="BQM88" s="2"/>
      <c r="BQN88" s="2"/>
      <c r="BQO88" s="2"/>
      <c r="BQP88" s="2"/>
      <c r="BQQ88" s="2"/>
      <c r="BQR88" s="2"/>
      <c r="BQS88" s="2"/>
      <c r="BQT88" s="2"/>
      <c r="BQU88" s="2"/>
      <c r="BQV88" s="2"/>
      <c r="BQW88" s="2"/>
      <c r="BQX88" s="2"/>
      <c r="BQY88" s="2"/>
      <c r="BQZ88" s="2"/>
      <c r="BRA88" s="2"/>
      <c r="BRB88" s="2"/>
      <c r="BRC88" s="2"/>
      <c r="BRD88" s="2"/>
      <c r="BRE88" s="2"/>
      <c r="BRF88" s="2"/>
      <c r="BRG88" s="2"/>
      <c r="BRH88" s="2"/>
      <c r="BRI88" s="2"/>
      <c r="BRJ88" s="2"/>
      <c r="BRK88" s="2"/>
      <c r="BRL88" s="2"/>
      <c r="BRM88" s="2"/>
      <c r="BRN88" s="2"/>
      <c r="BRO88" s="2"/>
      <c r="BRP88" s="2"/>
      <c r="BRQ88" s="2"/>
      <c r="BRR88" s="2"/>
      <c r="BRS88" s="2"/>
      <c r="BRT88" s="2"/>
      <c r="BRU88" s="2"/>
      <c r="BRV88" s="2"/>
      <c r="BRW88" s="2"/>
      <c r="BRX88" s="2"/>
      <c r="BRY88" s="2"/>
      <c r="BRZ88" s="2"/>
      <c r="BSA88" s="2"/>
      <c r="BSB88" s="2"/>
      <c r="BSC88" s="2"/>
      <c r="BSD88" s="2"/>
      <c r="BSE88" s="2"/>
      <c r="BSF88" s="2"/>
      <c r="BSG88" s="2"/>
      <c r="BSH88" s="2"/>
      <c r="BSI88" s="2"/>
      <c r="BSJ88" s="2"/>
      <c r="BSK88" s="2"/>
      <c r="BSL88" s="2"/>
      <c r="BSM88" s="2"/>
      <c r="BSN88" s="2"/>
      <c r="BSO88" s="2"/>
      <c r="BSP88" s="2"/>
      <c r="BSQ88" s="2"/>
      <c r="BSR88" s="2"/>
      <c r="BSS88" s="2"/>
      <c r="BST88" s="2"/>
      <c r="BSU88" s="2"/>
      <c r="BSV88" s="2"/>
      <c r="BSW88" s="2"/>
      <c r="BSX88" s="2"/>
      <c r="BSY88" s="2"/>
      <c r="BSZ88" s="2"/>
      <c r="BTA88" s="2"/>
      <c r="BTB88" s="2"/>
      <c r="BTC88" s="2"/>
      <c r="BTD88" s="2"/>
      <c r="BTE88" s="2"/>
      <c r="BTF88" s="2"/>
      <c r="BTG88" s="2"/>
      <c r="BTH88" s="2"/>
      <c r="BTI88" s="2"/>
      <c r="BTJ88" s="2"/>
      <c r="BTK88" s="2"/>
      <c r="BTL88" s="2"/>
      <c r="BTM88" s="2"/>
      <c r="BTN88" s="2"/>
      <c r="BTO88" s="2"/>
      <c r="BTP88" s="2"/>
      <c r="BTQ88" s="2"/>
      <c r="BTR88" s="2"/>
      <c r="BTS88" s="2"/>
      <c r="BTT88" s="2"/>
      <c r="BTU88" s="2"/>
      <c r="BTV88" s="2"/>
      <c r="BTW88" s="2"/>
      <c r="BTX88" s="2"/>
      <c r="BTY88" s="2"/>
      <c r="BTZ88" s="2"/>
      <c r="BUA88" s="2"/>
      <c r="BUB88" s="2"/>
      <c r="BUC88" s="2"/>
      <c r="BUD88" s="2"/>
      <c r="BUE88" s="2"/>
      <c r="BUF88" s="2"/>
      <c r="BUG88" s="2"/>
      <c r="BUH88" s="2"/>
      <c r="BUI88" s="2"/>
      <c r="BUJ88" s="2"/>
      <c r="BUK88" s="2"/>
      <c r="BUL88" s="2"/>
      <c r="BUM88" s="2"/>
      <c r="BUN88" s="2"/>
      <c r="BUO88" s="2"/>
      <c r="BUP88" s="2"/>
      <c r="BUQ88" s="2"/>
      <c r="BUR88" s="2"/>
      <c r="BUS88" s="2"/>
      <c r="BUT88" s="2"/>
      <c r="BUU88" s="2"/>
      <c r="BUV88" s="2"/>
      <c r="BUW88" s="2"/>
      <c r="BUX88" s="2"/>
      <c r="BUY88" s="2"/>
      <c r="BUZ88" s="2"/>
      <c r="BVA88" s="2"/>
      <c r="BVB88" s="2"/>
      <c r="BVC88" s="2"/>
      <c r="BVD88" s="2"/>
      <c r="BVE88" s="2"/>
      <c r="BVF88" s="2"/>
      <c r="BVG88" s="2"/>
      <c r="BVH88" s="2"/>
      <c r="BVI88" s="2"/>
      <c r="BVJ88" s="2"/>
      <c r="BVK88" s="2"/>
      <c r="BVL88" s="2"/>
      <c r="BVM88" s="2"/>
      <c r="BVN88" s="2"/>
      <c r="BVO88" s="2"/>
      <c r="BVP88" s="2"/>
      <c r="BVQ88" s="2"/>
      <c r="BVR88" s="2"/>
      <c r="BVS88" s="2"/>
      <c r="BVT88" s="2"/>
      <c r="BVU88" s="2"/>
      <c r="BVV88" s="2"/>
      <c r="BVW88" s="2"/>
      <c r="BVX88" s="2"/>
      <c r="BVY88" s="2"/>
      <c r="BVZ88" s="2"/>
      <c r="BWA88" s="2"/>
      <c r="BWB88" s="2"/>
      <c r="BWC88" s="2"/>
      <c r="BWD88" s="2"/>
      <c r="BWE88" s="2"/>
      <c r="BWF88" s="2"/>
      <c r="BWG88" s="2"/>
      <c r="BWH88" s="2"/>
      <c r="BWI88" s="2"/>
      <c r="BWJ88" s="2"/>
      <c r="BWK88" s="2"/>
      <c r="BWL88" s="2"/>
      <c r="BWM88" s="2"/>
      <c r="BWN88" s="2"/>
      <c r="BWO88" s="2"/>
      <c r="BWP88" s="2"/>
      <c r="BWQ88" s="2"/>
      <c r="BWR88" s="2"/>
      <c r="BWS88" s="2"/>
      <c r="BWT88" s="2"/>
      <c r="BWU88" s="2"/>
      <c r="BWV88" s="2"/>
      <c r="BWW88" s="2"/>
      <c r="BWX88" s="2"/>
      <c r="BWY88" s="2"/>
      <c r="BWZ88" s="2"/>
      <c r="BXA88" s="2"/>
      <c r="BXB88" s="2"/>
      <c r="BXC88" s="2"/>
      <c r="BXD88" s="2"/>
      <c r="BXE88" s="2"/>
      <c r="BXF88" s="2"/>
      <c r="BXG88" s="2"/>
      <c r="BXH88" s="2"/>
      <c r="BXI88" s="2"/>
      <c r="BXJ88" s="2"/>
      <c r="BXK88" s="2"/>
      <c r="BXL88" s="2"/>
      <c r="BXM88" s="2"/>
      <c r="BXN88" s="2"/>
      <c r="BXO88" s="2"/>
      <c r="BXP88" s="2"/>
      <c r="BXQ88" s="2"/>
      <c r="BXR88" s="2"/>
      <c r="BXS88" s="2"/>
      <c r="BXT88" s="2"/>
      <c r="BXU88" s="2"/>
      <c r="BXV88" s="2"/>
      <c r="BXW88" s="2"/>
      <c r="BXX88" s="2"/>
      <c r="BXY88" s="2"/>
      <c r="BXZ88" s="2"/>
      <c r="BYA88" s="2"/>
      <c r="BYB88" s="2"/>
      <c r="BYC88" s="2"/>
      <c r="BYD88" s="2"/>
      <c r="BYE88" s="2"/>
      <c r="BYF88" s="2"/>
      <c r="BYG88" s="2"/>
      <c r="BYH88" s="2"/>
      <c r="BYI88" s="2"/>
      <c r="BYJ88" s="2"/>
      <c r="BYK88" s="2"/>
      <c r="BYL88" s="2"/>
      <c r="BYM88" s="2"/>
      <c r="BYN88" s="2"/>
      <c r="BYO88" s="2"/>
      <c r="BYP88" s="2"/>
      <c r="BYQ88" s="2"/>
      <c r="BYR88" s="2"/>
      <c r="BYS88" s="2"/>
      <c r="BYT88" s="2"/>
      <c r="BYU88" s="2"/>
      <c r="BYV88" s="2"/>
      <c r="BYW88" s="2"/>
      <c r="BYX88" s="2"/>
      <c r="BYY88" s="2"/>
      <c r="BYZ88" s="2"/>
      <c r="BZA88" s="2"/>
      <c r="BZB88" s="2"/>
      <c r="BZC88" s="2"/>
      <c r="BZD88" s="2"/>
      <c r="BZE88" s="2"/>
      <c r="BZF88" s="2"/>
      <c r="BZG88" s="2"/>
      <c r="BZH88" s="2"/>
      <c r="BZI88" s="2"/>
      <c r="BZJ88" s="2"/>
      <c r="BZK88" s="2"/>
      <c r="BZL88" s="2"/>
      <c r="BZM88" s="2"/>
      <c r="BZN88" s="2"/>
      <c r="BZO88" s="2"/>
      <c r="BZP88" s="2"/>
      <c r="BZQ88" s="2"/>
      <c r="BZR88" s="2"/>
      <c r="BZS88" s="2"/>
      <c r="BZT88" s="2"/>
      <c r="BZU88" s="2"/>
      <c r="BZV88" s="2"/>
      <c r="BZW88" s="2"/>
      <c r="BZX88" s="2"/>
      <c r="BZY88" s="2"/>
      <c r="BZZ88" s="2"/>
      <c r="CAA88" s="2"/>
      <c r="CAB88" s="2"/>
      <c r="CAC88" s="2"/>
      <c r="CAD88" s="2"/>
      <c r="CAE88" s="2"/>
      <c r="CAF88" s="2"/>
      <c r="CAG88" s="2"/>
      <c r="CAH88" s="2"/>
      <c r="CAI88" s="2"/>
      <c r="CAJ88" s="2"/>
      <c r="CAK88" s="2"/>
      <c r="CAL88" s="2"/>
      <c r="CAM88" s="2"/>
      <c r="CAN88" s="2"/>
      <c r="CAO88" s="2"/>
      <c r="CAP88" s="2"/>
      <c r="CAQ88" s="2"/>
      <c r="CAR88" s="2"/>
      <c r="CAS88" s="2"/>
      <c r="CAT88" s="2"/>
      <c r="CAU88" s="2"/>
      <c r="CAV88" s="2"/>
      <c r="CAW88" s="2"/>
      <c r="CAX88" s="2"/>
      <c r="CAY88" s="2"/>
      <c r="CAZ88" s="2"/>
      <c r="CBA88" s="2"/>
      <c r="CBB88" s="2"/>
      <c r="CBC88" s="2"/>
      <c r="CBD88" s="2"/>
      <c r="CBE88" s="2"/>
      <c r="CBF88" s="2"/>
      <c r="CBG88" s="2"/>
      <c r="CBH88" s="2"/>
      <c r="CBI88" s="2"/>
      <c r="CBJ88" s="2"/>
      <c r="CBK88" s="2"/>
      <c r="CBL88" s="2"/>
      <c r="CBM88" s="2"/>
      <c r="CBN88" s="2"/>
      <c r="CBO88" s="2"/>
      <c r="CBP88" s="2"/>
      <c r="CBQ88" s="2"/>
      <c r="CBR88" s="2"/>
      <c r="CBS88" s="2"/>
      <c r="CBT88" s="2"/>
      <c r="CBU88" s="2"/>
      <c r="CBV88" s="2"/>
      <c r="CBW88" s="2"/>
      <c r="CBX88" s="2"/>
      <c r="CBY88" s="2"/>
      <c r="CBZ88" s="2"/>
      <c r="CCA88" s="2"/>
      <c r="CCB88" s="2"/>
      <c r="CCC88" s="2"/>
      <c r="CCD88" s="2"/>
      <c r="CCE88" s="2"/>
      <c r="CCF88" s="2"/>
      <c r="CCG88" s="2"/>
      <c r="CCH88" s="2"/>
      <c r="CCI88" s="2"/>
      <c r="CCJ88" s="2"/>
      <c r="CCK88" s="2"/>
      <c r="CCL88" s="2"/>
      <c r="CCM88" s="2"/>
      <c r="CCN88" s="2"/>
      <c r="CCO88" s="2"/>
      <c r="CCP88" s="2"/>
      <c r="CCQ88" s="2"/>
      <c r="CCR88" s="2"/>
      <c r="CCS88" s="2"/>
      <c r="CCT88" s="2"/>
      <c r="CCU88" s="2"/>
      <c r="CCV88" s="2"/>
      <c r="CCW88" s="2"/>
      <c r="CCX88" s="2"/>
      <c r="CCY88" s="2"/>
      <c r="CCZ88" s="2"/>
      <c r="CDA88" s="2"/>
      <c r="CDB88" s="2"/>
      <c r="CDC88" s="2"/>
      <c r="CDD88" s="2"/>
      <c r="CDE88" s="2"/>
      <c r="CDF88" s="2"/>
      <c r="CDG88" s="2"/>
      <c r="CDH88" s="2"/>
      <c r="CDI88" s="2"/>
      <c r="CDJ88" s="2"/>
      <c r="CDK88" s="2"/>
      <c r="CDL88" s="2"/>
      <c r="CDM88" s="2"/>
      <c r="CDN88" s="2"/>
      <c r="CDO88" s="2"/>
      <c r="CDP88" s="2"/>
      <c r="CDQ88" s="2"/>
      <c r="CDR88" s="2"/>
      <c r="CDS88" s="2"/>
      <c r="CDT88" s="2"/>
      <c r="CDU88" s="2"/>
      <c r="CDV88" s="2"/>
      <c r="CDW88" s="2"/>
      <c r="CDX88" s="2"/>
      <c r="CDY88" s="2"/>
      <c r="CDZ88" s="2"/>
      <c r="CEA88" s="2"/>
      <c r="CEB88" s="2"/>
      <c r="CEC88" s="2"/>
      <c r="CED88" s="2"/>
      <c r="CEE88" s="2"/>
      <c r="CEF88" s="2"/>
      <c r="CEG88" s="2"/>
      <c r="CEH88" s="2"/>
      <c r="CEI88" s="2"/>
      <c r="CEJ88" s="2"/>
      <c r="CEK88" s="2"/>
      <c r="CEL88" s="2"/>
      <c r="CEM88" s="2"/>
      <c r="CEN88" s="2"/>
      <c r="CEO88" s="2"/>
      <c r="CEP88" s="2"/>
      <c r="CEQ88" s="2"/>
      <c r="CER88" s="2"/>
      <c r="CES88" s="2"/>
      <c r="CET88" s="2"/>
      <c r="CEU88" s="2"/>
      <c r="CEV88" s="2"/>
      <c r="CEW88" s="2"/>
      <c r="CEX88" s="2"/>
      <c r="CEY88" s="2"/>
      <c r="CEZ88" s="2"/>
      <c r="CFA88" s="2"/>
      <c r="CFB88" s="2"/>
      <c r="CFC88" s="2"/>
      <c r="CFD88" s="2"/>
      <c r="CFE88" s="2"/>
      <c r="CFF88" s="2"/>
      <c r="CFG88" s="2"/>
      <c r="CFH88" s="2"/>
      <c r="CFI88" s="2"/>
      <c r="CFJ88" s="2"/>
      <c r="CFK88" s="2"/>
      <c r="CFL88" s="2"/>
      <c r="CFM88" s="2"/>
      <c r="CFN88" s="2"/>
      <c r="CFO88" s="2"/>
      <c r="CFP88" s="2"/>
      <c r="CFQ88" s="2"/>
      <c r="CFR88" s="2"/>
      <c r="CFS88" s="2"/>
      <c r="CFT88" s="2"/>
      <c r="CFU88" s="2"/>
      <c r="CFV88" s="2"/>
      <c r="CFW88" s="2"/>
      <c r="CFX88" s="2"/>
      <c r="CFY88" s="2"/>
      <c r="CFZ88" s="2"/>
      <c r="CGA88" s="2"/>
      <c r="CGB88" s="2"/>
      <c r="CGC88" s="2"/>
      <c r="CGD88" s="2"/>
      <c r="CGE88" s="2"/>
      <c r="CGF88" s="2"/>
      <c r="CGG88" s="2"/>
      <c r="CGH88" s="2"/>
      <c r="CGI88" s="2"/>
      <c r="CGJ88" s="2"/>
      <c r="CGK88" s="2"/>
      <c r="CGL88" s="2"/>
      <c r="CGM88" s="2"/>
      <c r="CGN88" s="2"/>
      <c r="CGO88" s="2"/>
      <c r="CGP88" s="2"/>
      <c r="CGQ88" s="2"/>
      <c r="CGR88" s="2"/>
      <c r="CGS88" s="2"/>
      <c r="CGT88" s="2"/>
      <c r="CGU88" s="2"/>
      <c r="CGV88" s="2"/>
      <c r="CGW88" s="2"/>
      <c r="CGX88" s="2"/>
      <c r="CGY88" s="2"/>
      <c r="CGZ88" s="2"/>
      <c r="CHA88" s="2"/>
      <c r="CHB88" s="2"/>
      <c r="CHC88" s="2"/>
      <c r="CHD88" s="2"/>
      <c r="CHE88" s="2"/>
      <c r="CHF88" s="2"/>
      <c r="CHG88" s="2"/>
      <c r="CHH88" s="2"/>
      <c r="CHI88" s="2"/>
      <c r="CHJ88" s="2"/>
      <c r="CHK88" s="2"/>
      <c r="CHL88" s="2"/>
      <c r="CHM88" s="2"/>
      <c r="CHN88" s="2"/>
      <c r="CHO88" s="2"/>
      <c r="CHP88" s="2"/>
      <c r="CHQ88" s="2"/>
      <c r="CHR88" s="2"/>
      <c r="CHS88" s="2"/>
      <c r="CHT88" s="2"/>
      <c r="CHU88" s="2"/>
      <c r="CHV88" s="2"/>
      <c r="CHW88" s="2"/>
      <c r="CHX88" s="2"/>
      <c r="CHY88" s="2"/>
      <c r="CHZ88" s="2"/>
      <c r="CIA88" s="2"/>
      <c r="CIB88" s="2"/>
      <c r="CIC88" s="2"/>
      <c r="CID88" s="2"/>
      <c r="CIE88" s="2"/>
      <c r="CIF88" s="2"/>
      <c r="CIG88" s="2"/>
      <c r="CIH88" s="2"/>
      <c r="CII88" s="2"/>
      <c r="CIJ88" s="2"/>
      <c r="CIK88" s="2"/>
      <c r="CIL88" s="2"/>
      <c r="CIM88" s="2"/>
      <c r="CIN88" s="2"/>
      <c r="CIO88" s="2"/>
      <c r="CIP88" s="2"/>
      <c r="CIQ88" s="2"/>
      <c r="CIR88" s="2"/>
      <c r="CIS88" s="2"/>
      <c r="CIT88" s="2"/>
      <c r="CIU88" s="2"/>
      <c r="CIV88" s="2"/>
      <c r="CIW88" s="2"/>
      <c r="CIX88" s="2"/>
      <c r="CIY88" s="2"/>
      <c r="CIZ88" s="2"/>
      <c r="CJA88" s="2"/>
      <c r="CJB88" s="2"/>
      <c r="CJC88" s="2"/>
      <c r="CJD88" s="2"/>
      <c r="CJE88" s="2"/>
      <c r="CJF88" s="2"/>
      <c r="CJG88" s="2"/>
      <c r="CJH88" s="2"/>
      <c r="CJI88" s="2"/>
      <c r="CJJ88" s="2"/>
      <c r="CJK88" s="2"/>
      <c r="CJL88" s="2"/>
      <c r="CJM88" s="2"/>
      <c r="CJN88" s="2"/>
      <c r="CJO88" s="2"/>
      <c r="CJP88" s="2"/>
      <c r="CJQ88" s="2"/>
      <c r="CJR88" s="2"/>
      <c r="CJS88" s="2"/>
      <c r="CJT88" s="2"/>
      <c r="CJU88" s="2"/>
      <c r="CJV88" s="2"/>
      <c r="CJW88" s="2"/>
      <c r="CJX88" s="2"/>
      <c r="CJY88" s="2"/>
      <c r="CJZ88" s="2"/>
      <c r="CKA88" s="2"/>
      <c r="CKB88" s="2"/>
      <c r="CKC88" s="2"/>
      <c r="CKD88" s="2"/>
      <c r="CKE88" s="2"/>
      <c r="CKF88" s="2"/>
      <c r="CKG88" s="2"/>
      <c r="CKH88" s="2"/>
      <c r="CKI88" s="2"/>
      <c r="CKJ88" s="2"/>
      <c r="CKK88" s="2"/>
      <c r="CKL88" s="2"/>
      <c r="CKM88" s="2"/>
      <c r="CKN88" s="2"/>
      <c r="CKO88" s="2"/>
      <c r="CKP88" s="2"/>
      <c r="CKQ88" s="2"/>
      <c r="CKR88" s="2"/>
      <c r="CKS88" s="2"/>
      <c r="CKT88" s="2"/>
      <c r="CKU88" s="2"/>
      <c r="CKV88" s="2"/>
      <c r="CKW88" s="2"/>
      <c r="CKX88" s="2"/>
      <c r="CKY88" s="2"/>
      <c r="CKZ88" s="2"/>
      <c r="CLA88" s="2"/>
      <c r="CLB88" s="2"/>
      <c r="CLC88" s="2"/>
      <c r="CLD88" s="2"/>
      <c r="CLE88" s="2"/>
      <c r="CLF88" s="2"/>
      <c r="CLG88" s="2"/>
      <c r="CLH88" s="2"/>
      <c r="CLI88" s="2"/>
      <c r="CLJ88" s="2"/>
      <c r="CLK88" s="2"/>
      <c r="CLL88" s="2"/>
      <c r="CLM88" s="2"/>
      <c r="CLN88" s="2"/>
      <c r="CLO88" s="2"/>
      <c r="CLP88" s="2"/>
      <c r="CLQ88" s="2"/>
      <c r="CLR88" s="2"/>
      <c r="CLS88" s="2"/>
      <c r="CLT88" s="2"/>
      <c r="CLU88" s="2"/>
      <c r="CLV88" s="2"/>
      <c r="CLW88" s="2"/>
      <c r="CLX88" s="2"/>
      <c r="CLY88" s="2"/>
      <c r="CLZ88" s="2"/>
      <c r="CMA88" s="2"/>
      <c r="CMB88" s="2"/>
      <c r="CMC88" s="2"/>
      <c r="CMD88" s="2"/>
      <c r="CME88" s="2"/>
      <c r="CMF88" s="2"/>
      <c r="CMG88" s="2"/>
      <c r="CMH88" s="2"/>
      <c r="CMI88" s="2"/>
      <c r="CMJ88" s="2"/>
      <c r="CMK88" s="2"/>
      <c r="CML88" s="2"/>
      <c r="CMM88" s="2"/>
      <c r="CMN88" s="2"/>
      <c r="CMO88" s="2"/>
      <c r="CMP88" s="2"/>
      <c r="CMQ88" s="2"/>
      <c r="CMR88" s="2"/>
      <c r="CMS88" s="2"/>
      <c r="CMT88" s="2"/>
      <c r="CMU88" s="2"/>
      <c r="CMV88" s="2"/>
      <c r="CMW88" s="2"/>
      <c r="CMX88" s="2"/>
      <c r="CMY88" s="2"/>
      <c r="CMZ88" s="2"/>
      <c r="CNA88" s="2"/>
      <c r="CNB88" s="2"/>
      <c r="CNC88" s="2"/>
      <c r="CND88" s="2"/>
      <c r="CNE88" s="2"/>
      <c r="CNF88" s="2"/>
      <c r="CNG88" s="2"/>
      <c r="CNH88" s="2"/>
      <c r="CNI88" s="2"/>
      <c r="CNJ88" s="2"/>
      <c r="CNK88" s="2"/>
      <c r="CNL88" s="2"/>
      <c r="CNM88" s="2"/>
      <c r="CNN88" s="2"/>
      <c r="CNO88" s="2"/>
      <c r="CNP88" s="2"/>
      <c r="CNQ88" s="2"/>
      <c r="CNR88" s="2"/>
      <c r="CNS88" s="2"/>
      <c r="CNT88" s="2"/>
      <c r="CNU88" s="2"/>
      <c r="CNV88" s="2"/>
      <c r="CNW88" s="2"/>
      <c r="CNX88" s="2"/>
      <c r="CNY88" s="2"/>
      <c r="CNZ88" s="2"/>
      <c r="COA88" s="2"/>
      <c r="COB88" s="2"/>
      <c r="COC88" s="2"/>
      <c r="COD88" s="2"/>
      <c r="COE88" s="2"/>
      <c r="COF88" s="2"/>
      <c r="COG88" s="2"/>
      <c r="COH88" s="2"/>
      <c r="COI88" s="2"/>
      <c r="COJ88" s="2"/>
      <c r="COK88" s="2"/>
      <c r="COL88" s="2"/>
      <c r="COM88" s="2"/>
      <c r="CON88" s="2"/>
      <c r="COO88" s="2"/>
      <c r="COP88" s="2"/>
      <c r="COQ88" s="2"/>
      <c r="COR88" s="2"/>
      <c r="COS88" s="2"/>
      <c r="COT88" s="2"/>
      <c r="COU88" s="2"/>
      <c r="COV88" s="2"/>
      <c r="COW88" s="2"/>
      <c r="COX88" s="2"/>
      <c r="COY88" s="2"/>
      <c r="COZ88" s="2"/>
      <c r="CPA88" s="2"/>
      <c r="CPB88" s="2"/>
      <c r="CPC88" s="2"/>
      <c r="CPD88" s="2"/>
      <c r="CPE88" s="2"/>
      <c r="CPF88" s="2"/>
      <c r="CPG88" s="2"/>
      <c r="CPH88" s="2"/>
      <c r="CPI88" s="2"/>
      <c r="CPJ88" s="2"/>
      <c r="CPK88" s="2"/>
      <c r="CPL88" s="2"/>
      <c r="CPM88" s="2"/>
      <c r="CPN88" s="2"/>
      <c r="CPO88" s="2"/>
      <c r="CPP88" s="2"/>
      <c r="CPQ88" s="2"/>
      <c r="CPR88" s="2"/>
      <c r="CPS88" s="2"/>
      <c r="CPT88" s="2"/>
      <c r="CPU88" s="2"/>
      <c r="CPV88" s="2"/>
      <c r="CPW88" s="2"/>
      <c r="CPX88" s="2"/>
      <c r="CPY88" s="2"/>
      <c r="CPZ88" s="2"/>
      <c r="CQA88" s="2"/>
      <c r="CQB88" s="2"/>
      <c r="CQC88" s="2"/>
      <c r="CQD88" s="2"/>
      <c r="CQE88" s="2"/>
      <c r="CQF88" s="2"/>
      <c r="CQG88" s="2"/>
      <c r="CQH88" s="2"/>
      <c r="CQI88" s="2"/>
      <c r="CQJ88" s="2"/>
      <c r="CQK88" s="2"/>
      <c r="CQL88" s="2"/>
      <c r="CQM88" s="2"/>
      <c r="CQN88" s="2"/>
      <c r="CQO88" s="2"/>
      <c r="CQP88" s="2"/>
      <c r="CQQ88" s="2"/>
      <c r="CQR88" s="2"/>
      <c r="CQS88" s="2"/>
      <c r="CQT88" s="2"/>
      <c r="CQU88" s="2"/>
      <c r="CQV88" s="2"/>
      <c r="CQW88" s="2"/>
      <c r="CQX88" s="2"/>
      <c r="CQY88" s="2"/>
      <c r="CQZ88" s="2"/>
      <c r="CRA88" s="2"/>
      <c r="CRB88" s="2"/>
      <c r="CRC88" s="2"/>
      <c r="CRD88" s="2"/>
      <c r="CRE88" s="2"/>
      <c r="CRF88" s="2"/>
      <c r="CRG88" s="2"/>
      <c r="CRH88" s="2"/>
      <c r="CRI88" s="2"/>
      <c r="CRJ88" s="2"/>
      <c r="CRK88" s="2"/>
      <c r="CRL88" s="2"/>
      <c r="CRM88" s="2"/>
      <c r="CRN88" s="2"/>
      <c r="CRO88" s="2"/>
      <c r="CRP88" s="2"/>
      <c r="CRQ88" s="2"/>
      <c r="CRR88" s="2"/>
      <c r="CRS88" s="2"/>
      <c r="CRT88" s="2"/>
      <c r="CRU88" s="2"/>
      <c r="CRV88" s="2"/>
      <c r="CRW88" s="2"/>
      <c r="CRX88" s="2"/>
      <c r="CRY88" s="2"/>
      <c r="CRZ88" s="2"/>
      <c r="CSA88" s="2"/>
      <c r="CSB88" s="2"/>
      <c r="CSC88" s="2"/>
      <c r="CSD88" s="2"/>
      <c r="CSE88" s="2"/>
      <c r="CSF88" s="2"/>
      <c r="CSG88" s="2"/>
      <c r="CSH88" s="2"/>
      <c r="CSI88" s="2"/>
      <c r="CSJ88" s="2"/>
      <c r="CSK88" s="2"/>
      <c r="CSL88" s="2"/>
      <c r="CSM88" s="2"/>
      <c r="CSN88" s="2"/>
      <c r="CSO88" s="2"/>
      <c r="CSP88" s="2"/>
      <c r="CSQ88" s="2"/>
      <c r="CSR88" s="2"/>
      <c r="CSS88" s="2"/>
      <c r="CST88" s="2"/>
      <c r="CSU88" s="2"/>
      <c r="CSV88" s="2"/>
      <c r="CSW88" s="2"/>
      <c r="CSX88" s="2"/>
      <c r="CSY88" s="2"/>
      <c r="CSZ88" s="2"/>
      <c r="CTA88" s="2"/>
      <c r="CTB88" s="2"/>
      <c r="CTC88" s="2"/>
      <c r="CTD88" s="2"/>
      <c r="CTE88" s="2"/>
      <c r="CTF88" s="2"/>
      <c r="CTG88" s="2"/>
      <c r="CTH88" s="2"/>
      <c r="CTI88" s="2"/>
      <c r="CTJ88" s="2"/>
      <c r="CTK88" s="2"/>
      <c r="CTL88" s="2"/>
      <c r="CTM88" s="2"/>
      <c r="CTN88" s="2"/>
      <c r="CTO88" s="2"/>
      <c r="CTP88" s="2"/>
      <c r="CTQ88" s="2"/>
      <c r="CTR88" s="2"/>
      <c r="CTS88" s="2"/>
      <c r="CTT88" s="2"/>
      <c r="CTU88" s="2"/>
      <c r="CTV88" s="2"/>
      <c r="CTW88" s="2"/>
      <c r="CTX88" s="2"/>
      <c r="CTY88" s="2"/>
      <c r="CTZ88" s="2"/>
      <c r="CUA88" s="2"/>
      <c r="CUB88" s="2"/>
      <c r="CUC88" s="2"/>
      <c r="CUD88" s="2"/>
      <c r="CUE88" s="2"/>
      <c r="CUF88" s="2"/>
      <c r="CUG88" s="2"/>
      <c r="CUH88" s="2"/>
      <c r="CUI88" s="2"/>
      <c r="CUJ88" s="2"/>
      <c r="CUK88" s="2"/>
      <c r="CUL88" s="2"/>
      <c r="CUM88" s="2"/>
      <c r="CUN88" s="2"/>
      <c r="CUO88" s="2"/>
      <c r="CUP88" s="2"/>
      <c r="CUQ88" s="2"/>
      <c r="CUR88" s="2"/>
      <c r="CUS88" s="2"/>
      <c r="CUT88" s="2"/>
      <c r="CUU88" s="2"/>
      <c r="CUV88" s="2"/>
      <c r="CUW88" s="2"/>
      <c r="CUX88" s="2"/>
      <c r="CUY88" s="2"/>
      <c r="CUZ88" s="2"/>
      <c r="CVA88" s="2"/>
      <c r="CVB88" s="2"/>
      <c r="CVC88" s="2"/>
      <c r="CVD88" s="2"/>
      <c r="CVE88" s="2"/>
      <c r="CVF88" s="2"/>
      <c r="CVG88" s="2"/>
      <c r="CVH88" s="2"/>
      <c r="CVI88" s="2"/>
      <c r="CVJ88" s="2"/>
      <c r="CVK88" s="2"/>
      <c r="CVL88" s="2"/>
      <c r="CVM88" s="2"/>
      <c r="CVN88" s="2"/>
      <c r="CVO88" s="2"/>
      <c r="CVP88" s="2"/>
      <c r="CVQ88" s="2"/>
      <c r="CVR88" s="2"/>
      <c r="CVS88" s="2"/>
      <c r="CVT88" s="2"/>
      <c r="CVU88" s="2"/>
      <c r="CVV88" s="2"/>
      <c r="CVW88" s="2"/>
      <c r="CVX88" s="2"/>
      <c r="CVY88" s="2"/>
      <c r="CVZ88" s="2"/>
      <c r="CWA88" s="2"/>
      <c r="CWB88" s="2"/>
      <c r="CWC88" s="2"/>
      <c r="CWD88" s="2"/>
      <c r="CWE88" s="2"/>
      <c r="CWF88" s="2"/>
      <c r="CWG88" s="2"/>
      <c r="CWH88" s="2"/>
      <c r="CWI88" s="2"/>
      <c r="CWJ88" s="2"/>
      <c r="CWK88" s="2"/>
      <c r="CWL88" s="2"/>
      <c r="CWM88" s="2"/>
      <c r="CWN88" s="2"/>
      <c r="CWO88" s="2"/>
      <c r="CWP88" s="2"/>
      <c r="CWQ88" s="2"/>
      <c r="CWR88" s="2"/>
      <c r="CWS88" s="2"/>
      <c r="CWT88" s="2"/>
      <c r="CWU88" s="2"/>
      <c r="CWV88" s="2"/>
      <c r="CWW88" s="2"/>
      <c r="CWX88" s="2"/>
      <c r="CWY88" s="2"/>
      <c r="CWZ88" s="2"/>
      <c r="CXA88" s="2"/>
      <c r="CXB88" s="2"/>
      <c r="CXC88" s="2"/>
      <c r="CXD88" s="2"/>
      <c r="CXE88" s="2"/>
      <c r="CXF88" s="2"/>
      <c r="CXG88" s="2"/>
      <c r="CXH88" s="2"/>
      <c r="CXI88" s="2"/>
      <c r="CXJ88" s="2"/>
      <c r="CXK88" s="2"/>
      <c r="CXL88" s="2"/>
      <c r="CXM88" s="2"/>
      <c r="CXN88" s="2"/>
      <c r="CXO88" s="2"/>
      <c r="CXP88" s="2"/>
      <c r="CXQ88" s="2"/>
      <c r="CXR88" s="2"/>
      <c r="CXS88" s="2"/>
      <c r="CXT88" s="2"/>
      <c r="CXU88" s="2"/>
      <c r="CXV88" s="2"/>
      <c r="CXW88" s="2"/>
      <c r="CXX88" s="2"/>
      <c r="CXY88" s="2"/>
      <c r="CXZ88" s="2"/>
      <c r="CYA88" s="2"/>
      <c r="CYB88" s="2"/>
      <c r="CYC88" s="2"/>
      <c r="CYD88" s="2"/>
      <c r="CYE88" s="2"/>
      <c r="CYF88" s="2"/>
      <c r="CYG88" s="2"/>
      <c r="CYH88" s="2"/>
      <c r="CYI88" s="2"/>
      <c r="CYJ88" s="2"/>
      <c r="CYK88" s="2"/>
      <c r="CYL88" s="2"/>
      <c r="CYM88" s="2"/>
      <c r="CYN88" s="2"/>
      <c r="CYO88" s="2"/>
      <c r="CYP88" s="2"/>
      <c r="CYQ88" s="2"/>
      <c r="CYR88" s="2"/>
      <c r="CYS88" s="2"/>
      <c r="CYT88" s="2"/>
      <c r="CYU88" s="2"/>
      <c r="CYV88" s="2"/>
      <c r="CYW88" s="2"/>
      <c r="CYX88" s="2"/>
      <c r="CYY88" s="2"/>
      <c r="CYZ88" s="2"/>
      <c r="CZA88" s="2"/>
      <c r="CZB88" s="2"/>
      <c r="CZC88" s="2"/>
      <c r="CZD88" s="2"/>
      <c r="CZE88" s="2"/>
      <c r="CZF88" s="2"/>
      <c r="CZG88" s="2"/>
      <c r="CZH88" s="2"/>
      <c r="CZI88" s="2"/>
      <c r="CZJ88" s="2"/>
      <c r="CZK88" s="2"/>
      <c r="CZL88" s="2"/>
      <c r="CZM88" s="2"/>
      <c r="CZN88" s="2"/>
      <c r="CZO88" s="2"/>
      <c r="CZP88" s="2"/>
      <c r="CZQ88" s="2"/>
      <c r="CZR88" s="2"/>
      <c r="CZS88" s="2"/>
      <c r="CZT88" s="2"/>
      <c r="CZU88" s="2"/>
      <c r="CZV88" s="2"/>
      <c r="CZW88" s="2"/>
      <c r="CZX88" s="2"/>
      <c r="CZY88" s="2"/>
      <c r="CZZ88" s="2"/>
      <c r="DAA88" s="2"/>
      <c r="DAB88" s="2"/>
      <c r="DAC88" s="2"/>
      <c r="DAD88" s="2"/>
      <c r="DAE88" s="2"/>
      <c r="DAF88" s="2"/>
      <c r="DAG88" s="2"/>
      <c r="DAH88" s="2"/>
      <c r="DAI88" s="2"/>
      <c r="DAJ88" s="2"/>
      <c r="DAK88" s="2"/>
      <c r="DAL88" s="2"/>
      <c r="DAM88" s="2"/>
      <c r="DAN88" s="2"/>
      <c r="DAO88" s="2"/>
      <c r="DAP88" s="2"/>
      <c r="DAQ88" s="2"/>
      <c r="DAR88" s="2"/>
      <c r="DAS88" s="2"/>
      <c r="DAT88" s="2"/>
      <c r="DAU88" s="2"/>
      <c r="DAV88" s="2"/>
      <c r="DAW88" s="2"/>
      <c r="DAX88" s="2"/>
      <c r="DAY88" s="2"/>
      <c r="DAZ88" s="2"/>
      <c r="DBA88" s="2"/>
      <c r="DBB88" s="2"/>
      <c r="DBC88" s="2"/>
      <c r="DBD88" s="2"/>
      <c r="DBE88" s="2"/>
      <c r="DBF88" s="2"/>
      <c r="DBG88" s="2"/>
      <c r="DBH88" s="2"/>
      <c r="DBI88" s="2"/>
      <c r="DBJ88" s="2"/>
      <c r="DBK88" s="2"/>
      <c r="DBL88" s="2"/>
      <c r="DBM88" s="2"/>
      <c r="DBN88" s="2"/>
      <c r="DBO88" s="2"/>
      <c r="DBP88" s="2"/>
      <c r="DBQ88" s="2"/>
      <c r="DBR88" s="2"/>
      <c r="DBS88" s="2"/>
      <c r="DBT88" s="2"/>
      <c r="DBU88" s="2"/>
      <c r="DBV88" s="2"/>
      <c r="DBW88" s="2"/>
      <c r="DBX88" s="2"/>
      <c r="DBY88" s="2"/>
      <c r="DBZ88" s="2"/>
      <c r="DCA88" s="2"/>
      <c r="DCB88" s="2"/>
      <c r="DCC88" s="2"/>
      <c r="DCD88" s="2"/>
      <c r="DCE88" s="2"/>
      <c r="DCF88" s="2"/>
      <c r="DCG88" s="2"/>
      <c r="DCH88" s="2"/>
      <c r="DCI88" s="2"/>
      <c r="DCJ88" s="2"/>
      <c r="DCK88" s="2"/>
      <c r="DCL88" s="2"/>
      <c r="DCM88" s="2"/>
      <c r="DCN88" s="2"/>
      <c r="DCO88" s="2"/>
      <c r="DCP88" s="2"/>
      <c r="DCQ88" s="2"/>
      <c r="DCR88" s="2"/>
      <c r="DCS88" s="2"/>
      <c r="DCT88" s="2"/>
      <c r="DCU88" s="2"/>
      <c r="DCV88" s="2"/>
      <c r="DCW88" s="2"/>
      <c r="DCX88" s="2"/>
      <c r="DCY88" s="2"/>
      <c r="DCZ88" s="2"/>
      <c r="DDA88" s="2"/>
      <c r="DDB88" s="2"/>
      <c r="DDC88" s="2"/>
      <c r="DDD88" s="2"/>
      <c r="DDE88" s="2"/>
      <c r="DDF88" s="2"/>
      <c r="DDG88" s="2"/>
      <c r="DDH88" s="2"/>
      <c r="DDI88" s="2"/>
      <c r="DDJ88" s="2"/>
      <c r="DDK88" s="2"/>
      <c r="DDL88" s="2"/>
      <c r="DDM88" s="2"/>
      <c r="DDN88" s="2"/>
      <c r="DDO88" s="2"/>
      <c r="DDP88" s="2"/>
      <c r="DDQ88" s="2"/>
      <c r="DDR88" s="2"/>
      <c r="DDS88" s="2"/>
      <c r="DDT88" s="2"/>
      <c r="DDU88" s="2"/>
      <c r="DDV88" s="2"/>
      <c r="DDW88" s="2"/>
      <c r="DDX88" s="2"/>
      <c r="DDY88" s="2"/>
      <c r="DDZ88" s="2"/>
      <c r="DEA88" s="2"/>
      <c r="DEB88" s="2"/>
      <c r="DEC88" s="2"/>
      <c r="DED88" s="2"/>
      <c r="DEE88" s="2"/>
      <c r="DEF88" s="2"/>
      <c r="DEG88" s="2"/>
      <c r="DEH88" s="2"/>
      <c r="DEI88" s="2"/>
      <c r="DEJ88" s="2"/>
      <c r="DEK88" s="2"/>
      <c r="DEL88" s="2"/>
      <c r="DEM88" s="2"/>
      <c r="DEN88" s="2"/>
      <c r="DEO88" s="2"/>
      <c r="DEP88" s="2"/>
      <c r="DEQ88" s="2"/>
      <c r="DER88" s="2"/>
      <c r="DES88" s="2"/>
      <c r="DET88" s="2"/>
      <c r="DEU88" s="2"/>
      <c r="DEV88" s="2"/>
      <c r="DEW88" s="2"/>
      <c r="DEX88" s="2"/>
      <c r="DEY88" s="2"/>
      <c r="DEZ88" s="2"/>
      <c r="DFA88" s="2"/>
      <c r="DFB88" s="2"/>
      <c r="DFC88" s="2"/>
      <c r="DFD88" s="2"/>
      <c r="DFE88" s="2"/>
      <c r="DFF88" s="2"/>
      <c r="DFG88" s="2"/>
      <c r="DFH88" s="2"/>
      <c r="DFI88" s="2"/>
      <c r="DFJ88" s="2"/>
      <c r="DFK88" s="2"/>
      <c r="DFL88" s="2"/>
      <c r="DFM88" s="2"/>
      <c r="DFN88" s="2"/>
      <c r="DFO88" s="2"/>
      <c r="DFP88" s="2"/>
      <c r="DFQ88" s="2"/>
      <c r="DFR88" s="2"/>
      <c r="DFS88" s="2"/>
      <c r="DFT88" s="2"/>
      <c r="DFU88" s="2"/>
      <c r="DFV88" s="2"/>
      <c r="DFW88" s="2"/>
      <c r="DFX88" s="2"/>
      <c r="DFY88" s="2"/>
      <c r="DFZ88" s="2"/>
      <c r="DGA88" s="2"/>
      <c r="DGB88" s="2"/>
      <c r="DGC88" s="2"/>
      <c r="DGD88" s="2"/>
      <c r="DGE88" s="2"/>
      <c r="DGF88" s="2"/>
      <c r="DGG88" s="2"/>
      <c r="DGH88" s="2"/>
      <c r="DGI88" s="2"/>
      <c r="DGJ88" s="2"/>
      <c r="DGK88" s="2"/>
      <c r="DGL88" s="2"/>
      <c r="DGM88" s="2"/>
      <c r="DGN88" s="2"/>
      <c r="DGO88" s="2"/>
      <c r="DGP88" s="2"/>
      <c r="DGQ88" s="2"/>
      <c r="DGR88" s="2"/>
      <c r="DGS88" s="2"/>
      <c r="DGT88" s="2"/>
      <c r="DGU88" s="2"/>
      <c r="DGV88" s="2"/>
      <c r="DGW88" s="2"/>
      <c r="DGX88" s="2"/>
      <c r="DGY88" s="2"/>
      <c r="DGZ88" s="2"/>
      <c r="DHA88" s="2"/>
      <c r="DHB88" s="2"/>
      <c r="DHC88" s="2"/>
      <c r="DHD88" s="2"/>
      <c r="DHE88" s="2"/>
      <c r="DHF88" s="2"/>
      <c r="DHG88" s="2"/>
      <c r="DHH88" s="2"/>
      <c r="DHI88" s="2"/>
      <c r="DHJ88" s="2"/>
      <c r="DHK88" s="2"/>
      <c r="DHL88" s="2"/>
      <c r="DHM88" s="2"/>
      <c r="DHN88" s="2"/>
      <c r="DHO88" s="2"/>
      <c r="DHP88" s="2"/>
      <c r="DHQ88" s="2"/>
      <c r="DHR88" s="2"/>
    </row>
    <row r="89" s="117" customFormat="true" ht="23.25" hidden="false" customHeight="false" outlineLevel="0" collapsed="false">
      <c r="A89" s="1"/>
      <c r="B89" s="2"/>
      <c r="C89" s="2"/>
      <c r="D89" s="2"/>
      <c r="E89" s="2"/>
      <c r="F89" s="3"/>
      <c r="G89" s="2"/>
      <c r="H89" s="1"/>
      <c r="I89" s="2"/>
      <c r="J89" s="2"/>
      <c r="K89" s="2"/>
      <c r="L89" s="2"/>
      <c r="M89" s="2"/>
      <c r="N89" s="2"/>
      <c r="O89" s="1"/>
      <c r="P89" s="2"/>
      <c r="Q89" s="2"/>
      <c r="R89" s="2"/>
      <c r="S89" s="2"/>
      <c r="T89" s="2"/>
      <c r="U89" s="2"/>
      <c r="V89" s="1"/>
      <c r="W89" s="4"/>
      <c r="X89" s="2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2"/>
      <c r="AMD89" s="2"/>
      <c r="AME89" s="2"/>
      <c r="AMF89" s="2"/>
      <c r="AMG89" s="2"/>
      <c r="AMH89" s="2"/>
      <c r="AMI89" s="2"/>
      <c r="AMJ89" s="2"/>
      <c r="AMK89" s="2"/>
      <c r="AML89" s="2"/>
      <c r="AMM89" s="2"/>
      <c r="AMN89" s="2"/>
      <c r="AMO89" s="2"/>
      <c r="AMP89" s="2"/>
      <c r="AMQ89" s="2"/>
      <c r="AMR89" s="2"/>
      <c r="AMS89" s="2"/>
      <c r="AMT89" s="2"/>
      <c r="AMU89" s="2"/>
      <c r="AMV89" s="2"/>
      <c r="AMW89" s="2"/>
      <c r="AMX89" s="2"/>
      <c r="AMY89" s="2"/>
      <c r="AMZ89" s="2"/>
      <c r="ANA89" s="2"/>
      <c r="ANB89" s="2"/>
      <c r="ANC89" s="2"/>
      <c r="AND89" s="2"/>
      <c r="ANE89" s="2"/>
      <c r="ANF89" s="2"/>
      <c r="ANG89" s="2"/>
      <c r="ANH89" s="2"/>
      <c r="ANI89" s="2"/>
      <c r="ANJ89" s="2"/>
      <c r="ANK89" s="2"/>
      <c r="ANL89" s="2"/>
      <c r="ANM89" s="2"/>
      <c r="ANN89" s="2"/>
      <c r="ANO89" s="2"/>
      <c r="ANP89" s="2"/>
      <c r="ANQ89" s="2"/>
      <c r="ANR89" s="2"/>
      <c r="ANS89" s="2"/>
      <c r="ANT89" s="2"/>
      <c r="ANU89" s="2"/>
      <c r="ANV89" s="2"/>
      <c r="ANW89" s="2"/>
      <c r="ANX89" s="2"/>
      <c r="ANY89" s="2"/>
      <c r="ANZ89" s="2"/>
      <c r="AOA89" s="2"/>
      <c r="AOB89" s="2"/>
      <c r="AOC89" s="2"/>
      <c r="AOD89" s="2"/>
      <c r="AOE89" s="2"/>
      <c r="AOF89" s="2"/>
      <c r="AOG89" s="2"/>
      <c r="AOH89" s="2"/>
      <c r="AOI89" s="2"/>
      <c r="AOJ89" s="2"/>
      <c r="AOK89" s="2"/>
      <c r="AOL89" s="2"/>
      <c r="AOM89" s="2"/>
      <c r="AON89" s="2"/>
      <c r="AOO89" s="2"/>
      <c r="AOP89" s="2"/>
      <c r="AOQ89" s="2"/>
      <c r="AOR89" s="2"/>
      <c r="AOS89" s="2"/>
      <c r="AOT89" s="2"/>
      <c r="AOU89" s="2"/>
      <c r="AOV89" s="2"/>
      <c r="AOW89" s="2"/>
      <c r="AOX89" s="2"/>
      <c r="AOY89" s="2"/>
      <c r="AOZ89" s="2"/>
      <c r="APA89" s="2"/>
      <c r="APB89" s="2"/>
      <c r="APC89" s="2"/>
      <c r="APD89" s="2"/>
      <c r="APE89" s="2"/>
      <c r="APF89" s="2"/>
      <c r="APG89" s="2"/>
      <c r="APH89" s="2"/>
      <c r="API89" s="2"/>
      <c r="APJ89" s="2"/>
      <c r="APK89" s="2"/>
      <c r="APL89" s="2"/>
      <c r="APM89" s="2"/>
      <c r="APN89" s="2"/>
      <c r="APO89" s="2"/>
      <c r="APP89" s="2"/>
      <c r="APQ89" s="2"/>
      <c r="APR89" s="2"/>
      <c r="APS89" s="2"/>
      <c r="APT89" s="2"/>
      <c r="APU89" s="2"/>
      <c r="APV89" s="2"/>
      <c r="APW89" s="2"/>
      <c r="APX89" s="2"/>
      <c r="APY89" s="2"/>
      <c r="APZ89" s="2"/>
      <c r="AQA89" s="2"/>
      <c r="AQB89" s="2"/>
      <c r="AQC89" s="2"/>
      <c r="AQD89" s="2"/>
      <c r="AQE89" s="2"/>
      <c r="AQF89" s="2"/>
      <c r="AQG89" s="2"/>
      <c r="AQH89" s="2"/>
      <c r="AQI89" s="2"/>
      <c r="AQJ89" s="2"/>
      <c r="AQK89" s="2"/>
      <c r="AQL89" s="2"/>
      <c r="AQM89" s="2"/>
      <c r="AQN89" s="2"/>
      <c r="AQO89" s="2"/>
      <c r="AQP89" s="2"/>
      <c r="AQQ89" s="2"/>
      <c r="AQR89" s="2"/>
      <c r="AQS89" s="2"/>
      <c r="AQT89" s="2"/>
      <c r="AQU89" s="2"/>
      <c r="AQV89" s="2"/>
      <c r="AQW89" s="2"/>
      <c r="AQX89" s="2"/>
      <c r="AQY89" s="2"/>
      <c r="AQZ89" s="2"/>
      <c r="ARA89" s="2"/>
      <c r="ARB89" s="2"/>
      <c r="ARC89" s="2"/>
      <c r="ARD89" s="2"/>
      <c r="ARE89" s="2"/>
      <c r="ARF89" s="2"/>
      <c r="ARG89" s="2"/>
      <c r="ARH89" s="2"/>
      <c r="ARI89" s="2"/>
      <c r="ARJ89" s="2"/>
      <c r="ARK89" s="2"/>
      <c r="ARL89" s="2"/>
      <c r="ARM89" s="2"/>
      <c r="ARN89" s="2"/>
      <c r="ARO89" s="2"/>
      <c r="ARP89" s="2"/>
      <c r="ARQ89" s="2"/>
      <c r="ARR89" s="2"/>
      <c r="ARS89" s="2"/>
      <c r="ART89" s="2"/>
      <c r="ARU89" s="2"/>
      <c r="ARV89" s="2"/>
      <c r="ARW89" s="2"/>
      <c r="ARX89" s="2"/>
      <c r="ARY89" s="2"/>
      <c r="ARZ89" s="2"/>
      <c r="ASA89" s="2"/>
      <c r="ASB89" s="2"/>
      <c r="ASC89" s="2"/>
      <c r="ASD89" s="2"/>
      <c r="ASE89" s="2"/>
      <c r="ASF89" s="2"/>
      <c r="ASG89" s="2"/>
      <c r="ASH89" s="2"/>
      <c r="ASI89" s="2"/>
      <c r="ASJ89" s="2"/>
      <c r="ASK89" s="2"/>
      <c r="ASL89" s="2"/>
      <c r="ASM89" s="2"/>
      <c r="ASN89" s="2"/>
      <c r="ASO89" s="2"/>
      <c r="ASP89" s="2"/>
      <c r="ASQ89" s="2"/>
      <c r="ASR89" s="2"/>
      <c r="ASS89" s="2"/>
      <c r="AST89" s="2"/>
      <c r="ASU89" s="2"/>
      <c r="ASV89" s="2"/>
      <c r="ASW89" s="2"/>
      <c r="ASX89" s="2"/>
      <c r="ASY89" s="2"/>
      <c r="ASZ89" s="2"/>
      <c r="ATA89" s="2"/>
      <c r="ATB89" s="2"/>
      <c r="ATC89" s="2"/>
      <c r="ATD89" s="2"/>
      <c r="ATE89" s="2"/>
      <c r="ATF89" s="2"/>
      <c r="ATG89" s="2"/>
      <c r="ATH89" s="2"/>
      <c r="ATI89" s="2"/>
      <c r="ATJ89" s="2"/>
      <c r="ATK89" s="2"/>
      <c r="ATL89" s="2"/>
      <c r="ATM89" s="2"/>
      <c r="ATN89" s="2"/>
      <c r="ATO89" s="2"/>
      <c r="ATP89" s="2"/>
      <c r="ATQ89" s="2"/>
      <c r="ATR89" s="2"/>
      <c r="ATS89" s="2"/>
      <c r="ATT89" s="2"/>
      <c r="ATU89" s="2"/>
      <c r="ATV89" s="2"/>
      <c r="ATW89" s="2"/>
      <c r="ATX89" s="2"/>
      <c r="ATY89" s="2"/>
      <c r="ATZ89" s="2"/>
      <c r="AUA89" s="2"/>
      <c r="AUB89" s="2"/>
      <c r="AUC89" s="2"/>
      <c r="AUD89" s="2"/>
      <c r="AUE89" s="2"/>
      <c r="AUF89" s="2"/>
      <c r="AUG89" s="2"/>
      <c r="AUH89" s="2"/>
      <c r="AUI89" s="2"/>
      <c r="AUJ89" s="2"/>
      <c r="AUK89" s="2"/>
      <c r="AUL89" s="2"/>
      <c r="AUM89" s="2"/>
      <c r="AUN89" s="2"/>
      <c r="AUO89" s="2"/>
      <c r="AUP89" s="2"/>
      <c r="AUQ89" s="2"/>
      <c r="AUR89" s="2"/>
      <c r="AUS89" s="2"/>
      <c r="AUT89" s="2"/>
      <c r="AUU89" s="2"/>
      <c r="AUV89" s="2"/>
      <c r="AUW89" s="2"/>
      <c r="AUX89" s="2"/>
      <c r="AUY89" s="2"/>
      <c r="AUZ89" s="2"/>
      <c r="AVA89" s="2"/>
      <c r="AVB89" s="2"/>
      <c r="AVC89" s="2"/>
      <c r="AVD89" s="2"/>
      <c r="AVE89" s="2"/>
      <c r="AVF89" s="2"/>
      <c r="AVG89" s="2"/>
      <c r="AVH89" s="2"/>
      <c r="AVI89" s="2"/>
      <c r="AVJ89" s="2"/>
      <c r="AVK89" s="2"/>
      <c r="AVL89" s="2"/>
      <c r="AVM89" s="2"/>
      <c r="AVN89" s="2"/>
      <c r="AVO89" s="2"/>
      <c r="AVP89" s="2"/>
      <c r="AVQ89" s="2"/>
      <c r="AVR89" s="2"/>
      <c r="AVS89" s="2"/>
      <c r="AVT89" s="2"/>
      <c r="AVU89" s="2"/>
      <c r="AVV89" s="2"/>
      <c r="AVW89" s="2"/>
      <c r="AVX89" s="2"/>
      <c r="AVY89" s="2"/>
      <c r="AVZ89" s="2"/>
      <c r="AWA89" s="2"/>
      <c r="AWB89" s="2"/>
      <c r="AWC89" s="2"/>
      <c r="AWD89" s="2"/>
      <c r="AWE89" s="2"/>
      <c r="AWF89" s="2"/>
      <c r="AWG89" s="2"/>
      <c r="AWH89" s="2"/>
      <c r="AWI89" s="2"/>
      <c r="AWJ89" s="2"/>
      <c r="AWK89" s="2"/>
      <c r="AWL89" s="2"/>
      <c r="AWM89" s="2"/>
      <c r="AWN89" s="2"/>
      <c r="AWO89" s="2"/>
      <c r="AWP89" s="2"/>
      <c r="AWQ89" s="2"/>
      <c r="AWR89" s="2"/>
      <c r="AWS89" s="2"/>
      <c r="AWT89" s="2"/>
      <c r="AWU89" s="2"/>
      <c r="AWV89" s="2"/>
      <c r="AWW89" s="2"/>
      <c r="AWX89" s="2"/>
      <c r="AWY89" s="2"/>
      <c r="AWZ89" s="2"/>
      <c r="AXA89" s="2"/>
      <c r="AXB89" s="2"/>
      <c r="AXC89" s="2"/>
      <c r="AXD89" s="2"/>
      <c r="AXE89" s="2"/>
      <c r="AXF89" s="2"/>
      <c r="AXG89" s="2"/>
      <c r="AXH89" s="2"/>
      <c r="AXI89" s="2"/>
      <c r="AXJ89" s="2"/>
      <c r="AXK89" s="2"/>
      <c r="AXL89" s="2"/>
      <c r="AXM89" s="2"/>
      <c r="AXN89" s="2"/>
      <c r="AXO89" s="2"/>
      <c r="AXP89" s="2"/>
      <c r="AXQ89" s="2"/>
      <c r="AXR89" s="2"/>
      <c r="AXS89" s="2"/>
      <c r="AXT89" s="2"/>
      <c r="AXU89" s="2"/>
      <c r="AXV89" s="2"/>
      <c r="AXW89" s="2"/>
      <c r="AXX89" s="2"/>
      <c r="AXY89" s="2"/>
      <c r="AXZ89" s="2"/>
      <c r="AYA89" s="2"/>
      <c r="AYB89" s="2"/>
      <c r="AYC89" s="2"/>
      <c r="AYD89" s="2"/>
      <c r="AYE89" s="2"/>
      <c r="AYF89" s="2"/>
      <c r="AYG89" s="2"/>
      <c r="AYH89" s="2"/>
      <c r="AYI89" s="2"/>
      <c r="AYJ89" s="2"/>
      <c r="AYK89" s="2"/>
      <c r="AYL89" s="2"/>
      <c r="AYM89" s="2"/>
      <c r="AYN89" s="2"/>
      <c r="AYO89" s="2"/>
      <c r="AYP89" s="2"/>
      <c r="AYQ89" s="2"/>
      <c r="AYR89" s="2"/>
      <c r="AYS89" s="2"/>
      <c r="AYT89" s="2"/>
      <c r="AYU89" s="2"/>
      <c r="AYV89" s="2"/>
      <c r="AYW89" s="2"/>
      <c r="AYX89" s="2"/>
      <c r="AYY89" s="2"/>
      <c r="AYZ89" s="2"/>
      <c r="AZA89" s="2"/>
      <c r="AZB89" s="2"/>
      <c r="AZC89" s="2"/>
      <c r="AZD89" s="2"/>
      <c r="AZE89" s="2"/>
      <c r="AZF89" s="2"/>
      <c r="AZG89" s="2"/>
      <c r="AZH89" s="2"/>
      <c r="AZI89" s="2"/>
      <c r="AZJ89" s="2"/>
      <c r="AZK89" s="2"/>
      <c r="AZL89" s="2"/>
      <c r="AZM89" s="2"/>
      <c r="AZN89" s="2"/>
      <c r="AZO89" s="2"/>
      <c r="AZP89" s="2"/>
      <c r="AZQ89" s="2"/>
      <c r="AZR89" s="2"/>
      <c r="AZS89" s="2"/>
      <c r="AZT89" s="2"/>
      <c r="AZU89" s="2"/>
      <c r="AZV89" s="2"/>
      <c r="AZW89" s="2"/>
      <c r="AZX89" s="2"/>
      <c r="AZY89" s="2"/>
      <c r="AZZ89" s="2"/>
      <c r="BAA89" s="2"/>
      <c r="BAB89" s="2"/>
      <c r="BAC89" s="2"/>
      <c r="BAD89" s="2"/>
      <c r="BAE89" s="2"/>
      <c r="BAF89" s="2"/>
      <c r="BAG89" s="2"/>
      <c r="BAH89" s="2"/>
      <c r="BAI89" s="2"/>
      <c r="BAJ89" s="2"/>
      <c r="BAK89" s="2"/>
      <c r="BAL89" s="2"/>
      <c r="BAM89" s="2"/>
      <c r="BAN89" s="2"/>
      <c r="BAO89" s="2"/>
      <c r="BAP89" s="2"/>
      <c r="BAQ89" s="2"/>
      <c r="BAR89" s="2"/>
      <c r="BAS89" s="2"/>
      <c r="BAT89" s="2"/>
      <c r="BAU89" s="2"/>
      <c r="BAV89" s="2"/>
      <c r="BAW89" s="2"/>
      <c r="BAX89" s="2"/>
      <c r="BAY89" s="2"/>
      <c r="BAZ89" s="2"/>
      <c r="BBA89" s="2"/>
      <c r="BBB89" s="2"/>
      <c r="BBC89" s="2"/>
      <c r="BBD89" s="2"/>
      <c r="BBE89" s="2"/>
      <c r="BBF89" s="2"/>
      <c r="BBG89" s="2"/>
      <c r="BBH89" s="2"/>
      <c r="BBI89" s="2"/>
      <c r="BBJ89" s="2"/>
      <c r="BBK89" s="2"/>
      <c r="BBL89" s="2"/>
      <c r="BBM89" s="2"/>
      <c r="BBN89" s="2"/>
      <c r="BBO89" s="2"/>
      <c r="BBP89" s="2"/>
      <c r="BBQ89" s="2"/>
      <c r="BBR89" s="2"/>
      <c r="BBS89" s="2"/>
      <c r="BBT89" s="2"/>
      <c r="BBU89" s="2"/>
      <c r="BBV89" s="2"/>
      <c r="BBW89" s="2"/>
      <c r="BBX89" s="2"/>
      <c r="BBY89" s="2"/>
      <c r="BBZ89" s="2"/>
      <c r="BCA89" s="2"/>
      <c r="BCB89" s="2"/>
      <c r="BCC89" s="2"/>
      <c r="BCD89" s="2"/>
      <c r="BCE89" s="2"/>
      <c r="BCF89" s="2"/>
      <c r="BCG89" s="2"/>
      <c r="BCH89" s="2"/>
      <c r="BCI89" s="2"/>
      <c r="BCJ89" s="2"/>
      <c r="BCK89" s="2"/>
      <c r="BCL89" s="2"/>
      <c r="BCM89" s="2"/>
      <c r="BCN89" s="2"/>
      <c r="BCO89" s="2"/>
      <c r="BCP89" s="2"/>
      <c r="BCQ89" s="2"/>
      <c r="BCR89" s="2"/>
      <c r="BCS89" s="2"/>
      <c r="BCT89" s="2"/>
      <c r="BCU89" s="2"/>
      <c r="BCV89" s="2"/>
      <c r="BCW89" s="2"/>
      <c r="BCX89" s="2"/>
      <c r="BCY89" s="2"/>
      <c r="BCZ89" s="2"/>
      <c r="BDA89" s="2"/>
      <c r="BDB89" s="2"/>
      <c r="BDC89" s="2"/>
      <c r="BDD89" s="2"/>
      <c r="BDE89" s="2"/>
      <c r="BDF89" s="2"/>
      <c r="BDG89" s="2"/>
      <c r="BDH89" s="2"/>
      <c r="BDI89" s="2"/>
      <c r="BDJ89" s="2"/>
      <c r="BDK89" s="2"/>
      <c r="BDL89" s="2"/>
      <c r="BDM89" s="2"/>
      <c r="BDN89" s="2"/>
      <c r="BDO89" s="2"/>
      <c r="BDP89" s="2"/>
      <c r="BDQ89" s="2"/>
      <c r="BDR89" s="2"/>
      <c r="BDS89" s="2"/>
      <c r="BDT89" s="2"/>
      <c r="BDU89" s="2"/>
      <c r="BDV89" s="2"/>
      <c r="BDW89" s="2"/>
      <c r="BDX89" s="2"/>
      <c r="BDY89" s="2"/>
      <c r="BDZ89" s="2"/>
      <c r="BEA89" s="2"/>
      <c r="BEB89" s="2"/>
      <c r="BEC89" s="2"/>
      <c r="BED89" s="2"/>
      <c r="BEE89" s="2"/>
      <c r="BEF89" s="2"/>
      <c r="BEG89" s="2"/>
      <c r="BEH89" s="2"/>
      <c r="BEI89" s="2"/>
      <c r="BEJ89" s="2"/>
      <c r="BEK89" s="2"/>
      <c r="BEL89" s="2"/>
      <c r="BEM89" s="2"/>
      <c r="BEN89" s="2"/>
      <c r="BEO89" s="2"/>
      <c r="BEP89" s="2"/>
      <c r="BEQ89" s="2"/>
      <c r="BER89" s="2"/>
      <c r="BES89" s="2"/>
      <c r="BET89" s="2"/>
      <c r="BEU89" s="2"/>
      <c r="BEV89" s="2"/>
      <c r="BEW89" s="2"/>
      <c r="BEX89" s="2"/>
      <c r="BEY89" s="2"/>
      <c r="BEZ89" s="2"/>
      <c r="BFA89" s="2"/>
      <c r="BFB89" s="2"/>
      <c r="BFC89" s="2"/>
      <c r="BFD89" s="2"/>
      <c r="BFE89" s="2"/>
      <c r="BFF89" s="2"/>
      <c r="BFG89" s="2"/>
      <c r="BFH89" s="2"/>
      <c r="BFI89" s="2"/>
      <c r="BFJ89" s="2"/>
      <c r="BFK89" s="2"/>
      <c r="BFL89" s="2"/>
      <c r="BFM89" s="2"/>
      <c r="BFN89" s="2"/>
      <c r="BFO89" s="2"/>
      <c r="BFP89" s="2"/>
      <c r="BFQ89" s="2"/>
      <c r="BFR89" s="2"/>
      <c r="BFS89" s="2"/>
      <c r="BFT89" s="2"/>
      <c r="BFU89" s="2"/>
      <c r="BFV89" s="2"/>
      <c r="BFW89" s="2"/>
      <c r="BFX89" s="2"/>
      <c r="BFY89" s="2"/>
      <c r="BFZ89" s="2"/>
      <c r="BGA89" s="2"/>
      <c r="BGB89" s="2"/>
      <c r="BGC89" s="2"/>
      <c r="BGD89" s="2"/>
      <c r="BGE89" s="2"/>
      <c r="BGF89" s="2"/>
      <c r="BGG89" s="2"/>
      <c r="BGH89" s="2"/>
      <c r="BGI89" s="2"/>
      <c r="BGJ89" s="2"/>
      <c r="BGK89" s="2"/>
      <c r="BGL89" s="2"/>
      <c r="BGM89" s="2"/>
      <c r="BGN89" s="2"/>
      <c r="BGO89" s="2"/>
      <c r="BGP89" s="2"/>
      <c r="BGQ89" s="2"/>
      <c r="BGR89" s="2"/>
      <c r="BGS89" s="2"/>
      <c r="BGT89" s="2"/>
      <c r="BGU89" s="2"/>
      <c r="BGV89" s="2"/>
      <c r="BGW89" s="2"/>
      <c r="BGX89" s="2"/>
      <c r="BGY89" s="2"/>
      <c r="BGZ89" s="2"/>
      <c r="BHA89" s="2"/>
      <c r="BHB89" s="2"/>
      <c r="BHC89" s="2"/>
      <c r="BHD89" s="2"/>
      <c r="BHE89" s="2"/>
      <c r="BHF89" s="2"/>
      <c r="BHG89" s="2"/>
      <c r="BHH89" s="2"/>
      <c r="BHI89" s="2"/>
      <c r="BHJ89" s="2"/>
      <c r="BHK89" s="2"/>
      <c r="BHL89" s="2"/>
      <c r="BHM89" s="2"/>
      <c r="BHN89" s="2"/>
      <c r="BHO89" s="2"/>
      <c r="BHP89" s="2"/>
      <c r="BHQ89" s="2"/>
      <c r="BHR89" s="2"/>
      <c r="BHS89" s="2"/>
      <c r="BHT89" s="2"/>
      <c r="BHU89" s="2"/>
      <c r="BHV89" s="2"/>
      <c r="BHW89" s="2"/>
      <c r="BHX89" s="2"/>
      <c r="BHY89" s="2"/>
      <c r="BHZ89" s="2"/>
      <c r="BIA89" s="2"/>
      <c r="BIB89" s="2"/>
      <c r="BIC89" s="2"/>
      <c r="BID89" s="2"/>
      <c r="BIE89" s="2"/>
      <c r="BIF89" s="2"/>
      <c r="BIG89" s="2"/>
      <c r="BIH89" s="2"/>
      <c r="BII89" s="2"/>
      <c r="BIJ89" s="2"/>
      <c r="BIK89" s="2"/>
      <c r="BIL89" s="2"/>
      <c r="BIM89" s="2"/>
      <c r="BIN89" s="2"/>
      <c r="BIO89" s="2"/>
      <c r="BIP89" s="2"/>
      <c r="BIQ89" s="2"/>
      <c r="BIR89" s="2"/>
      <c r="BIS89" s="2"/>
      <c r="BIT89" s="2"/>
      <c r="BIU89" s="2"/>
      <c r="BIV89" s="2"/>
      <c r="BIW89" s="2"/>
      <c r="BIX89" s="2"/>
      <c r="BIY89" s="2"/>
      <c r="BIZ89" s="2"/>
      <c r="BJA89" s="2"/>
      <c r="BJB89" s="2"/>
      <c r="BJC89" s="2"/>
      <c r="BJD89" s="2"/>
      <c r="BJE89" s="2"/>
      <c r="BJF89" s="2"/>
      <c r="BJG89" s="2"/>
      <c r="BJH89" s="2"/>
      <c r="BJI89" s="2"/>
      <c r="BJJ89" s="2"/>
      <c r="BJK89" s="2"/>
      <c r="BJL89" s="2"/>
      <c r="BJM89" s="2"/>
      <c r="BJN89" s="2"/>
      <c r="BJO89" s="2"/>
      <c r="BJP89" s="2"/>
      <c r="BJQ89" s="2"/>
      <c r="BJR89" s="2"/>
      <c r="BJS89" s="2"/>
      <c r="BJT89" s="2"/>
      <c r="BJU89" s="2"/>
      <c r="BJV89" s="2"/>
      <c r="BJW89" s="2"/>
      <c r="BJX89" s="2"/>
      <c r="BJY89" s="2"/>
      <c r="BJZ89" s="2"/>
      <c r="BKA89" s="2"/>
      <c r="BKB89" s="2"/>
      <c r="BKC89" s="2"/>
      <c r="BKD89" s="2"/>
      <c r="BKE89" s="2"/>
      <c r="BKF89" s="2"/>
      <c r="BKG89" s="2"/>
      <c r="BKH89" s="2"/>
      <c r="BKI89" s="2"/>
      <c r="BKJ89" s="2"/>
      <c r="BKK89" s="2"/>
      <c r="BKL89" s="2"/>
      <c r="BKM89" s="2"/>
      <c r="BKN89" s="2"/>
      <c r="BKO89" s="2"/>
      <c r="BKP89" s="2"/>
      <c r="BKQ89" s="2"/>
      <c r="BKR89" s="2"/>
      <c r="BKS89" s="2"/>
      <c r="BKT89" s="2"/>
      <c r="BKU89" s="2"/>
      <c r="BKV89" s="2"/>
      <c r="BKW89" s="2"/>
      <c r="BKX89" s="2"/>
      <c r="BKY89" s="2"/>
      <c r="BKZ89" s="2"/>
      <c r="BLA89" s="2"/>
      <c r="BLB89" s="2"/>
      <c r="BLC89" s="2"/>
      <c r="BLD89" s="2"/>
      <c r="BLE89" s="2"/>
      <c r="BLF89" s="2"/>
      <c r="BLG89" s="2"/>
      <c r="BLH89" s="2"/>
      <c r="BLI89" s="2"/>
      <c r="BLJ89" s="2"/>
      <c r="BLK89" s="2"/>
      <c r="BLL89" s="2"/>
      <c r="BLM89" s="2"/>
      <c r="BLN89" s="2"/>
      <c r="BLO89" s="2"/>
      <c r="BLP89" s="2"/>
      <c r="BLQ89" s="2"/>
      <c r="BLR89" s="2"/>
      <c r="BLS89" s="2"/>
      <c r="BLT89" s="2"/>
      <c r="BLU89" s="2"/>
      <c r="BLV89" s="2"/>
      <c r="BLW89" s="2"/>
      <c r="BLX89" s="2"/>
      <c r="BLY89" s="2"/>
      <c r="BLZ89" s="2"/>
      <c r="BMA89" s="2"/>
      <c r="BMB89" s="2"/>
      <c r="BMC89" s="2"/>
      <c r="BMD89" s="2"/>
      <c r="BME89" s="2"/>
      <c r="BMF89" s="2"/>
      <c r="BMG89" s="2"/>
      <c r="BMH89" s="2"/>
      <c r="BMI89" s="2"/>
      <c r="BMJ89" s="2"/>
      <c r="BMK89" s="2"/>
      <c r="BML89" s="2"/>
      <c r="BMM89" s="2"/>
      <c r="BMN89" s="2"/>
      <c r="BMO89" s="2"/>
      <c r="BMP89" s="2"/>
      <c r="BMQ89" s="2"/>
      <c r="BMR89" s="2"/>
      <c r="BMS89" s="2"/>
      <c r="BMT89" s="2"/>
      <c r="BMU89" s="2"/>
      <c r="BMV89" s="2"/>
      <c r="BMW89" s="2"/>
      <c r="BMX89" s="2"/>
      <c r="BMY89" s="2"/>
      <c r="BMZ89" s="2"/>
      <c r="BNA89" s="2"/>
      <c r="BNB89" s="2"/>
      <c r="BNC89" s="2"/>
      <c r="BND89" s="2"/>
      <c r="BNE89" s="2"/>
      <c r="BNF89" s="2"/>
      <c r="BNG89" s="2"/>
      <c r="BNH89" s="2"/>
      <c r="BNI89" s="2"/>
      <c r="BNJ89" s="2"/>
      <c r="BNK89" s="2"/>
      <c r="BNL89" s="2"/>
      <c r="BNM89" s="2"/>
      <c r="BNN89" s="2"/>
      <c r="BNO89" s="2"/>
      <c r="BNP89" s="2"/>
      <c r="BNQ89" s="2"/>
      <c r="BNR89" s="2"/>
      <c r="BNS89" s="2"/>
      <c r="BNT89" s="2"/>
      <c r="BNU89" s="2"/>
      <c r="BNV89" s="2"/>
      <c r="BNW89" s="2"/>
      <c r="BNX89" s="2"/>
      <c r="BNY89" s="2"/>
      <c r="BNZ89" s="2"/>
      <c r="BOA89" s="2"/>
      <c r="BOB89" s="2"/>
      <c r="BOC89" s="2"/>
      <c r="BOD89" s="2"/>
      <c r="BOE89" s="2"/>
      <c r="BOF89" s="2"/>
      <c r="BOG89" s="2"/>
      <c r="BOH89" s="2"/>
      <c r="BOI89" s="2"/>
      <c r="BOJ89" s="2"/>
      <c r="BOK89" s="2"/>
      <c r="BOL89" s="2"/>
      <c r="BOM89" s="2"/>
      <c r="BON89" s="2"/>
      <c r="BOO89" s="2"/>
      <c r="BOP89" s="2"/>
      <c r="BOQ89" s="2"/>
      <c r="BOR89" s="2"/>
      <c r="BOS89" s="2"/>
      <c r="BOT89" s="2"/>
      <c r="BOU89" s="2"/>
      <c r="BOV89" s="2"/>
      <c r="BOW89" s="2"/>
      <c r="BOX89" s="2"/>
      <c r="BOY89" s="2"/>
      <c r="BOZ89" s="2"/>
      <c r="BPA89" s="2"/>
      <c r="BPB89" s="2"/>
      <c r="BPC89" s="2"/>
      <c r="BPD89" s="2"/>
      <c r="BPE89" s="2"/>
      <c r="BPF89" s="2"/>
      <c r="BPG89" s="2"/>
      <c r="BPH89" s="2"/>
      <c r="BPI89" s="2"/>
      <c r="BPJ89" s="2"/>
      <c r="BPK89" s="2"/>
      <c r="BPL89" s="2"/>
      <c r="BPM89" s="2"/>
      <c r="BPN89" s="2"/>
      <c r="BPO89" s="2"/>
      <c r="BPP89" s="2"/>
      <c r="BPQ89" s="2"/>
      <c r="BPR89" s="2"/>
      <c r="BPS89" s="2"/>
      <c r="BPT89" s="2"/>
      <c r="BPU89" s="2"/>
      <c r="BPV89" s="2"/>
      <c r="BPW89" s="2"/>
      <c r="BPX89" s="2"/>
      <c r="BPY89" s="2"/>
      <c r="BPZ89" s="2"/>
      <c r="BQA89" s="2"/>
      <c r="BQB89" s="2"/>
      <c r="BQC89" s="2"/>
      <c r="BQD89" s="2"/>
      <c r="BQE89" s="2"/>
      <c r="BQF89" s="2"/>
      <c r="BQG89" s="2"/>
      <c r="BQH89" s="2"/>
      <c r="BQI89" s="2"/>
      <c r="BQJ89" s="2"/>
      <c r="BQK89" s="2"/>
      <c r="BQL89" s="2"/>
      <c r="BQM89" s="2"/>
      <c r="BQN89" s="2"/>
      <c r="BQO89" s="2"/>
      <c r="BQP89" s="2"/>
      <c r="BQQ89" s="2"/>
      <c r="BQR89" s="2"/>
      <c r="BQS89" s="2"/>
      <c r="BQT89" s="2"/>
      <c r="BQU89" s="2"/>
      <c r="BQV89" s="2"/>
      <c r="BQW89" s="2"/>
      <c r="BQX89" s="2"/>
      <c r="BQY89" s="2"/>
      <c r="BQZ89" s="2"/>
      <c r="BRA89" s="2"/>
      <c r="BRB89" s="2"/>
      <c r="BRC89" s="2"/>
      <c r="BRD89" s="2"/>
      <c r="BRE89" s="2"/>
      <c r="BRF89" s="2"/>
      <c r="BRG89" s="2"/>
      <c r="BRH89" s="2"/>
      <c r="BRI89" s="2"/>
      <c r="BRJ89" s="2"/>
      <c r="BRK89" s="2"/>
      <c r="BRL89" s="2"/>
      <c r="BRM89" s="2"/>
      <c r="BRN89" s="2"/>
      <c r="BRO89" s="2"/>
      <c r="BRP89" s="2"/>
      <c r="BRQ89" s="2"/>
      <c r="BRR89" s="2"/>
      <c r="BRS89" s="2"/>
      <c r="BRT89" s="2"/>
      <c r="BRU89" s="2"/>
      <c r="BRV89" s="2"/>
      <c r="BRW89" s="2"/>
      <c r="BRX89" s="2"/>
      <c r="BRY89" s="2"/>
      <c r="BRZ89" s="2"/>
      <c r="BSA89" s="2"/>
      <c r="BSB89" s="2"/>
      <c r="BSC89" s="2"/>
      <c r="BSD89" s="2"/>
      <c r="BSE89" s="2"/>
      <c r="BSF89" s="2"/>
      <c r="BSG89" s="2"/>
      <c r="BSH89" s="2"/>
      <c r="BSI89" s="2"/>
      <c r="BSJ89" s="2"/>
      <c r="BSK89" s="2"/>
      <c r="BSL89" s="2"/>
      <c r="BSM89" s="2"/>
      <c r="BSN89" s="2"/>
      <c r="BSO89" s="2"/>
      <c r="BSP89" s="2"/>
      <c r="BSQ89" s="2"/>
      <c r="BSR89" s="2"/>
      <c r="BSS89" s="2"/>
      <c r="BST89" s="2"/>
      <c r="BSU89" s="2"/>
      <c r="BSV89" s="2"/>
      <c r="BSW89" s="2"/>
      <c r="BSX89" s="2"/>
      <c r="BSY89" s="2"/>
      <c r="BSZ89" s="2"/>
      <c r="BTA89" s="2"/>
      <c r="BTB89" s="2"/>
      <c r="BTC89" s="2"/>
      <c r="BTD89" s="2"/>
      <c r="BTE89" s="2"/>
      <c r="BTF89" s="2"/>
      <c r="BTG89" s="2"/>
      <c r="BTH89" s="2"/>
      <c r="BTI89" s="2"/>
      <c r="BTJ89" s="2"/>
      <c r="BTK89" s="2"/>
      <c r="BTL89" s="2"/>
      <c r="BTM89" s="2"/>
      <c r="BTN89" s="2"/>
      <c r="BTO89" s="2"/>
      <c r="BTP89" s="2"/>
      <c r="BTQ89" s="2"/>
      <c r="BTR89" s="2"/>
      <c r="BTS89" s="2"/>
      <c r="BTT89" s="2"/>
      <c r="BTU89" s="2"/>
      <c r="BTV89" s="2"/>
      <c r="BTW89" s="2"/>
      <c r="BTX89" s="2"/>
      <c r="BTY89" s="2"/>
      <c r="BTZ89" s="2"/>
      <c r="BUA89" s="2"/>
      <c r="BUB89" s="2"/>
      <c r="BUC89" s="2"/>
      <c r="BUD89" s="2"/>
      <c r="BUE89" s="2"/>
      <c r="BUF89" s="2"/>
      <c r="BUG89" s="2"/>
      <c r="BUH89" s="2"/>
      <c r="BUI89" s="2"/>
      <c r="BUJ89" s="2"/>
      <c r="BUK89" s="2"/>
      <c r="BUL89" s="2"/>
      <c r="BUM89" s="2"/>
      <c r="BUN89" s="2"/>
      <c r="BUO89" s="2"/>
      <c r="BUP89" s="2"/>
      <c r="BUQ89" s="2"/>
      <c r="BUR89" s="2"/>
      <c r="BUS89" s="2"/>
      <c r="BUT89" s="2"/>
      <c r="BUU89" s="2"/>
      <c r="BUV89" s="2"/>
      <c r="BUW89" s="2"/>
      <c r="BUX89" s="2"/>
      <c r="BUY89" s="2"/>
      <c r="BUZ89" s="2"/>
      <c r="BVA89" s="2"/>
      <c r="BVB89" s="2"/>
      <c r="BVC89" s="2"/>
      <c r="BVD89" s="2"/>
      <c r="BVE89" s="2"/>
      <c r="BVF89" s="2"/>
      <c r="BVG89" s="2"/>
      <c r="BVH89" s="2"/>
      <c r="BVI89" s="2"/>
      <c r="BVJ89" s="2"/>
      <c r="BVK89" s="2"/>
      <c r="BVL89" s="2"/>
      <c r="BVM89" s="2"/>
      <c r="BVN89" s="2"/>
      <c r="BVO89" s="2"/>
      <c r="BVP89" s="2"/>
      <c r="BVQ89" s="2"/>
      <c r="BVR89" s="2"/>
      <c r="BVS89" s="2"/>
      <c r="BVT89" s="2"/>
      <c r="BVU89" s="2"/>
      <c r="BVV89" s="2"/>
      <c r="BVW89" s="2"/>
      <c r="BVX89" s="2"/>
      <c r="BVY89" s="2"/>
      <c r="BVZ89" s="2"/>
      <c r="BWA89" s="2"/>
      <c r="BWB89" s="2"/>
      <c r="BWC89" s="2"/>
      <c r="BWD89" s="2"/>
      <c r="BWE89" s="2"/>
      <c r="BWF89" s="2"/>
      <c r="BWG89" s="2"/>
      <c r="BWH89" s="2"/>
      <c r="BWI89" s="2"/>
      <c r="BWJ89" s="2"/>
      <c r="BWK89" s="2"/>
      <c r="BWL89" s="2"/>
      <c r="BWM89" s="2"/>
      <c r="BWN89" s="2"/>
      <c r="BWO89" s="2"/>
      <c r="BWP89" s="2"/>
      <c r="BWQ89" s="2"/>
      <c r="BWR89" s="2"/>
      <c r="BWS89" s="2"/>
      <c r="BWT89" s="2"/>
      <c r="BWU89" s="2"/>
      <c r="BWV89" s="2"/>
      <c r="BWW89" s="2"/>
      <c r="BWX89" s="2"/>
      <c r="BWY89" s="2"/>
      <c r="BWZ89" s="2"/>
      <c r="BXA89" s="2"/>
      <c r="BXB89" s="2"/>
      <c r="BXC89" s="2"/>
      <c r="BXD89" s="2"/>
      <c r="BXE89" s="2"/>
      <c r="BXF89" s="2"/>
      <c r="BXG89" s="2"/>
      <c r="BXH89" s="2"/>
      <c r="BXI89" s="2"/>
      <c r="BXJ89" s="2"/>
      <c r="BXK89" s="2"/>
      <c r="BXL89" s="2"/>
      <c r="BXM89" s="2"/>
      <c r="BXN89" s="2"/>
      <c r="BXO89" s="2"/>
      <c r="BXP89" s="2"/>
      <c r="BXQ89" s="2"/>
      <c r="BXR89" s="2"/>
      <c r="BXS89" s="2"/>
      <c r="BXT89" s="2"/>
      <c r="BXU89" s="2"/>
      <c r="BXV89" s="2"/>
      <c r="BXW89" s="2"/>
      <c r="BXX89" s="2"/>
      <c r="BXY89" s="2"/>
      <c r="BXZ89" s="2"/>
      <c r="BYA89" s="2"/>
      <c r="BYB89" s="2"/>
      <c r="BYC89" s="2"/>
      <c r="BYD89" s="2"/>
      <c r="BYE89" s="2"/>
      <c r="BYF89" s="2"/>
      <c r="BYG89" s="2"/>
      <c r="BYH89" s="2"/>
      <c r="BYI89" s="2"/>
      <c r="BYJ89" s="2"/>
      <c r="BYK89" s="2"/>
      <c r="BYL89" s="2"/>
      <c r="BYM89" s="2"/>
      <c r="BYN89" s="2"/>
      <c r="BYO89" s="2"/>
      <c r="BYP89" s="2"/>
      <c r="BYQ89" s="2"/>
      <c r="BYR89" s="2"/>
      <c r="BYS89" s="2"/>
      <c r="BYT89" s="2"/>
      <c r="BYU89" s="2"/>
      <c r="BYV89" s="2"/>
      <c r="BYW89" s="2"/>
      <c r="BYX89" s="2"/>
      <c r="BYY89" s="2"/>
      <c r="BYZ89" s="2"/>
      <c r="BZA89" s="2"/>
      <c r="BZB89" s="2"/>
      <c r="BZC89" s="2"/>
      <c r="BZD89" s="2"/>
      <c r="BZE89" s="2"/>
      <c r="BZF89" s="2"/>
      <c r="BZG89" s="2"/>
      <c r="BZH89" s="2"/>
      <c r="BZI89" s="2"/>
      <c r="BZJ89" s="2"/>
      <c r="BZK89" s="2"/>
      <c r="BZL89" s="2"/>
      <c r="BZM89" s="2"/>
      <c r="BZN89" s="2"/>
      <c r="BZO89" s="2"/>
      <c r="BZP89" s="2"/>
      <c r="BZQ89" s="2"/>
      <c r="BZR89" s="2"/>
      <c r="BZS89" s="2"/>
      <c r="BZT89" s="2"/>
      <c r="BZU89" s="2"/>
      <c r="BZV89" s="2"/>
      <c r="BZW89" s="2"/>
      <c r="BZX89" s="2"/>
      <c r="BZY89" s="2"/>
      <c r="BZZ89" s="2"/>
      <c r="CAA89" s="2"/>
      <c r="CAB89" s="2"/>
      <c r="CAC89" s="2"/>
      <c r="CAD89" s="2"/>
      <c r="CAE89" s="2"/>
      <c r="CAF89" s="2"/>
      <c r="CAG89" s="2"/>
      <c r="CAH89" s="2"/>
      <c r="CAI89" s="2"/>
      <c r="CAJ89" s="2"/>
      <c r="CAK89" s="2"/>
      <c r="CAL89" s="2"/>
      <c r="CAM89" s="2"/>
      <c r="CAN89" s="2"/>
      <c r="CAO89" s="2"/>
      <c r="CAP89" s="2"/>
      <c r="CAQ89" s="2"/>
      <c r="CAR89" s="2"/>
      <c r="CAS89" s="2"/>
      <c r="CAT89" s="2"/>
      <c r="CAU89" s="2"/>
      <c r="CAV89" s="2"/>
      <c r="CAW89" s="2"/>
      <c r="CAX89" s="2"/>
      <c r="CAY89" s="2"/>
      <c r="CAZ89" s="2"/>
      <c r="CBA89" s="2"/>
      <c r="CBB89" s="2"/>
      <c r="CBC89" s="2"/>
      <c r="CBD89" s="2"/>
      <c r="CBE89" s="2"/>
      <c r="CBF89" s="2"/>
      <c r="CBG89" s="2"/>
      <c r="CBH89" s="2"/>
      <c r="CBI89" s="2"/>
      <c r="CBJ89" s="2"/>
      <c r="CBK89" s="2"/>
      <c r="CBL89" s="2"/>
      <c r="CBM89" s="2"/>
      <c r="CBN89" s="2"/>
      <c r="CBO89" s="2"/>
      <c r="CBP89" s="2"/>
      <c r="CBQ89" s="2"/>
      <c r="CBR89" s="2"/>
      <c r="CBS89" s="2"/>
      <c r="CBT89" s="2"/>
      <c r="CBU89" s="2"/>
      <c r="CBV89" s="2"/>
      <c r="CBW89" s="2"/>
      <c r="CBX89" s="2"/>
      <c r="CBY89" s="2"/>
      <c r="CBZ89" s="2"/>
      <c r="CCA89" s="2"/>
      <c r="CCB89" s="2"/>
      <c r="CCC89" s="2"/>
      <c r="CCD89" s="2"/>
      <c r="CCE89" s="2"/>
      <c r="CCF89" s="2"/>
      <c r="CCG89" s="2"/>
      <c r="CCH89" s="2"/>
      <c r="CCI89" s="2"/>
      <c r="CCJ89" s="2"/>
      <c r="CCK89" s="2"/>
      <c r="CCL89" s="2"/>
      <c r="CCM89" s="2"/>
      <c r="CCN89" s="2"/>
      <c r="CCO89" s="2"/>
      <c r="CCP89" s="2"/>
      <c r="CCQ89" s="2"/>
      <c r="CCR89" s="2"/>
      <c r="CCS89" s="2"/>
      <c r="CCT89" s="2"/>
      <c r="CCU89" s="2"/>
      <c r="CCV89" s="2"/>
      <c r="CCW89" s="2"/>
      <c r="CCX89" s="2"/>
      <c r="CCY89" s="2"/>
      <c r="CCZ89" s="2"/>
      <c r="CDA89" s="2"/>
      <c r="CDB89" s="2"/>
      <c r="CDC89" s="2"/>
      <c r="CDD89" s="2"/>
      <c r="CDE89" s="2"/>
      <c r="CDF89" s="2"/>
      <c r="CDG89" s="2"/>
      <c r="CDH89" s="2"/>
      <c r="CDI89" s="2"/>
      <c r="CDJ89" s="2"/>
      <c r="CDK89" s="2"/>
      <c r="CDL89" s="2"/>
      <c r="CDM89" s="2"/>
      <c r="CDN89" s="2"/>
      <c r="CDO89" s="2"/>
      <c r="CDP89" s="2"/>
      <c r="CDQ89" s="2"/>
      <c r="CDR89" s="2"/>
      <c r="CDS89" s="2"/>
      <c r="CDT89" s="2"/>
      <c r="CDU89" s="2"/>
      <c r="CDV89" s="2"/>
      <c r="CDW89" s="2"/>
      <c r="CDX89" s="2"/>
      <c r="CDY89" s="2"/>
      <c r="CDZ89" s="2"/>
      <c r="CEA89" s="2"/>
      <c r="CEB89" s="2"/>
      <c r="CEC89" s="2"/>
      <c r="CED89" s="2"/>
      <c r="CEE89" s="2"/>
      <c r="CEF89" s="2"/>
      <c r="CEG89" s="2"/>
      <c r="CEH89" s="2"/>
      <c r="CEI89" s="2"/>
      <c r="CEJ89" s="2"/>
      <c r="CEK89" s="2"/>
      <c r="CEL89" s="2"/>
      <c r="CEM89" s="2"/>
      <c r="CEN89" s="2"/>
      <c r="CEO89" s="2"/>
      <c r="CEP89" s="2"/>
      <c r="CEQ89" s="2"/>
      <c r="CER89" s="2"/>
      <c r="CES89" s="2"/>
      <c r="CET89" s="2"/>
      <c r="CEU89" s="2"/>
      <c r="CEV89" s="2"/>
      <c r="CEW89" s="2"/>
      <c r="CEX89" s="2"/>
      <c r="CEY89" s="2"/>
      <c r="CEZ89" s="2"/>
      <c r="CFA89" s="2"/>
      <c r="CFB89" s="2"/>
      <c r="CFC89" s="2"/>
      <c r="CFD89" s="2"/>
      <c r="CFE89" s="2"/>
      <c r="CFF89" s="2"/>
      <c r="CFG89" s="2"/>
      <c r="CFH89" s="2"/>
      <c r="CFI89" s="2"/>
      <c r="CFJ89" s="2"/>
      <c r="CFK89" s="2"/>
      <c r="CFL89" s="2"/>
      <c r="CFM89" s="2"/>
      <c r="CFN89" s="2"/>
      <c r="CFO89" s="2"/>
      <c r="CFP89" s="2"/>
      <c r="CFQ89" s="2"/>
      <c r="CFR89" s="2"/>
      <c r="CFS89" s="2"/>
      <c r="CFT89" s="2"/>
      <c r="CFU89" s="2"/>
      <c r="CFV89" s="2"/>
      <c r="CFW89" s="2"/>
      <c r="CFX89" s="2"/>
      <c r="CFY89" s="2"/>
      <c r="CFZ89" s="2"/>
      <c r="CGA89" s="2"/>
      <c r="CGB89" s="2"/>
      <c r="CGC89" s="2"/>
      <c r="CGD89" s="2"/>
      <c r="CGE89" s="2"/>
      <c r="CGF89" s="2"/>
      <c r="CGG89" s="2"/>
      <c r="CGH89" s="2"/>
      <c r="CGI89" s="2"/>
      <c r="CGJ89" s="2"/>
      <c r="CGK89" s="2"/>
      <c r="CGL89" s="2"/>
      <c r="CGM89" s="2"/>
      <c r="CGN89" s="2"/>
      <c r="CGO89" s="2"/>
      <c r="CGP89" s="2"/>
      <c r="CGQ89" s="2"/>
      <c r="CGR89" s="2"/>
      <c r="CGS89" s="2"/>
      <c r="CGT89" s="2"/>
      <c r="CGU89" s="2"/>
      <c r="CGV89" s="2"/>
      <c r="CGW89" s="2"/>
      <c r="CGX89" s="2"/>
      <c r="CGY89" s="2"/>
      <c r="CGZ89" s="2"/>
      <c r="CHA89" s="2"/>
      <c r="CHB89" s="2"/>
      <c r="CHC89" s="2"/>
      <c r="CHD89" s="2"/>
      <c r="CHE89" s="2"/>
      <c r="CHF89" s="2"/>
      <c r="CHG89" s="2"/>
      <c r="CHH89" s="2"/>
      <c r="CHI89" s="2"/>
      <c r="CHJ89" s="2"/>
      <c r="CHK89" s="2"/>
      <c r="CHL89" s="2"/>
      <c r="CHM89" s="2"/>
      <c r="CHN89" s="2"/>
      <c r="CHO89" s="2"/>
      <c r="CHP89" s="2"/>
      <c r="CHQ89" s="2"/>
      <c r="CHR89" s="2"/>
      <c r="CHS89" s="2"/>
      <c r="CHT89" s="2"/>
      <c r="CHU89" s="2"/>
      <c r="CHV89" s="2"/>
      <c r="CHW89" s="2"/>
      <c r="CHX89" s="2"/>
      <c r="CHY89" s="2"/>
      <c r="CHZ89" s="2"/>
      <c r="CIA89" s="2"/>
      <c r="CIB89" s="2"/>
      <c r="CIC89" s="2"/>
      <c r="CID89" s="2"/>
      <c r="CIE89" s="2"/>
      <c r="CIF89" s="2"/>
      <c r="CIG89" s="2"/>
      <c r="CIH89" s="2"/>
      <c r="CII89" s="2"/>
      <c r="CIJ89" s="2"/>
      <c r="CIK89" s="2"/>
      <c r="CIL89" s="2"/>
      <c r="CIM89" s="2"/>
      <c r="CIN89" s="2"/>
      <c r="CIO89" s="2"/>
      <c r="CIP89" s="2"/>
      <c r="CIQ89" s="2"/>
      <c r="CIR89" s="2"/>
      <c r="CIS89" s="2"/>
      <c r="CIT89" s="2"/>
      <c r="CIU89" s="2"/>
      <c r="CIV89" s="2"/>
      <c r="CIW89" s="2"/>
      <c r="CIX89" s="2"/>
      <c r="CIY89" s="2"/>
      <c r="CIZ89" s="2"/>
      <c r="CJA89" s="2"/>
      <c r="CJB89" s="2"/>
      <c r="CJC89" s="2"/>
      <c r="CJD89" s="2"/>
      <c r="CJE89" s="2"/>
      <c r="CJF89" s="2"/>
      <c r="CJG89" s="2"/>
      <c r="CJH89" s="2"/>
      <c r="CJI89" s="2"/>
      <c r="CJJ89" s="2"/>
      <c r="CJK89" s="2"/>
      <c r="CJL89" s="2"/>
      <c r="CJM89" s="2"/>
      <c r="CJN89" s="2"/>
      <c r="CJO89" s="2"/>
      <c r="CJP89" s="2"/>
      <c r="CJQ89" s="2"/>
      <c r="CJR89" s="2"/>
      <c r="CJS89" s="2"/>
      <c r="CJT89" s="2"/>
      <c r="CJU89" s="2"/>
      <c r="CJV89" s="2"/>
      <c r="CJW89" s="2"/>
      <c r="CJX89" s="2"/>
      <c r="CJY89" s="2"/>
      <c r="CJZ89" s="2"/>
      <c r="CKA89" s="2"/>
      <c r="CKB89" s="2"/>
      <c r="CKC89" s="2"/>
      <c r="CKD89" s="2"/>
      <c r="CKE89" s="2"/>
      <c r="CKF89" s="2"/>
      <c r="CKG89" s="2"/>
      <c r="CKH89" s="2"/>
      <c r="CKI89" s="2"/>
      <c r="CKJ89" s="2"/>
      <c r="CKK89" s="2"/>
      <c r="CKL89" s="2"/>
      <c r="CKM89" s="2"/>
      <c r="CKN89" s="2"/>
      <c r="CKO89" s="2"/>
      <c r="CKP89" s="2"/>
      <c r="CKQ89" s="2"/>
      <c r="CKR89" s="2"/>
      <c r="CKS89" s="2"/>
      <c r="CKT89" s="2"/>
      <c r="CKU89" s="2"/>
      <c r="CKV89" s="2"/>
      <c r="CKW89" s="2"/>
      <c r="CKX89" s="2"/>
      <c r="CKY89" s="2"/>
      <c r="CKZ89" s="2"/>
      <c r="CLA89" s="2"/>
      <c r="CLB89" s="2"/>
      <c r="CLC89" s="2"/>
      <c r="CLD89" s="2"/>
      <c r="CLE89" s="2"/>
      <c r="CLF89" s="2"/>
      <c r="CLG89" s="2"/>
      <c r="CLH89" s="2"/>
      <c r="CLI89" s="2"/>
      <c r="CLJ89" s="2"/>
      <c r="CLK89" s="2"/>
      <c r="CLL89" s="2"/>
      <c r="CLM89" s="2"/>
      <c r="CLN89" s="2"/>
      <c r="CLO89" s="2"/>
      <c r="CLP89" s="2"/>
      <c r="CLQ89" s="2"/>
      <c r="CLR89" s="2"/>
      <c r="CLS89" s="2"/>
      <c r="CLT89" s="2"/>
      <c r="CLU89" s="2"/>
      <c r="CLV89" s="2"/>
      <c r="CLW89" s="2"/>
      <c r="CLX89" s="2"/>
      <c r="CLY89" s="2"/>
      <c r="CLZ89" s="2"/>
      <c r="CMA89" s="2"/>
      <c r="CMB89" s="2"/>
      <c r="CMC89" s="2"/>
      <c r="CMD89" s="2"/>
      <c r="CME89" s="2"/>
      <c r="CMF89" s="2"/>
      <c r="CMG89" s="2"/>
      <c r="CMH89" s="2"/>
      <c r="CMI89" s="2"/>
      <c r="CMJ89" s="2"/>
      <c r="CMK89" s="2"/>
      <c r="CML89" s="2"/>
      <c r="CMM89" s="2"/>
      <c r="CMN89" s="2"/>
      <c r="CMO89" s="2"/>
      <c r="CMP89" s="2"/>
      <c r="CMQ89" s="2"/>
      <c r="CMR89" s="2"/>
      <c r="CMS89" s="2"/>
      <c r="CMT89" s="2"/>
      <c r="CMU89" s="2"/>
      <c r="CMV89" s="2"/>
      <c r="CMW89" s="2"/>
      <c r="CMX89" s="2"/>
      <c r="CMY89" s="2"/>
      <c r="CMZ89" s="2"/>
      <c r="CNA89" s="2"/>
      <c r="CNB89" s="2"/>
      <c r="CNC89" s="2"/>
      <c r="CND89" s="2"/>
      <c r="CNE89" s="2"/>
      <c r="CNF89" s="2"/>
      <c r="CNG89" s="2"/>
      <c r="CNH89" s="2"/>
      <c r="CNI89" s="2"/>
      <c r="CNJ89" s="2"/>
      <c r="CNK89" s="2"/>
      <c r="CNL89" s="2"/>
      <c r="CNM89" s="2"/>
      <c r="CNN89" s="2"/>
      <c r="CNO89" s="2"/>
      <c r="CNP89" s="2"/>
      <c r="CNQ89" s="2"/>
      <c r="CNR89" s="2"/>
      <c r="CNS89" s="2"/>
      <c r="CNT89" s="2"/>
      <c r="CNU89" s="2"/>
      <c r="CNV89" s="2"/>
      <c r="CNW89" s="2"/>
      <c r="CNX89" s="2"/>
      <c r="CNY89" s="2"/>
      <c r="CNZ89" s="2"/>
      <c r="COA89" s="2"/>
      <c r="COB89" s="2"/>
      <c r="COC89" s="2"/>
      <c r="COD89" s="2"/>
      <c r="COE89" s="2"/>
      <c r="COF89" s="2"/>
      <c r="COG89" s="2"/>
      <c r="COH89" s="2"/>
      <c r="COI89" s="2"/>
      <c r="COJ89" s="2"/>
      <c r="COK89" s="2"/>
      <c r="COL89" s="2"/>
      <c r="COM89" s="2"/>
      <c r="CON89" s="2"/>
      <c r="COO89" s="2"/>
      <c r="COP89" s="2"/>
      <c r="COQ89" s="2"/>
      <c r="COR89" s="2"/>
      <c r="COS89" s="2"/>
      <c r="COT89" s="2"/>
      <c r="COU89" s="2"/>
      <c r="COV89" s="2"/>
      <c r="COW89" s="2"/>
      <c r="COX89" s="2"/>
      <c r="COY89" s="2"/>
      <c r="COZ89" s="2"/>
      <c r="CPA89" s="2"/>
      <c r="CPB89" s="2"/>
      <c r="CPC89" s="2"/>
      <c r="CPD89" s="2"/>
      <c r="CPE89" s="2"/>
      <c r="CPF89" s="2"/>
      <c r="CPG89" s="2"/>
      <c r="CPH89" s="2"/>
      <c r="CPI89" s="2"/>
      <c r="CPJ89" s="2"/>
      <c r="CPK89" s="2"/>
      <c r="CPL89" s="2"/>
      <c r="CPM89" s="2"/>
      <c r="CPN89" s="2"/>
      <c r="CPO89" s="2"/>
      <c r="CPP89" s="2"/>
      <c r="CPQ89" s="2"/>
      <c r="CPR89" s="2"/>
      <c r="CPS89" s="2"/>
      <c r="CPT89" s="2"/>
      <c r="CPU89" s="2"/>
      <c r="CPV89" s="2"/>
      <c r="CPW89" s="2"/>
      <c r="CPX89" s="2"/>
      <c r="CPY89" s="2"/>
      <c r="CPZ89" s="2"/>
      <c r="CQA89" s="2"/>
      <c r="CQB89" s="2"/>
      <c r="CQC89" s="2"/>
      <c r="CQD89" s="2"/>
      <c r="CQE89" s="2"/>
      <c r="CQF89" s="2"/>
      <c r="CQG89" s="2"/>
      <c r="CQH89" s="2"/>
      <c r="CQI89" s="2"/>
      <c r="CQJ89" s="2"/>
      <c r="CQK89" s="2"/>
      <c r="CQL89" s="2"/>
      <c r="CQM89" s="2"/>
      <c r="CQN89" s="2"/>
      <c r="CQO89" s="2"/>
      <c r="CQP89" s="2"/>
      <c r="CQQ89" s="2"/>
      <c r="CQR89" s="2"/>
      <c r="CQS89" s="2"/>
      <c r="CQT89" s="2"/>
      <c r="CQU89" s="2"/>
      <c r="CQV89" s="2"/>
      <c r="CQW89" s="2"/>
      <c r="CQX89" s="2"/>
      <c r="CQY89" s="2"/>
      <c r="CQZ89" s="2"/>
      <c r="CRA89" s="2"/>
      <c r="CRB89" s="2"/>
      <c r="CRC89" s="2"/>
      <c r="CRD89" s="2"/>
      <c r="CRE89" s="2"/>
      <c r="CRF89" s="2"/>
      <c r="CRG89" s="2"/>
      <c r="CRH89" s="2"/>
      <c r="CRI89" s="2"/>
      <c r="CRJ89" s="2"/>
      <c r="CRK89" s="2"/>
      <c r="CRL89" s="2"/>
      <c r="CRM89" s="2"/>
      <c r="CRN89" s="2"/>
      <c r="CRO89" s="2"/>
      <c r="CRP89" s="2"/>
      <c r="CRQ89" s="2"/>
      <c r="CRR89" s="2"/>
      <c r="CRS89" s="2"/>
      <c r="CRT89" s="2"/>
      <c r="CRU89" s="2"/>
      <c r="CRV89" s="2"/>
      <c r="CRW89" s="2"/>
      <c r="CRX89" s="2"/>
      <c r="CRY89" s="2"/>
      <c r="CRZ89" s="2"/>
      <c r="CSA89" s="2"/>
      <c r="CSB89" s="2"/>
      <c r="CSC89" s="2"/>
      <c r="CSD89" s="2"/>
      <c r="CSE89" s="2"/>
      <c r="CSF89" s="2"/>
      <c r="CSG89" s="2"/>
      <c r="CSH89" s="2"/>
      <c r="CSI89" s="2"/>
      <c r="CSJ89" s="2"/>
      <c r="CSK89" s="2"/>
      <c r="CSL89" s="2"/>
      <c r="CSM89" s="2"/>
      <c r="CSN89" s="2"/>
      <c r="CSO89" s="2"/>
      <c r="CSP89" s="2"/>
      <c r="CSQ89" s="2"/>
      <c r="CSR89" s="2"/>
      <c r="CSS89" s="2"/>
      <c r="CST89" s="2"/>
      <c r="CSU89" s="2"/>
      <c r="CSV89" s="2"/>
      <c r="CSW89" s="2"/>
      <c r="CSX89" s="2"/>
      <c r="CSY89" s="2"/>
      <c r="CSZ89" s="2"/>
      <c r="CTA89" s="2"/>
      <c r="CTB89" s="2"/>
      <c r="CTC89" s="2"/>
      <c r="CTD89" s="2"/>
      <c r="CTE89" s="2"/>
      <c r="CTF89" s="2"/>
      <c r="CTG89" s="2"/>
      <c r="CTH89" s="2"/>
      <c r="CTI89" s="2"/>
      <c r="CTJ89" s="2"/>
      <c r="CTK89" s="2"/>
      <c r="CTL89" s="2"/>
      <c r="CTM89" s="2"/>
      <c r="CTN89" s="2"/>
      <c r="CTO89" s="2"/>
      <c r="CTP89" s="2"/>
      <c r="CTQ89" s="2"/>
      <c r="CTR89" s="2"/>
      <c r="CTS89" s="2"/>
      <c r="CTT89" s="2"/>
      <c r="CTU89" s="2"/>
      <c r="CTV89" s="2"/>
      <c r="CTW89" s="2"/>
      <c r="CTX89" s="2"/>
      <c r="CTY89" s="2"/>
      <c r="CTZ89" s="2"/>
      <c r="CUA89" s="2"/>
      <c r="CUB89" s="2"/>
      <c r="CUC89" s="2"/>
      <c r="CUD89" s="2"/>
      <c r="CUE89" s="2"/>
      <c r="CUF89" s="2"/>
      <c r="CUG89" s="2"/>
      <c r="CUH89" s="2"/>
      <c r="CUI89" s="2"/>
      <c r="CUJ89" s="2"/>
      <c r="CUK89" s="2"/>
      <c r="CUL89" s="2"/>
      <c r="CUM89" s="2"/>
      <c r="CUN89" s="2"/>
      <c r="CUO89" s="2"/>
      <c r="CUP89" s="2"/>
      <c r="CUQ89" s="2"/>
      <c r="CUR89" s="2"/>
      <c r="CUS89" s="2"/>
      <c r="CUT89" s="2"/>
      <c r="CUU89" s="2"/>
      <c r="CUV89" s="2"/>
      <c r="CUW89" s="2"/>
      <c r="CUX89" s="2"/>
      <c r="CUY89" s="2"/>
      <c r="CUZ89" s="2"/>
      <c r="CVA89" s="2"/>
      <c r="CVB89" s="2"/>
      <c r="CVC89" s="2"/>
      <c r="CVD89" s="2"/>
      <c r="CVE89" s="2"/>
      <c r="CVF89" s="2"/>
      <c r="CVG89" s="2"/>
      <c r="CVH89" s="2"/>
      <c r="CVI89" s="2"/>
      <c r="CVJ89" s="2"/>
      <c r="CVK89" s="2"/>
      <c r="CVL89" s="2"/>
      <c r="CVM89" s="2"/>
      <c r="CVN89" s="2"/>
      <c r="CVO89" s="2"/>
      <c r="CVP89" s="2"/>
      <c r="CVQ89" s="2"/>
      <c r="CVR89" s="2"/>
      <c r="CVS89" s="2"/>
      <c r="CVT89" s="2"/>
      <c r="CVU89" s="2"/>
      <c r="CVV89" s="2"/>
      <c r="CVW89" s="2"/>
      <c r="CVX89" s="2"/>
      <c r="CVY89" s="2"/>
      <c r="CVZ89" s="2"/>
      <c r="CWA89" s="2"/>
      <c r="CWB89" s="2"/>
      <c r="CWC89" s="2"/>
      <c r="CWD89" s="2"/>
      <c r="CWE89" s="2"/>
      <c r="CWF89" s="2"/>
      <c r="CWG89" s="2"/>
      <c r="CWH89" s="2"/>
      <c r="CWI89" s="2"/>
      <c r="CWJ89" s="2"/>
      <c r="CWK89" s="2"/>
      <c r="CWL89" s="2"/>
      <c r="CWM89" s="2"/>
      <c r="CWN89" s="2"/>
      <c r="CWO89" s="2"/>
      <c r="CWP89" s="2"/>
      <c r="CWQ89" s="2"/>
      <c r="CWR89" s="2"/>
      <c r="CWS89" s="2"/>
      <c r="CWT89" s="2"/>
      <c r="CWU89" s="2"/>
      <c r="CWV89" s="2"/>
      <c r="CWW89" s="2"/>
      <c r="CWX89" s="2"/>
      <c r="CWY89" s="2"/>
      <c r="CWZ89" s="2"/>
      <c r="CXA89" s="2"/>
      <c r="CXB89" s="2"/>
      <c r="CXC89" s="2"/>
      <c r="CXD89" s="2"/>
      <c r="CXE89" s="2"/>
      <c r="CXF89" s="2"/>
      <c r="CXG89" s="2"/>
      <c r="CXH89" s="2"/>
      <c r="CXI89" s="2"/>
      <c r="CXJ89" s="2"/>
      <c r="CXK89" s="2"/>
      <c r="CXL89" s="2"/>
      <c r="CXM89" s="2"/>
      <c r="CXN89" s="2"/>
      <c r="CXO89" s="2"/>
      <c r="CXP89" s="2"/>
      <c r="CXQ89" s="2"/>
      <c r="CXR89" s="2"/>
      <c r="CXS89" s="2"/>
      <c r="CXT89" s="2"/>
      <c r="CXU89" s="2"/>
      <c r="CXV89" s="2"/>
      <c r="CXW89" s="2"/>
      <c r="CXX89" s="2"/>
      <c r="CXY89" s="2"/>
      <c r="CXZ89" s="2"/>
      <c r="CYA89" s="2"/>
      <c r="CYB89" s="2"/>
      <c r="CYC89" s="2"/>
      <c r="CYD89" s="2"/>
      <c r="CYE89" s="2"/>
      <c r="CYF89" s="2"/>
      <c r="CYG89" s="2"/>
      <c r="CYH89" s="2"/>
      <c r="CYI89" s="2"/>
      <c r="CYJ89" s="2"/>
      <c r="CYK89" s="2"/>
      <c r="CYL89" s="2"/>
      <c r="CYM89" s="2"/>
      <c r="CYN89" s="2"/>
      <c r="CYO89" s="2"/>
      <c r="CYP89" s="2"/>
      <c r="CYQ89" s="2"/>
      <c r="CYR89" s="2"/>
      <c r="CYS89" s="2"/>
      <c r="CYT89" s="2"/>
      <c r="CYU89" s="2"/>
      <c r="CYV89" s="2"/>
      <c r="CYW89" s="2"/>
      <c r="CYX89" s="2"/>
      <c r="CYY89" s="2"/>
      <c r="CYZ89" s="2"/>
      <c r="CZA89" s="2"/>
      <c r="CZB89" s="2"/>
      <c r="CZC89" s="2"/>
      <c r="CZD89" s="2"/>
      <c r="CZE89" s="2"/>
      <c r="CZF89" s="2"/>
      <c r="CZG89" s="2"/>
      <c r="CZH89" s="2"/>
      <c r="CZI89" s="2"/>
      <c r="CZJ89" s="2"/>
      <c r="CZK89" s="2"/>
      <c r="CZL89" s="2"/>
      <c r="CZM89" s="2"/>
      <c r="CZN89" s="2"/>
      <c r="CZO89" s="2"/>
      <c r="CZP89" s="2"/>
      <c r="CZQ89" s="2"/>
      <c r="CZR89" s="2"/>
      <c r="CZS89" s="2"/>
      <c r="CZT89" s="2"/>
      <c r="CZU89" s="2"/>
      <c r="CZV89" s="2"/>
      <c r="CZW89" s="2"/>
      <c r="CZX89" s="2"/>
      <c r="CZY89" s="2"/>
      <c r="CZZ89" s="2"/>
      <c r="DAA89" s="2"/>
      <c r="DAB89" s="2"/>
      <c r="DAC89" s="2"/>
      <c r="DAD89" s="2"/>
      <c r="DAE89" s="2"/>
      <c r="DAF89" s="2"/>
      <c r="DAG89" s="2"/>
      <c r="DAH89" s="2"/>
      <c r="DAI89" s="2"/>
      <c r="DAJ89" s="2"/>
      <c r="DAK89" s="2"/>
      <c r="DAL89" s="2"/>
      <c r="DAM89" s="2"/>
      <c r="DAN89" s="2"/>
      <c r="DAO89" s="2"/>
      <c r="DAP89" s="2"/>
      <c r="DAQ89" s="2"/>
      <c r="DAR89" s="2"/>
      <c r="DAS89" s="2"/>
      <c r="DAT89" s="2"/>
      <c r="DAU89" s="2"/>
      <c r="DAV89" s="2"/>
      <c r="DAW89" s="2"/>
      <c r="DAX89" s="2"/>
      <c r="DAY89" s="2"/>
      <c r="DAZ89" s="2"/>
      <c r="DBA89" s="2"/>
      <c r="DBB89" s="2"/>
      <c r="DBC89" s="2"/>
      <c r="DBD89" s="2"/>
      <c r="DBE89" s="2"/>
      <c r="DBF89" s="2"/>
      <c r="DBG89" s="2"/>
      <c r="DBH89" s="2"/>
      <c r="DBI89" s="2"/>
      <c r="DBJ89" s="2"/>
      <c r="DBK89" s="2"/>
      <c r="DBL89" s="2"/>
      <c r="DBM89" s="2"/>
      <c r="DBN89" s="2"/>
      <c r="DBO89" s="2"/>
      <c r="DBP89" s="2"/>
      <c r="DBQ89" s="2"/>
      <c r="DBR89" s="2"/>
      <c r="DBS89" s="2"/>
      <c r="DBT89" s="2"/>
      <c r="DBU89" s="2"/>
      <c r="DBV89" s="2"/>
      <c r="DBW89" s="2"/>
      <c r="DBX89" s="2"/>
      <c r="DBY89" s="2"/>
      <c r="DBZ89" s="2"/>
      <c r="DCA89" s="2"/>
      <c r="DCB89" s="2"/>
      <c r="DCC89" s="2"/>
      <c r="DCD89" s="2"/>
      <c r="DCE89" s="2"/>
      <c r="DCF89" s="2"/>
      <c r="DCG89" s="2"/>
      <c r="DCH89" s="2"/>
      <c r="DCI89" s="2"/>
      <c r="DCJ89" s="2"/>
      <c r="DCK89" s="2"/>
      <c r="DCL89" s="2"/>
      <c r="DCM89" s="2"/>
      <c r="DCN89" s="2"/>
      <c r="DCO89" s="2"/>
      <c r="DCP89" s="2"/>
      <c r="DCQ89" s="2"/>
      <c r="DCR89" s="2"/>
      <c r="DCS89" s="2"/>
      <c r="DCT89" s="2"/>
      <c r="DCU89" s="2"/>
      <c r="DCV89" s="2"/>
      <c r="DCW89" s="2"/>
      <c r="DCX89" s="2"/>
      <c r="DCY89" s="2"/>
      <c r="DCZ89" s="2"/>
      <c r="DDA89" s="2"/>
      <c r="DDB89" s="2"/>
      <c r="DDC89" s="2"/>
      <c r="DDD89" s="2"/>
      <c r="DDE89" s="2"/>
      <c r="DDF89" s="2"/>
      <c r="DDG89" s="2"/>
      <c r="DDH89" s="2"/>
      <c r="DDI89" s="2"/>
      <c r="DDJ89" s="2"/>
      <c r="DDK89" s="2"/>
      <c r="DDL89" s="2"/>
      <c r="DDM89" s="2"/>
      <c r="DDN89" s="2"/>
      <c r="DDO89" s="2"/>
      <c r="DDP89" s="2"/>
      <c r="DDQ89" s="2"/>
      <c r="DDR89" s="2"/>
      <c r="DDS89" s="2"/>
      <c r="DDT89" s="2"/>
      <c r="DDU89" s="2"/>
      <c r="DDV89" s="2"/>
      <c r="DDW89" s="2"/>
      <c r="DDX89" s="2"/>
      <c r="DDY89" s="2"/>
      <c r="DDZ89" s="2"/>
      <c r="DEA89" s="2"/>
      <c r="DEB89" s="2"/>
      <c r="DEC89" s="2"/>
      <c r="DED89" s="2"/>
      <c r="DEE89" s="2"/>
      <c r="DEF89" s="2"/>
      <c r="DEG89" s="2"/>
      <c r="DEH89" s="2"/>
      <c r="DEI89" s="2"/>
      <c r="DEJ89" s="2"/>
      <c r="DEK89" s="2"/>
      <c r="DEL89" s="2"/>
      <c r="DEM89" s="2"/>
      <c r="DEN89" s="2"/>
      <c r="DEO89" s="2"/>
      <c r="DEP89" s="2"/>
      <c r="DEQ89" s="2"/>
      <c r="DER89" s="2"/>
      <c r="DES89" s="2"/>
      <c r="DET89" s="2"/>
      <c r="DEU89" s="2"/>
      <c r="DEV89" s="2"/>
      <c r="DEW89" s="2"/>
      <c r="DEX89" s="2"/>
      <c r="DEY89" s="2"/>
      <c r="DEZ89" s="2"/>
      <c r="DFA89" s="2"/>
      <c r="DFB89" s="2"/>
      <c r="DFC89" s="2"/>
      <c r="DFD89" s="2"/>
      <c r="DFE89" s="2"/>
      <c r="DFF89" s="2"/>
      <c r="DFG89" s="2"/>
      <c r="DFH89" s="2"/>
      <c r="DFI89" s="2"/>
      <c r="DFJ89" s="2"/>
      <c r="DFK89" s="2"/>
      <c r="DFL89" s="2"/>
      <c r="DFM89" s="2"/>
      <c r="DFN89" s="2"/>
      <c r="DFO89" s="2"/>
      <c r="DFP89" s="2"/>
      <c r="DFQ89" s="2"/>
      <c r="DFR89" s="2"/>
      <c r="DFS89" s="2"/>
      <c r="DFT89" s="2"/>
      <c r="DFU89" s="2"/>
      <c r="DFV89" s="2"/>
      <c r="DFW89" s="2"/>
      <c r="DFX89" s="2"/>
      <c r="DFY89" s="2"/>
      <c r="DFZ89" s="2"/>
      <c r="DGA89" s="2"/>
      <c r="DGB89" s="2"/>
      <c r="DGC89" s="2"/>
      <c r="DGD89" s="2"/>
      <c r="DGE89" s="2"/>
      <c r="DGF89" s="2"/>
      <c r="DGG89" s="2"/>
      <c r="DGH89" s="2"/>
      <c r="DGI89" s="2"/>
      <c r="DGJ89" s="2"/>
      <c r="DGK89" s="2"/>
      <c r="DGL89" s="2"/>
      <c r="DGM89" s="2"/>
      <c r="DGN89" s="2"/>
      <c r="DGO89" s="2"/>
      <c r="DGP89" s="2"/>
      <c r="DGQ89" s="2"/>
      <c r="DGR89" s="2"/>
      <c r="DGS89" s="2"/>
      <c r="DGT89" s="2"/>
      <c r="DGU89" s="2"/>
      <c r="DGV89" s="2"/>
      <c r="DGW89" s="2"/>
      <c r="DGX89" s="2"/>
      <c r="DGY89" s="2"/>
      <c r="DGZ89" s="2"/>
      <c r="DHA89" s="2"/>
      <c r="DHB89" s="2"/>
      <c r="DHC89" s="2"/>
      <c r="DHD89" s="2"/>
      <c r="DHE89" s="2"/>
      <c r="DHF89" s="2"/>
      <c r="DHG89" s="2"/>
      <c r="DHH89" s="2"/>
      <c r="DHI89" s="2"/>
      <c r="DHJ89" s="2"/>
      <c r="DHK89" s="2"/>
      <c r="DHL89" s="2"/>
      <c r="DHM89" s="2"/>
      <c r="DHN89" s="2"/>
      <c r="DHO89" s="2"/>
      <c r="DHP89" s="2"/>
      <c r="DHQ89" s="2"/>
      <c r="DHR89" s="2"/>
      <c r="DHS89" s="6"/>
      <c r="DHT89" s="6"/>
      <c r="DHU89" s="6"/>
      <c r="DHV89" s="6"/>
      <c r="DHW89" s="6"/>
      <c r="DHX89" s="6"/>
      <c r="DHY89" s="6"/>
      <c r="DHZ89" s="6"/>
    </row>
    <row r="90" s="119" customFormat="true" ht="23.25" hidden="false" customHeight="false" outlineLevel="0" collapsed="false">
      <c r="A90" s="1"/>
      <c r="B90" s="2"/>
      <c r="C90" s="2"/>
      <c r="D90" s="2"/>
      <c r="E90" s="2"/>
      <c r="F90" s="3"/>
      <c r="G90" s="2"/>
      <c r="H90" s="1"/>
      <c r="I90" s="2"/>
      <c r="J90" s="2"/>
      <c r="K90" s="2"/>
      <c r="L90" s="2"/>
      <c r="M90" s="2"/>
      <c r="N90" s="2"/>
      <c r="O90" s="1"/>
      <c r="P90" s="2"/>
      <c r="Q90" s="2"/>
      <c r="R90" s="2"/>
      <c r="S90" s="2"/>
      <c r="T90" s="2"/>
      <c r="U90" s="2"/>
      <c r="V90" s="1"/>
      <c r="W90" s="4"/>
      <c r="X90" s="2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2"/>
      <c r="AMD90" s="2"/>
      <c r="AME90" s="2"/>
      <c r="AMF90" s="2"/>
      <c r="AMG90" s="2"/>
      <c r="AMH90" s="2"/>
      <c r="AMI90" s="2"/>
      <c r="AMJ90" s="2"/>
      <c r="AMK90" s="2"/>
      <c r="AML90" s="2"/>
      <c r="AMM90" s="2"/>
      <c r="AMN90" s="2"/>
      <c r="AMO90" s="2"/>
      <c r="AMP90" s="2"/>
      <c r="AMQ90" s="2"/>
      <c r="AMR90" s="2"/>
      <c r="AMS90" s="2"/>
      <c r="AMT90" s="2"/>
      <c r="AMU90" s="2"/>
      <c r="AMV90" s="2"/>
      <c r="AMW90" s="2"/>
      <c r="AMX90" s="2"/>
      <c r="AMY90" s="2"/>
      <c r="AMZ90" s="2"/>
      <c r="ANA90" s="2"/>
      <c r="ANB90" s="2"/>
      <c r="ANC90" s="2"/>
      <c r="AND90" s="2"/>
      <c r="ANE90" s="2"/>
      <c r="ANF90" s="2"/>
      <c r="ANG90" s="2"/>
      <c r="ANH90" s="2"/>
      <c r="ANI90" s="2"/>
      <c r="ANJ90" s="2"/>
      <c r="ANK90" s="2"/>
      <c r="ANL90" s="2"/>
      <c r="ANM90" s="2"/>
      <c r="ANN90" s="2"/>
      <c r="ANO90" s="2"/>
      <c r="ANP90" s="2"/>
      <c r="ANQ90" s="2"/>
      <c r="ANR90" s="2"/>
      <c r="ANS90" s="2"/>
      <c r="ANT90" s="2"/>
      <c r="ANU90" s="2"/>
      <c r="ANV90" s="2"/>
      <c r="ANW90" s="2"/>
      <c r="ANX90" s="2"/>
      <c r="ANY90" s="2"/>
      <c r="ANZ90" s="2"/>
      <c r="AOA90" s="2"/>
      <c r="AOB90" s="2"/>
      <c r="AOC90" s="2"/>
      <c r="AOD90" s="2"/>
      <c r="AOE90" s="2"/>
      <c r="AOF90" s="2"/>
      <c r="AOG90" s="2"/>
      <c r="AOH90" s="2"/>
      <c r="AOI90" s="2"/>
      <c r="AOJ90" s="2"/>
      <c r="AOK90" s="2"/>
      <c r="AOL90" s="2"/>
      <c r="AOM90" s="2"/>
      <c r="AON90" s="2"/>
      <c r="AOO90" s="2"/>
      <c r="AOP90" s="2"/>
      <c r="AOQ90" s="2"/>
      <c r="AOR90" s="2"/>
      <c r="AOS90" s="2"/>
      <c r="AOT90" s="2"/>
      <c r="AOU90" s="2"/>
      <c r="AOV90" s="2"/>
      <c r="AOW90" s="2"/>
      <c r="AOX90" s="2"/>
      <c r="AOY90" s="2"/>
      <c r="AOZ90" s="2"/>
      <c r="APA90" s="2"/>
      <c r="APB90" s="2"/>
      <c r="APC90" s="2"/>
      <c r="APD90" s="2"/>
      <c r="APE90" s="2"/>
      <c r="APF90" s="2"/>
      <c r="APG90" s="2"/>
      <c r="APH90" s="2"/>
      <c r="API90" s="2"/>
      <c r="APJ90" s="2"/>
      <c r="APK90" s="2"/>
      <c r="APL90" s="2"/>
      <c r="APM90" s="2"/>
      <c r="APN90" s="2"/>
      <c r="APO90" s="2"/>
      <c r="APP90" s="2"/>
      <c r="APQ90" s="2"/>
      <c r="APR90" s="2"/>
      <c r="APS90" s="2"/>
      <c r="APT90" s="2"/>
      <c r="APU90" s="2"/>
      <c r="APV90" s="2"/>
      <c r="APW90" s="2"/>
      <c r="APX90" s="2"/>
      <c r="APY90" s="2"/>
      <c r="APZ90" s="2"/>
      <c r="AQA90" s="2"/>
      <c r="AQB90" s="2"/>
      <c r="AQC90" s="2"/>
      <c r="AQD90" s="2"/>
      <c r="AQE90" s="2"/>
      <c r="AQF90" s="2"/>
      <c r="AQG90" s="2"/>
      <c r="AQH90" s="2"/>
      <c r="AQI90" s="2"/>
      <c r="AQJ90" s="2"/>
      <c r="AQK90" s="2"/>
      <c r="AQL90" s="2"/>
      <c r="AQM90" s="2"/>
      <c r="AQN90" s="2"/>
      <c r="AQO90" s="2"/>
      <c r="AQP90" s="2"/>
      <c r="AQQ90" s="2"/>
      <c r="AQR90" s="2"/>
      <c r="AQS90" s="2"/>
      <c r="AQT90" s="2"/>
      <c r="AQU90" s="2"/>
      <c r="AQV90" s="2"/>
      <c r="AQW90" s="2"/>
      <c r="AQX90" s="2"/>
      <c r="AQY90" s="2"/>
      <c r="AQZ90" s="2"/>
      <c r="ARA90" s="2"/>
      <c r="ARB90" s="2"/>
      <c r="ARC90" s="2"/>
      <c r="ARD90" s="2"/>
      <c r="ARE90" s="2"/>
      <c r="ARF90" s="2"/>
      <c r="ARG90" s="2"/>
      <c r="ARH90" s="2"/>
      <c r="ARI90" s="2"/>
      <c r="ARJ90" s="2"/>
      <c r="ARK90" s="2"/>
      <c r="ARL90" s="2"/>
      <c r="ARM90" s="2"/>
      <c r="ARN90" s="2"/>
      <c r="ARO90" s="2"/>
      <c r="ARP90" s="2"/>
      <c r="ARQ90" s="2"/>
      <c r="ARR90" s="2"/>
      <c r="ARS90" s="2"/>
      <c r="ART90" s="2"/>
      <c r="ARU90" s="2"/>
      <c r="ARV90" s="2"/>
      <c r="ARW90" s="2"/>
      <c r="ARX90" s="2"/>
      <c r="ARY90" s="2"/>
      <c r="ARZ90" s="2"/>
      <c r="ASA90" s="2"/>
      <c r="ASB90" s="2"/>
      <c r="ASC90" s="2"/>
      <c r="ASD90" s="2"/>
      <c r="ASE90" s="2"/>
      <c r="ASF90" s="2"/>
      <c r="ASG90" s="2"/>
      <c r="ASH90" s="2"/>
      <c r="ASI90" s="2"/>
      <c r="ASJ90" s="2"/>
      <c r="ASK90" s="2"/>
      <c r="ASL90" s="2"/>
      <c r="ASM90" s="2"/>
      <c r="ASN90" s="2"/>
      <c r="ASO90" s="2"/>
      <c r="ASP90" s="2"/>
      <c r="ASQ90" s="2"/>
      <c r="ASR90" s="2"/>
      <c r="ASS90" s="2"/>
      <c r="AST90" s="2"/>
      <c r="ASU90" s="2"/>
      <c r="ASV90" s="2"/>
      <c r="ASW90" s="2"/>
      <c r="ASX90" s="2"/>
      <c r="ASY90" s="2"/>
      <c r="ASZ90" s="2"/>
      <c r="ATA90" s="2"/>
      <c r="ATB90" s="2"/>
      <c r="ATC90" s="2"/>
      <c r="ATD90" s="2"/>
      <c r="ATE90" s="2"/>
      <c r="ATF90" s="2"/>
      <c r="ATG90" s="2"/>
      <c r="ATH90" s="2"/>
      <c r="ATI90" s="2"/>
      <c r="ATJ90" s="2"/>
      <c r="ATK90" s="2"/>
      <c r="ATL90" s="2"/>
      <c r="ATM90" s="2"/>
      <c r="ATN90" s="2"/>
      <c r="ATO90" s="2"/>
      <c r="ATP90" s="2"/>
      <c r="ATQ90" s="2"/>
      <c r="ATR90" s="2"/>
      <c r="ATS90" s="2"/>
      <c r="ATT90" s="2"/>
      <c r="ATU90" s="2"/>
      <c r="ATV90" s="2"/>
      <c r="ATW90" s="2"/>
      <c r="ATX90" s="2"/>
      <c r="ATY90" s="2"/>
      <c r="ATZ90" s="2"/>
      <c r="AUA90" s="2"/>
      <c r="AUB90" s="2"/>
      <c r="AUC90" s="2"/>
      <c r="AUD90" s="2"/>
      <c r="AUE90" s="2"/>
      <c r="AUF90" s="2"/>
      <c r="AUG90" s="2"/>
      <c r="AUH90" s="2"/>
      <c r="AUI90" s="2"/>
      <c r="AUJ90" s="2"/>
      <c r="AUK90" s="2"/>
      <c r="AUL90" s="2"/>
      <c r="AUM90" s="2"/>
      <c r="AUN90" s="2"/>
      <c r="AUO90" s="2"/>
      <c r="AUP90" s="2"/>
      <c r="AUQ90" s="2"/>
      <c r="AUR90" s="2"/>
      <c r="AUS90" s="2"/>
      <c r="AUT90" s="2"/>
      <c r="AUU90" s="2"/>
      <c r="AUV90" s="2"/>
      <c r="AUW90" s="2"/>
      <c r="AUX90" s="2"/>
      <c r="AUY90" s="2"/>
      <c r="AUZ90" s="2"/>
      <c r="AVA90" s="2"/>
      <c r="AVB90" s="2"/>
      <c r="AVC90" s="2"/>
      <c r="AVD90" s="2"/>
      <c r="AVE90" s="2"/>
      <c r="AVF90" s="2"/>
      <c r="AVG90" s="2"/>
      <c r="AVH90" s="2"/>
      <c r="AVI90" s="2"/>
      <c r="AVJ90" s="2"/>
      <c r="AVK90" s="2"/>
      <c r="AVL90" s="2"/>
      <c r="AVM90" s="2"/>
      <c r="AVN90" s="2"/>
      <c r="AVO90" s="2"/>
      <c r="AVP90" s="2"/>
      <c r="AVQ90" s="2"/>
      <c r="AVR90" s="2"/>
      <c r="AVS90" s="2"/>
      <c r="AVT90" s="2"/>
      <c r="AVU90" s="2"/>
      <c r="AVV90" s="2"/>
      <c r="AVW90" s="2"/>
      <c r="AVX90" s="2"/>
      <c r="AVY90" s="2"/>
      <c r="AVZ90" s="2"/>
      <c r="AWA90" s="2"/>
      <c r="AWB90" s="2"/>
      <c r="AWC90" s="2"/>
      <c r="AWD90" s="2"/>
      <c r="AWE90" s="2"/>
      <c r="AWF90" s="2"/>
      <c r="AWG90" s="2"/>
      <c r="AWH90" s="2"/>
      <c r="AWI90" s="2"/>
      <c r="AWJ90" s="2"/>
      <c r="AWK90" s="2"/>
      <c r="AWL90" s="2"/>
      <c r="AWM90" s="2"/>
      <c r="AWN90" s="2"/>
      <c r="AWO90" s="2"/>
      <c r="AWP90" s="2"/>
      <c r="AWQ90" s="2"/>
      <c r="AWR90" s="2"/>
      <c r="AWS90" s="2"/>
      <c r="AWT90" s="2"/>
      <c r="AWU90" s="2"/>
      <c r="AWV90" s="2"/>
      <c r="AWW90" s="2"/>
      <c r="AWX90" s="2"/>
      <c r="AWY90" s="2"/>
      <c r="AWZ90" s="2"/>
      <c r="AXA90" s="2"/>
      <c r="AXB90" s="2"/>
      <c r="AXC90" s="2"/>
      <c r="AXD90" s="2"/>
      <c r="AXE90" s="2"/>
      <c r="AXF90" s="2"/>
      <c r="AXG90" s="2"/>
      <c r="AXH90" s="2"/>
      <c r="AXI90" s="2"/>
      <c r="AXJ90" s="2"/>
      <c r="AXK90" s="2"/>
      <c r="AXL90" s="2"/>
      <c r="AXM90" s="2"/>
      <c r="AXN90" s="2"/>
      <c r="AXO90" s="2"/>
      <c r="AXP90" s="2"/>
      <c r="AXQ90" s="2"/>
      <c r="AXR90" s="2"/>
      <c r="AXS90" s="2"/>
      <c r="AXT90" s="2"/>
      <c r="AXU90" s="2"/>
      <c r="AXV90" s="2"/>
      <c r="AXW90" s="2"/>
      <c r="AXX90" s="2"/>
      <c r="AXY90" s="2"/>
      <c r="AXZ90" s="2"/>
      <c r="AYA90" s="2"/>
      <c r="AYB90" s="2"/>
      <c r="AYC90" s="2"/>
      <c r="AYD90" s="2"/>
      <c r="AYE90" s="2"/>
      <c r="AYF90" s="2"/>
      <c r="AYG90" s="2"/>
      <c r="AYH90" s="2"/>
      <c r="AYI90" s="2"/>
      <c r="AYJ90" s="2"/>
      <c r="AYK90" s="2"/>
      <c r="AYL90" s="2"/>
      <c r="AYM90" s="2"/>
      <c r="AYN90" s="2"/>
      <c r="AYO90" s="2"/>
      <c r="AYP90" s="2"/>
      <c r="AYQ90" s="2"/>
      <c r="AYR90" s="2"/>
      <c r="AYS90" s="2"/>
      <c r="AYT90" s="2"/>
      <c r="AYU90" s="2"/>
      <c r="AYV90" s="2"/>
      <c r="AYW90" s="2"/>
      <c r="AYX90" s="2"/>
      <c r="AYY90" s="2"/>
      <c r="AYZ90" s="2"/>
      <c r="AZA90" s="2"/>
      <c r="AZB90" s="2"/>
      <c r="AZC90" s="2"/>
      <c r="AZD90" s="2"/>
      <c r="AZE90" s="2"/>
      <c r="AZF90" s="2"/>
      <c r="AZG90" s="2"/>
      <c r="AZH90" s="2"/>
      <c r="AZI90" s="2"/>
      <c r="AZJ90" s="2"/>
      <c r="AZK90" s="2"/>
      <c r="AZL90" s="2"/>
      <c r="AZM90" s="2"/>
      <c r="AZN90" s="2"/>
      <c r="AZO90" s="2"/>
      <c r="AZP90" s="2"/>
      <c r="AZQ90" s="2"/>
      <c r="AZR90" s="2"/>
      <c r="AZS90" s="2"/>
      <c r="AZT90" s="2"/>
      <c r="AZU90" s="2"/>
      <c r="AZV90" s="2"/>
      <c r="AZW90" s="2"/>
      <c r="AZX90" s="2"/>
      <c r="AZY90" s="2"/>
      <c r="AZZ90" s="2"/>
      <c r="BAA90" s="2"/>
      <c r="BAB90" s="2"/>
      <c r="BAC90" s="2"/>
      <c r="BAD90" s="2"/>
      <c r="BAE90" s="2"/>
      <c r="BAF90" s="2"/>
      <c r="BAG90" s="2"/>
      <c r="BAH90" s="2"/>
      <c r="BAI90" s="2"/>
      <c r="BAJ90" s="2"/>
      <c r="BAK90" s="2"/>
      <c r="BAL90" s="2"/>
      <c r="BAM90" s="2"/>
      <c r="BAN90" s="2"/>
      <c r="BAO90" s="2"/>
      <c r="BAP90" s="2"/>
      <c r="BAQ90" s="2"/>
      <c r="BAR90" s="2"/>
      <c r="BAS90" s="2"/>
      <c r="BAT90" s="2"/>
      <c r="BAU90" s="2"/>
      <c r="BAV90" s="2"/>
      <c r="BAW90" s="2"/>
      <c r="BAX90" s="2"/>
      <c r="BAY90" s="2"/>
      <c r="BAZ90" s="2"/>
      <c r="BBA90" s="2"/>
      <c r="BBB90" s="2"/>
      <c r="BBC90" s="2"/>
      <c r="BBD90" s="2"/>
      <c r="BBE90" s="2"/>
      <c r="BBF90" s="2"/>
      <c r="BBG90" s="2"/>
      <c r="BBH90" s="2"/>
      <c r="BBI90" s="2"/>
      <c r="BBJ90" s="2"/>
      <c r="BBK90" s="2"/>
      <c r="BBL90" s="2"/>
      <c r="BBM90" s="2"/>
      <c r="BBN90" s="2"/>
      <c r="BBO90" s="2"/>
      <c r="BBP90" s="2"/>
      <c r="BBQ90" s="2"/>
      <c r="BBR90" s="2"/>
      <c r="BBS90" s="2"/>
      <c r="BBT90" s="2"/>
      <c r="BBU90" s="2"/>
      <c r="BBV90" s="2"/>
      <c r="BBW90" s="2"/>
      <c r="BBX90" s="2"/>
      <c r="BBY90" s="2"/>
      <c r="BBZ90" s="2"/>
      <c r="BCA90" s="2"/>
      <c r="BCB90" s="2"/>
      <c r="BCC90" s="2"/>
      <c r="BCD90" s="2"/>
      <c r="BCE90" s="2"/>
      <c r="BCF90" s="2"/>
      <c r="BCG90" s="2"/>
      <c r="BCH90" s="2"/>
      <c r="BCI90" s="2"/>
      <c r="BCJ90" s="2"/>
      <c r="BCK90" s="2"/>
      <c r="BCL90" s="2"/>
      <c r="BCM90" s="2"/>
      <c r="BCN90" s="2"/>
      <c r="BCO90" s="2"/>
      <c r="BCP90" s="2"/>
      <c r="BCQ90" s="2"/>
      <c r="BCR90" s="2"/>
      <c r="BCS90" s="2"/>
      <c r="BCT90" s="2"/>
      <c r="BCU90" s="2"/>
      <c r="BCV90" s="2"/>
      <c r="BCW90" s="2"/>
      <c r="BCX90" s="2"/>
      <c r="BCY90" s="2"/>
      <c r="BCZ90" s="2"/>
      <c r="BDA90" s="2"/>
      <c r="BDB90" s="2"/>
      <c r="BDC90" s="2"/>
      <c r="BDD90" s="2"/>
      <c r="BDE90" s="2"/>
      <c r="BDF90" s="2"/>
      <c r="BDG90" s="2"/>
      <c r="BDH90" s="2"/>
      <c r="BDI90" s="2"/>
      <c r="BDJ90" s="2"/>
      <c r="BDK90" s="2"/>
      <c r="BDL90" s="2"/>
      <c r="BDM90" s="2"/>
      <c r="BDN90" s="2"/>
      <c r="BDO90" s="2"/>
      <c r="BDP90" s="2"/>
      <c r="BDQ90" s="2"/>
      <c r="BDR90" s="2"/>
      <c r="BDS90" s="2"/>
      <c r="BDT90" s="2"/>
      <c r="BDU90" s="2"/>
      <c r="BDV90" s="2"/>
      <c r="BDW90" s="2"/>
      <c r="BDX90" s="2"/>
      <c r="BDY90" s="2"/>
      <c r="BDZ90" s="2"/>
      <c r="BEA90" s="2"/>
      <c r="BEB90" s="2"/>
      <c r="BEC90" s="2"/>
      <c r="BED90" s="2"/>
      <c r="BEE90" s="2"/>
      <c r="BEF90" s="2"/>
      <c r="BEG90" s="2"/>
      <c r="BEH90" s="2"/>
      <c r="BEI90" s="2"/>
      <c r="BEJ90" s="2"/>
      <c r="BEK90" s="2"/>
      <c r="BEL90" s="2"/>
      <c r="BEM90" s="2"/>
      <c r="BEN90" s="2"/>
      <c r="BEO90" s="2"/>
      <c r="BEP90" s="2"/>
      <c r="BEQ90" s="2"/>
      <c r="BER90" s="2"/>
      <c r="BES90" s="2"/>
      <c r="BET90" s="2"/>
      <c r="BEU90" s="2"/>
      <c r="BEV90" s="2"/>
      <c r="BEW90" s="2"/>
      <c r="BEX90" s="2"/>
      <c r="BEY90" s="2"/>
      <c r="BEZ90" s="2"/>
      <c r="BFA90" s="2"/>
      <c r="BFB90" s="2"/>
      <c r="BFC90" s="2"/>
      <c r="BFD90" s="2"/>
      <c r="BFE90" s="2"/>
      <c r="BFF90" s="2"/>
      <c r="BFG90" s="2"/>
      <c r="BFH90" s="2"/>
      <c r="BFI90" s="2"/>
      <c r="BFJ90" s="2"/>
      <c r="BFK90" s="2"/>
      <c r="BFL90" s="2"/>
      <c r="BFM90" s="2"/>
      <c r="BFN90" s="2"/>
      <c r="BFO90" s="2"/>
      <c r="BFP90" s="2"/>
      <c r="BFQ90" s="2"/>
      <c r="BFR90" s="2"/>
      <c r="BFS90" s="2"/>
      <c r="BFT90" s="2"/>
      <c r="BFU90" s="2"/>
      <c r="BFV90" s="2"/>
      <c r="BFW90" s="2"/>
      <c r="BFX90" s="2"/>
      <c r="BFY90" s="2"/>
      <c r="BFZ90" s="2"/>
      <c r="BGA90" s="2"/>
      <c r="BGB90" s="2"/>
      <c r="BGC90" s="2"/>
      <c r="BGD90" s="2"/>
      <c r="BGE90" s="2"/>
      <c r="BGF90" s="2"/>
      <c r="BGG90" s="2"/>
      <c r="BGH90" s="2"/>
      <c r="BGI90" s="2"/>
      <c r="BGJ90" s="2"/>
      <c r="BGK90" s="2"/>
      <c r="BGL90" s="2"/>
      <c r="BGM90" s="2"/>
      <c r="BGN90" s="2"/>
      <c r="BGO90" s="2"/>
      <c r="BGP90" s="2"/>
      <c r="BGQ90" s="2"/>
      <c r="BGR90" s="2"/>
      <c r="BGS90" s="2"/>
      <c r="BGT90" s="2"/>
      <c r="BGU90" s="2"/>
      <c r="BGV90" s="2"/>
      <c r="BGW90" s="2"/>
      <c r="BGX90" s="2"/>
      <c r="BGY90" s="2"/>
      <c r="BGZ90" s="2"/>
      <c r="BHA90" s="2"/>
      <c r="BHB90" s="2"/>
      <c r="BHC90" s="2"/>
      <c r="BHD90" s="2"/>
      <c r="BHE90" s="2"/>
      <c r="BHF90" s="2"/>
      <c r="BHG90" s="2"/>
      <c r="BHH90" s="2"/>
      <c r="BHI90" s="2"/>
      <c r="BHJ90" s="2"/>
      <c r="BHK90" s="2"/>
      <c r="BHL90" s="2"/>
      <c r="BHM90" s="2"/>
      <c r="BHN90" s="2"/>
      <c r="BHO90" s="2"/>
      <c r="BHP90" s="2"/>
      <c r="BHQ90" s="2"/>
      <c r="BHR90" s="2"/>
      <c r="BHS90" s="2"/>
      <c r="BHT90" s="2"/>
      <c r="BHU90" s="2"/>
      <c r="BHV90" s="2"/>
      <c r="BHW90" s="2"/>
      <c r="BHX90" s="2"/>
      <c r="BHY90" s="2"/>
      <c r="BHZ90" s="2"/>
      <c r="BIA90" s="2"/>
      <c r="BIB90" s="2"/>
      <c r="BIC90" s="2"/>
      <c r="BID90" s="2"/>
      <c r="BIE90" s="2"/>
      <c r="BIF90" s="2"/>
      <c r="BIG90" s="2"/>
      <c r="BIH90" s="2"/>
      <c r="BII90" s="2"/>
      <c r="BIJ90" s="2"/>
      <c r="BIK90" s="2"/>
      <c r="BIL90" s="2"/>
      <c r="BIM90" s="2"/>
      <c r="BIN90" s="2"/>
      <c r="BIO90" s="2"/>
      <c r="BIP90" s="2"/>
      <c r="BIQ90" s="2"/>
      <c r="BIR90" s="2"/>
      <c r="BIS90" s="2"/>
      <c r="BIT90" s="2"/>
      <c r="BIU90" s="2"/>
      <c r="BIV90" s="2"/>
      <c r="BIW90" s="2"/>
      <c r="BIX90" s="2"/>
      <c r="BIY90" s="2"/>
      <c r="BIZ90" s="2"/>
      <c r="BJA90" s="2"/>
      <c r="BJB90" s="2"/>
      <c r="BJC90" s="2"/>
      <c r="BJD90" s="2"/>
      <c r="BJE90" s="2"/>
      <c r="BJF90" s="2"/>
      <c r="BJG90" s="2"/>
      <c r="BJH90" s="2"/>
      <c r="BJI90" s="2"/>
      <c r="BJJ90" s="2"/>
      <c r="BJK90" s="2"/>
      <c r="BJL90" s="2"/>
      <c r="BJM90" s="2"/>
      <c r="BJN90" s="2"/>
      <c r="BJO90" s="2"/>
      <c r="BJP90" s="2"/>
      <c r="BJQ90" s="2"/>
      <c r="BJR90" s="2"/>
      <c r="BJS90" s="2"/>
      <c r="BJT90" s="2"/>
      <c r="BJU90" s="2"/>
      <c r="BJV90" s="2"/>
      <c r="BJW90" s="2"/>
      <c r="BJX90" s="2"/>
      <c r="BJY90" s="2"/>
      <c r="BJZ90" s="2"/>
      <c r="BKA90" s="2"/>
      <c r="BKB90" s="2"/>
      <c r="BKC90" s="2"/>
      <c r="BKD90" s="2"/>
      <c r="BKE90" s="2"/>
      <c r="BKF90" s="2"/>
      <c r="BKG90" s="2"/>
      <c r="BKH90" s="2"/>
      <c r="BKI90" s="2"/>
      <c r="BKJ90" s="2"/>
      <c r="BKK90" s="2"/>
      <c r="BKL90" s="2"/>
      <c r="BKM90" s="2"/>
      <c r="BKN90" s="2"/>
      <c r="BKO90" s="2"/>
      <c r="BKP90" s="2"/>
      <c r="BKQ90" s="2"/>
      <c r="BKR90" s="2"/>
      <c r="BKS90" s="2"/>
      <c r="BKT90" s="2"/>
      <c r="BKU90" s="2"/>
      <c r="BKV90" s="2"/>
      <c r="BKW90" s="2"/>
      <c r="BKX90" s="2"/>
      <c r="BKY90" s="2"/>
      <c r="BKZ90" s="2"/>
      <c r="BLA90" s="2"/>
      <c r="BLB90" s="2"/>
      <c r="BLC90" s="2"/>
      <c r="BLD90" s="2"/>
      <c r="BLE90" s="2"/>
      <c r="BLF90" s="2"/>
      <c r="BLG90" s="2"/>
      <c r="BLH90" s="2"/>
      <c r="BLI90" s="2"/>
      <c r="BLJ90" s="2"/>
      <c r="BLK90" s="2"/>
      <c r="BLL90" s="2"/>
      <c r="BLM90" s="2"/>
      <c r="BLN90" s="2"/>
      <c r="BLO90" s="2"/>
      <c r="BLP90" s="2"/>
      <c r="BLQ90" s="2"/>
      <c r="BLR90" s="2"/>
      <c r="BLS90" s="2"/>
      <c r="BLT90" s="2"/>
      <c r="BLU90" s="2"/>
      <c r="BLV90" s="2"/>
      <c r="BLW90" s="2"/>
      <c r="BLX90" s="2"/>
      <c r="BLY90" s="2"/>
      <c r="BLZ90" s="2"/>
      <c r="BMA90" s="2"/>
      <c r="BMB90" s="2"/>
      <c r="BMC90" s="2"/>
      <c r="BMD90" s="2"/>
      <c r="BME90" s="2"/>
      <c r="BMF90" s="2"/>
      <c r="BMG90" s="2"/>
      <c r="BMH90" s="2"/>
      <c r="BMI90" s="2"/>
      <c r="BMJ90" s="2"/>
      <c r="BMK90" s="2"/>
      <c r="BML90" s="2"/>
      <c r="BMM90" s="2"/>
      <c r="BMN90" s="2"/>
      <c r="BMO90" s="2"/>
      <c r="BMP90" s="2"/>
      <c r="BMQ90" s="2"/>
      <c r="BMR90" s="2"/>
      <c r="BMS90" s="2"/>
      <c r="BMT90" s="2"/>
      <c r="BMU90" s="2"/>
      <c r="BMV90" s="2"/>
      <c r="BMW90" s="2"/>
      <c r="BMX90" s="2"/>
      <c r="BMY90" s="2"/>
      <c r="BMZ90" s="2"/>
      <c r="BNA90" s="2"/>
      <c r="BNB90" s="2"/>
      <c r="BNC90" s="2"/>
      <c r="BND90" s="2"/>
      <c r="BNE90" s="2"/>
      <c r="BNF90" s="2"/>
      <c r="BNG90" s="2"/>
      <c r="BNH90" s="2"/>
      <c r="BNI90" s="2"/>
      <c r="BNJ90" s="2"/>
      <c r="BNK90" s="2"/>
      <c r="BNL90" s="2"/>
      <c r="BNM90" s="2"/>
      <c r="BNN90" s="2"/>
      <c r="BNO90" s="2"/>
      <c r="BNP90" s="2"/>
      <c r="BNQ90" s="2"/>
      <c r="BNR90" s="2"/>
      <c r="BNS90" s="2"/>
      <c r="BNT90" s="2"/>
      <c r="BNU90" s="2"/>
      <c r="BNV90" s="2"/>
      <c r="BNW90" s="2"/>
      <c r="BNX90" s="2"/>
      <c r="BNY90" s="2"/>
      <c r="BNZ90" s="2"/>
      <c r="BOA90" s="2"/>
      <c r="BOB90" s="2"/>
      <c r="BOC90" s="2"/>
      <c r="BOD90" s="2"/>
      <c r="BOE90" s="2"/>
      <c r="BOF90" s="2"/>
      <c r="BOG90" s="2"/>
      <c r="BOH90" s="2"/>
      <c r="BOI90" s="2"/>
      <c r="BOJ90" s="2"/>
      <c r="BOK90" s="2"/>
      <c r="BOL90" s="2"/>
      <c r="BOM90" s="2"/>
      <c r="BON90" s="2"/>
      <c r="BOO90" s="2"/>
      <c r="BOP90" s="2"/>
      <c r="BOQ90" s="2"/>
      <c r="BOR90" s="2"/>
      <c r="BOS90" s="2"/>
      <c r="BOT90" s="2"/>
      <c r="BOU90" s="2"/>
      <c r="BOV90" s="2"/>
      <c r="BOW90" s="2"/>
      <c r="BOX90" s="2"/>
      <c r="BOY90" s="2"/>
      <c r="BOZ90" s="2"/>
      <c r="BPA90" s="2"/>
      <c r="BPB90" s="2"/>
      <c r="BPC90" s="2"/>
      <c r="BPD90" s="2"/>
      <c r="BPE90" s="2"/>
      <c r="BPF90" s="2"/>
      <c r="BPG90" s="2"/>
      <c r="BPH90" s="2"/>
      <c r="BPI90" s="2"/>
      <c r="BPJ90" s="2"/>
      <c r="BPK90" s="2"/>
      <c r="BPL90" s="2"/>
      <c r="BPM90" s="2"/>
      <c r="BPN90" s="2"/>
      <c r="BPO90" s="2"/>
      <c r="BPP90" s="2"/>
      <c r="BPQ90" s="2"/>
      <c r="BPR90" s="2"/>
      <c r="BPS90" s="2"/>
      <c r="BPT90" s="2"/>
      <c r="BPU90" s="2"/>
      <c r="BPV90" s="2"/>
      <c r="BPW90" s="2"/>
      <c r="BPX90" s="2"/>
      <c r="BPY90" s="2"/>
      <c r="BPZ90" s="2"/>
      <c r="BQA90" s="2"/>
      <c r="BQB90" s="2"/>
      <c r="BQC90" s="2"/>
      <c r="BQD90" s="2"/>
      <c r="BQE90" s="2"/>
      <c r="BQF90" s="2"/>
      <c r="BQG90" s="2"/>
      <c r="BQH90" s="2"/>
      <c r="BQI90" s="2"/>
      <c r="BQJ90" s="2"/>
      <c r="BQK90" s="2"/>
      <c r="BQL90" s="2"/>
      <c r="BQM90" s="2"/>
      <c r="BQN90" s="2"/>
      <c r="BQO90" s="2"/>
      <c r="BQP90" s="2"/>
      <c r="BQQ90" s="2"/>
      <c r="BQR90" s="2"/>
      <c r="BQS90" s="2"/>
      <c r="BQT90" s="2"/>
      <c r="BQU90" s="2"/>
      <c r="BQV90" s="2"/>
      <c r="BQW90" s="2"/>
      <c r="BQX90" s="2"/>
      <c r="BQY90" s="2"/>
      <c r="BQZ90" s="2"/>
      <c r="BRA90" s="2"/>
      <c r="BRB90" s="2"/>
      <c r="BRC90" s="2"/>
      <c r="BRD90" s="2"/>
      <c r="BRE90" s="2"/>
      <c r="BRF90" s="2"/>
      <c r="BRG90" s="2"/>
      <c r="BRH90" s="2"/>
      <c r="BRI90" s="2"/>
      <c r="BRJ90" s="2"/>
      <c r="BRK90" s="2"/>
      <c r="BRL90" s="2"/>
      <c r="BRM90" s="2"/>
      <c r="BRN90" s="2"/>
      <c r="BRO90" s="2"/>
      <c r="BRP90" s="2"/>
      <c r="BRQ90" s="2"/>
      <c r="BRR90" s="2"/>
      <c r="BRS90" s="2"/>
      <c r="BRT90" s="2"/>
      <c r="BRU90" s="2"/>
      <c r="BRV90" s="2"/>
      <c r="BRW90" s="2"/>
      <c r="BRX90" s="2"/>
      <c r="BRY90" s="2"/>
      <c r="BRZ90" s="2"/>
      <c r="BSA90" s="2"/>
      <c r="BSB90" s="2"/>
      <c r="BSC90" s="2"/>
      <c r="BSD90" s="2"/>
      <c r="BSE90" s="2"/>
      <c r="BSF90" s="2"/>
      <c r="BSG90" s="2"/>
      <c r="BSH90" s="2"/>
      <c r="BSI90" s="2"/>
      <c r="BSJ90" s="2"/>
      <c r="BSK90" s="2"/>
      <c r="BSL90" s="2"/>
      <c r="BSM90" s="2"/>
      <c r="BSN90" s="2"/>
      <c r="BSO90" s="2"/>
      <c r="BSP90" s="2"/>
      <c r="BSQ90" s="2"/>
      <c r="BSR90" s="2"/>
      <c r="BSS90" s="2"/>
      <c r="BST90" s="2"/>
      <c r="BSU90" s="2"/>
      <c r="BSV90" s="2"/>
      <c r="BSW90" s="2"/>
      <c r="BSX90" s="2"/>
      <c r="BSY90" s="2"/>
      <c r="BSZ90" s="2"/>
      <c r="BTA90" s="2"/>
      <c r="BTB90" s="2"/>
      <c r="BTC90" s="2"/>
      <c r="BTD90" s="2"/>
      <c r="BTE90" s="2"/>
      <c r="BTF90" s="2"/>
      <c r="BTG90" s="2"/>
      <c r="BTH90" s="2"/>
      <c r="BTI90" s="2"/>
      <c r="BTJ90" s="2"/>
      <c r="BTK90" s="2"/>
      <c r="BTL90" s="2"/>
      <c r="BTM90" s="2"/>
      <c r="BTN90" s="2"/>
      <c r="BTO90" s="2"/>
      <c r="BTP90" s="2"/>
      <c r="BTQ90" s="2"/>
      <c r="BTR90" s="2"/>
      <c r="BTS90" s="2"/>
      <c r="BTT90" s="2"/>
      <c r="BTU90" s="2"/>
      <c r="BTV90" s="2"/>
      <c r="BTW90" s="2"/>
      <c r="BTX90" s="2"/>
      <c r="BTY90" s="2"/>
      <c r="BTZ90" s="2"/>
      <c r="BUA90" s="2"/>
      <c r="BUB90" s="2"/>
      <c r="BUC90" s="2"/>
      <c r="BUD90" s="2"/>
      <c r="BUE90" s="2"/>
      <c r="BUF90" s="2"/>
      <c r="BUG90" s="2"/>
      <c r="BUH90" s="2"/>
      <c r="BUI90" s="2"/>
      <c r="BUJ90" s="2"/>
      <c r="BUK90" s="2"/>
      <c r="BUL90" s="2"/>
      <c r="BUM90" s="2"/>
      <c r="BUN90" s="2"/>
      <c r="BUO90" s="2"/>
      <c r="BUP90" s="2"/>
      <c r="BUQ90" s="2"/>
      <c r="BUR90" s="2"/>
      <c r="BUS90" s="2"/>
      <c r="BUT90" s="2"/>
      <c r="BUU90" s="2"/>
      <c r="BUV90" s="2"/>
      <c r="BUW90" s="2"/>
      <c r="BUX90" s="2"/>
      <c r="BUY90" s="2"/>
      <c r="BUZ90" s="2"/>
      <c r="BVA90" s="2"/>
      <c r="BVB90" s="2"/>
      <c r="BVC90" s="2"/>
      <c r="BVD90" s="2"/>
      <c r="BVE90" s="2"/>
      <c r="BVF90" s="2"/>
      <c r="BVG90" s="2"/>
      <c r="BVH90" s="2"/>
      <c r="BVI90" s="2"/>
      <c r="BVJ90" s="2"/>
      <c r="BVK90" s="2"/>
      <c r="BVL90" s="2"/>
      <c r="BVM90" s="2"/>
      <c r="BVN90" s="2"/>
      <c r="BVO90" s="2"/>
      <c r="BVP90" s="2"/>
      <c r="BVQ90" s="2"/>
      <c r="BVR90" s="2"/>
      <c r="BVS90" s="2"/>
      <c r="BVT90" s="2"/>
      <c r="BVU90" s="2"/>
      <c r="BVV90" s="2"/>
      <c r="BVW90" s="2"/>
      <c r="BVX90" s="2"/>
      <c r="BVY90" s="2"/>
      <c r="BVZ90" s="2"/>
      <c r="BWA90" s="2"/>
      <c r="BWB90" s="2"/>
      <c r="BWC90" s="2"/>
      <c r="BWD90" s="2"/>
      <c r="BWE90" s="2"/>
      <c r="BWF90" s="2"/>
      <c r="BWG90" s="2"/>
      <c r="BWH90" s="2"/>
      <c r="BWI90" s="2"/>
      <c r="BWJ90" s="2"/>
      <c r="BWK90" s="2"/>
      <c r="BWL90" s="2"/>
      <c r="BWM90" s="2"/>
      <c r="BWN90" s="2"/>
      <c r="BWO90" s="2"/>
      <c r="BWP90" s="2"/>
      <c r="BWQ90" s="2"/>
      <c r="BWR90" s="2"/>
      <c r="BWS90" s="2"/>
      <c r="BWT90" s="2"/>
      <c r="BWU90" s="2"/>
      <c r="BWV90" s="2"/>
      <c r="BWW90" s="2"/>
      <c r="BWX90" s="2"/>
      <c r="BWY90" s="2"/>
      <c r="BWZ90" s="2"/>
      <c r="BXA90" s="2"/>
      <c r="BXB90" s="2"/>
      <c r="BXC90" s="2"/>
      <c r="BXD90" s="2"/>
      <c r="BXE90" s="2"/>
      <c r="BXF90" s="2"/>
      <c r="BXG90" s="2"/>
      <c r="BXH90" s="2"/>
      <c r="BXI90" s="2"/>
      <c r="BXJ90" s="2"/>
      <c r="BXK90" s="2"/>
      <c r="BXL90" s="2"/>
      <c r="BXM90" s="2"/>
      <c r="BXN90" s="2"/>
      <c r="BXO90" s="2"/>
      <c r="BXP90" s="2"/>
      <c r="BXQ90" s="2"/>
      <c r="BXR90" s="2"/>
      <c r="BXS90" s="2"/>
      <c r="BXT90" s="2"/>
      <c r="BXU90" s="2"/>
      <c r="BXV90" s="2"/>
      <c r="BXW90" s="2"/>
      <c r="BXX90" s="2"/>
      <c r="BXY90" s="2"/>
      <c r="BXZ90" s="2"/>
      <c r="BYA90" s="2"/>
      <c r="BYB90" s="2"/>
      <c r="BYC90" s="2"/>
      <c r="BYD90" s="2"/>
      <c r="BYE90" s="2"/>
      <c r="BYF90" s="2"/>
      <c r="BYG90" s="2"/>
      <c r="BYH90" s="2"/>
      <c r="BYI90" s="2"/>
      <c r="BYJ90" s="2"/>
      <c r="BYK90" s="2"/>
      <c r="BYL90" s="2"/>
      <c r="BYM90" s="2"/>
      <c r="BYN90" s="2"/>
      <c r="BYO90" s="2"/>
      <c r="BYP90" s="2"/>
      <c r="BYQ90" s="2"/>
      <c r="BYR90" s="2"/>
      <c r="BYS90" s="2"/>
      <c r="BYT90" s="2"/>
      <c r="BYU90" s="2"/>
      <c r="BYV90" s="2"/>
      <c r="BYW90" s="2"/>
      <c r="BYX90" s="2"/>
      <c r="BYY90" s="2"/>
      <c r="BYZ90" s="2"/>
      <c r="BZA90" s="2"/>
      <c r="BZB90" s="2"/>
      <c r="BZC90" s="2"/>
      <c r="BZD90" s="2"/>
      <c r="BZE90" s="2"/>
      <c r="BZF90" s="2"/>
      <c r="BZG90" s="2"/>
      <c r="BZH90" s="2"/>
      <c r="BZI90" s="2"/>
      <c r="BZJ90" s="2"/>
      <c r="BZK90" s="2"/>
      <c r="BZL90" s="2"/>
      <c r="BZM90" s="2"/>
      <c r="BZN90" s="2"/>
      <c r="BZO90" s="2"/>
      <c r="BZP90" s="2"/>
      <c r="BZQ90" s="2"/>
      <c r="BZR90" s="2"/>
      <c r="BZS90" s="2"/>
      <c r="BZT90" s="2"/>
      <c r="BZU90" s="2"/>
      <c r="BZV90" s="2"/>
      <c r="BZW90" s="2"/>
      <c r="BZX90" s="2"/>
      <c r="BZY90" s="2"/>
      <c r="BZZ90" s="2"/>
      <c r="CAA90" s="2"/>
      <c r="CAB90" s="2"/>
      <c r="CAC90" s="2"/>
      <c r="CAD90" s="2"/>
      <c r="CAE90" s="2"/>
      <c r="CAF90" s="2"/>
      <c r="CAG90" s="2"/>
      <c r="CAH90" s="2"/>
      <c r="CAI90" s="2"/>
      <c r="CAJ90" s="2"/>
      <c r="CAK90" s="2"/>
      <c r="CAL90" s="2"/>
      <c r="CAM90" s="2"/>
      <c r="CAN90" s="2"/>
      <c r="CAO90" s="2"/>
      <c r="CAP90" s="2"/>
      <c r="CAQ90" s="2"/>
      <c r="CAR90" s="2"/>
      <c r="CAS90" s="2"/>
      <c r="CAT90" s="2"/>
      <c r="CAU90" s="2"/>
      <c r="CAV90" s="2"/>
      <c r="CAW90" s="2"/>
      <c r="CAX90" s="2"/>
      <c r="CAY90" s="2"/>
      <c r="CAZ90" s="2"/>
      <c r="CBA90" s="2"/>
      <c r="CBB90" s="2"/>
      <c r="CBC90" s="2"/>
      <c r="CBD90" s="2"/>
      <c r="CBE90" s="2"/>
      <c r="CBF90" s="2"/>
      <c r="CBG90" s="2"/>
      <c r="CBH90" s="2"/>
      <c r="CBI90" s="2"/>
      <c r="CBJ90" s="2"/>
      <c r="CBK90" s="2"/>
      <c r="CBL90" s="2"/>
      <c r="CBM90" s="2"/>
      <c r="CBN90" s="2"/>
      <c r="CBO90" s="2"/>
      <c r="CBP90" s="2"/>
      <c r="CBQ90" s="2"/>
      <c r="CBR90" s="2"/>
      <c r="CBS90" s="2"/>
      <c r="CBT90" s="2"/>
      <c r="CBU90" s="2"/>
      <c r="CBV90" s="2"/>
      <c r="CBW90" s="2"/>
      <c r="CBX90" s="2"/>
      <c r="CBY90" s="2"/>
      <c r="CBZ90" s="2"/>
      <c r="CCA90" s="2"/>
      <c r="CCB90" s="2"/>
      <c r="CCC90" s="2"/>
      <c r="CCD90" s="2"/>
      <c r="CCE90" s="2"/>
      <c r="CCF90" s="2"/>
      <c r="CCG90" s="2"/>
      <c r="CCH90" s="2"/>
      <c r="CCI90" s="2"/>
      <c r="CCJ90" s="2"/>
      <c r="CCK90" s="2"/>
      <c r="CCL90" s="2"/>
      <c r="CCM90" s="2"/>
      <c r="CCN90" s="2"/>
      <c r="CCO90" s="2"/>
      <c r="CCP90" s="2"/>
      <c r="CCQ90" s="2"/>
      <c r="CCR90" s="2"/>
      <c r="CCS90" s="2"/>
      <c r="CCT90" s="2"/>
      <c r="CCU90" s="2"/>
      <c r="CCV90" s="2"/>
      <c r="CCW90" s="2"/>
      <c r="CCX90" s="2"/>
      <c r="CCY90" s="2"/>
      <c r="CCZ90" s="2"/>
      <c r="CDA90" s="2"/>
      <c r="CDB90" s="2"/>
      <c r="CDC90" s="2"/>
      <c r="CDD90" s="2"/>
      <c r="CDE90" s="2"/>
      <c r="CDF90" s="2"/>
      <c r="CDG90" s="2"/>
      <c r="CDH90" s="2"/>
      <c r="CDI90" s="2"/>
      <c r="CDJ90" s="2"/>
      <c r="CDK90" s="2"/>
      <c r="CDL90" s="2"/>
      <c r="CDM90" s="2"/>
      <c r="CDN90" s="2"/>
      <c r="CDO90" s="2"/>
      <c r="CDP90" s="2"/>
      <c r="CDQ90" s="2"/>
      <c r="CDR90" s="2"/>
      <c r="CDS90" s="2"/>
      <c r="CDT90" s="2"/>
      <c r="CDU90" s="2"/>
      <c r="CDV90" s="2"/>
      <c r="CDW90" s="2"/>
      <c r="CDX90" s="2"/>
      <c r="CDY90" s="2"/>
      <c r="CDZ90" s="2"/>
      <c r="CEA90" s="2"/>
      <c r="CEB90" s="2"/>
      <c r="CEC90" s="2"/>
      <c r="CED90" s="2"/>
      <c r="CEE90" s="2"/>
      <c r="CEF90" s="2"/>
      <c r="CEG90" s="2"/>
      <c r="CEH90" s="2"/>
      <c r="CEI90" s="2"/>
      <c r="CEJ90" s="2"/>
      <c r="CEK90" s="2"/>
      <c r="CEL90" s="2"/>
      <c r="CEM90" s="2"/>
      <c r="CEN90" s="2"/>
      <c r="CEO90" s="2"/>
      <c r="CEP90" s="2"/>
      <c r="CEQ90" s="2"/>
      <c r="CER90" s="2"/>
      <c r="CES90" s="2"/>
      <c r="CET90" s="2"/>
      <c r="CEU90" s="2"/>
      <c r="CEV90" s="2"/>
      <c r="CEW90" s="2"/>
      <c r="CEX90" s="2"/>
      <c r="CEY90" s="2"/>
      <c r="CEZ90" s="2"/>
      <c r="CFA90" s="2"/>
      <c r="CFB90" s="2"/>
      <c r="CFC90" s="2"/>
      <c r="CFD90" s="2"/>
      <c r="CFE90" s="2"/>
      <c r="CFF90" s="2"/>
      <c r="CFG90" s="2"/>
      <c r="CFH90" s="2"/>
      <c r="CFI90" s="2"/>
      <c r="CFJ90" s="2"/>
      <c r="CFK90" s="2"/>
      <c r="CFL90" s="2"/>
      <c r="CFM90" s="2"/>
      <c r="CFN90" s="2"/>
      <c r="CFO90" s="2"/>
      <c r="CFP90" s="2"/>
      <c r="CFQ90" s="2"/>
      <c r="CFR90" s="2"/>
      <c r="CFS90" s="2"/>
      <c r="CFT90" s="2"/>
      <c r="CFU90" s="2"/>
      <c r="CFV90" s="2"/>
      <c r="CFW90" s="2"/>
      <c r="CFX90" s="2"/>
      <c r="CFY90" s="2"/>
      <c r="CFZ90" s="2"/>
      <c r="CGA90" s="2"/>
      <c r="CGB90" s="2"/>
      <c r="CGC90" s="2"/>
      <c r="CGD90" s="2"/>
      <c r="CGE90" s="2"/>
      <c r="CGF90" s="2"/>
      <c r="CGG90" s="2"/>
      <c r="CGH90" s="2"/>
      <c r="CGI90" s="2"/>
      <c r="CGJ90" s="2"/>
      <c r="CGK90" s="2"/>
      <c r="CGL90" s="2"/>
      <c r="CGM90" s="2"/>
      <c r="CGN90" s="2"/>
      <c r="CGO90" s="2"/>
      <c r="CGP90" s="2"/>
      <c r="CGQ90" s="2"/>
      <c r="CGR90" s="2"/>
      <c r="CGS90" s="2"/>
      <c r="CGT90" s="2"/>
      <c r="CGU90" s="2"/>
      <c r="CGV90" s="2"/>
      <c r="CGW90" s="2"/>
      <c r="CGX90" s="2"/>
      <c r="CGY90" s="2"/>
      <c r="CGZ90" s="2"/>
      <c r="CHA90" s="2"/>
      <c r="CHB90" s="2"/>
      <c r="CHC90" s="2"/>
      <c r="CHD90" s="2"/>
      <c r="CHE90" s="2"/>
      <c r="CHF90" s="2"/>
      <c r="CHG90" s="2"/>
      <c r="CHH90" s="2"/>
      <c r="CHI90" s="2"/>
      <c r="CHJ90" s="2"/>
      <c r="CHK90" s="2"/>
      <c r="CHL90" s="2"/>
      <c r="CHM90" s="2"/>
      <c r="CHN90" s="2"/>
      <c r="CHO90" s="2"/>
      <c r="CHP90" s="2"/>
      <c r="CHQ90" s="2"/>
      <c r="CHR90" s="2"/>
      <c r="CHS90" s="2"/>
      <c r="CHT90" s="2"/>
      <c r="CHU90" s="2"/>
      <c r="CHV90" s="2"/>
      <c r="CHW90" s="2"/>
      <c r="CHX90" s="2"/>
      <c r="CHY90" s="2"/>
      <c r="CHZ90" s="2"/>
      <c r="CIA90" s="2"/>
      <c r="CIB90" s="2"/>
      <c r="CIC90" s="2"/>
      <c r="CID90" s="2"/>
      <c r="CIE90" s="2"/>
      <c r="CIF90" s="2"/>
      <c r="CIG90" s="2"/>
      <c r="CIH90" s="2"/>
      <c r="CII90" s="2"/>
      <c r="CIJ90" s="2"/>
      <c r="CIK90" s="2"/>
      <c r="CIL90" s="2"/>
      <c r="CIM90" s="2"/>
      <c r="CIN90" s="2"/>
      <c r="CIO90" s="2"/>
      <c r="CIP90" s="2"/>
      <c r="CIQ90" s="2"/>
      <c r="CIR90" s="2"/>
      <c r="CIS90" s="2"/>
      <c r="CIT90" s="2"/>
      <c r="CIU90" s="2"/>
      <c r="CIV90" s="2"/>
      <c r="CIW90" s="2"/>
      <c r="CIX90" s="2"/>
      <c r="CIY90" s="2"/>
      <c r="CIZ90" s="2"/>
      <c r="CJA90" s="2"/>
      <c r="CJB90" s="2"/>
      <c r="CJC90" s="2"/>
      <c r="CJD90" s="2"/>
      <c r="CJE90" s="2"/>
      <c r="CJF90" s="2"/>
      <c r="CJG90" s="2"/>
      <c r="CJH90" s="2"/>
      <c r="CJI90" s="2"/>
      <c r="CJJ90" s="2"/>
      <c r="CJK90" s="2"/>
      <c r="CJL90" s="2"/>
      <c r="CJM90" s="2"/>
      <c r="CJN90" s="2"/>
      <c r="CJO90" s="2"/>
      <c r="CJP90" s="2"/>
      <c r="CJQ90" s="2"/>
      <c r="CJR90" s="2"/>
      <c r="CJS90" s="2"/>
      <c r="CJT90" s="2"/>
      <c r="CJU90" s="2"/>
      <c r="CJV90" s="2"/>
      <c r="CJW90" s="2"/>
      <c r="CJX90" s="2"/>
      <c r="CJY90" s="2"/>
      <c r="CJZ90" s="2"/>
      <c r="CKA90" s="2"/>
      <c r="CKB90" s="2"/>
      <c r="CKC90" s="2"/>
      <c r="CKD90" s="2"/>
      <c r="CKE90" s="2"/>
      <c r="CKF90" s="2"/>
      <c r="CKG90" s="2"/>
      <c r="CKH90" s="2"/>
      <c r="CKI90" s="2"/>
      <c r="CKJ90" s="2"/>
      <c r="CKK90" s="2"/>
      <c r="CKL90" s="2"/>
      <c r="CKM90" s="2"/>
      <c r="CKN90" s="2"/>
      <c r="CKO90" s="2"/>
      <c r="CKP90" s="2"/>
      <c r="CKQ90" s="2"/>
      <c r="CKR90" s="2"/>
      <c r="CKS90" s="2"/>
      <c r="CKT90" s="2"/>
      <c r="CKU90" s="2"/>
      <c r="CKV90" s="2"/>
      <c r="CKW90" s="2"/>
      <c r="CKX90" s="2"/>
      <c r="CKY90" s="2"/>
      <c r="CKZ90" s="2"/>
      <c r="CLA90" s="2"/>
      <c r="CLB90" s="2"/>
      <c r="CLC90" s="2"/>
      <c r="CLD90" s="2"/>
      <c r="CLE90" s="2"/>
      <c r="CLF90" s="2"/>
      <c r="CLG90" s="2"/>
      <c r="CLH90" s="2"/>
      <c r="CLI90" s="2"/>
      <c r="CLJ90" s="2"/>
      <c r="CLK90" s="2"/>
      <c r="CLL90" s="2"/>
      <c r="CLM90" s="2"/>
      <c r="CLN90" s="2"/>
      <c r="CLO90" s="2"/>
      <c r="CLP90" s="2"/>
      <c r="CLQ90" s="2"/>
      <c r="CLR90" s="2"/>
      <c r="CLS90" s="2"/>
      <c r="CLT90" s="2"/>
      <c r="CLU90" s="2"/>
      <c r="CLV90" s="2"/>
      <c r="CLW90" s="2"/>
      <c r="CLX90" s="2"/>
      <c r="CLY90" s="2"/>
      <c r="CLZ90" s="2"/>
      <c r="CMA90" s="2"/>
      <c r="CMB90" s="2"/>
      <c r="CMC90" s="2"/>
      <c r="CMD90" s="2"/>
      <c r="CME90" s="2"/>
      <c r="CMF90" s="2"/>
      <c r="CMG90" s="2"/>
      <c r="CMH90" s="2"/>
      <c r="CMI90" s="2"/>
      <c r="CMJ90" s="2"/>
      <c r="CMK90" s="2"/>
      <c r="CML90" s="2"/>
      <c r="CMM90" s="2"/>
      <c r="CMN90" s="2"/>
      <c r="CMO90" s="2"/>
      <c r="CMP90" s="2"/>
      <c r="CMQ90" s="2"/>
      <c r="CMR90" s="2"/>
      <c r="CMS90" s="2"/>
      <c r="CMT90" s="2"/>
      <c r="CMU90" s="2"/>
      <c r="CMV90" s="2"/>
      <c r="CMW90" s="2"/>
      <c r="CMX90" s="2"/>
      <c r="CMY90" s="2"/>
      <c r="CMZ90" s="2"/>
      <c r="CNA90" s="2"/>
      <c r="CNB90" s="2"/>
      <c r="CNC90" s="2"/>
      <c r="CND90" s="2"/>
      <c r="CNE90" s="2"/>
      <c r="CNF90" s="2"/>
      <c r="CNG90" s="2"/>
      <c r="CNH90" s="2"/>
      <c r="CNI90" s="2"/>
      <c r="CNJ90" s="2"/>
      <c r="CNK90" s="2"/>
      <c r="CNL90" s="2"/>
      <c r="CNM90" s="2"/>
      <c r="CNN90" s="2"/>
      <c r="CNO90" s="2"/>
      <c r="CNP90" s="2"/>
      <c r="CNQ90" s="2"/>
      <c r="CNR90" s="2"/>
      <c r="CNS90" s="2"/>
      <c r="CNT90" s="2"/>
      <c r="CNU90" s="2"/>
      <c r="CNV90" s="2"/>
      <c r="CNW90" s="2"/>
      <c r="CNX90" s="2"/>
      <c r="CNY90" s="2"/>
      <c r="CNZ90" s="2"/>
      <c r="COA90" s="2"/>
      <c r="COB90" s="2"/>
      <c r="COC90" s="2"/>
      <c r="COD90" s="2"/>
      <c r="COE90" s="2"/>
      <c r="COF90" s="2"/>
      <c r="COG90" s="2"/>
      <c r="COH90" s="2"/>
      <c r="COI90" s="2"/>
      <c r="COJ90" s="2"/>
      <c r="COK90" s="2"/>
      <c r="COL90" s="2"/>
      <c r="COM90" s="2"/>
      <c r="CON90" s="2"/>
      <c r="COO90" s="2"/>
      <c r="COP90" s="2"/>
      <c r="COQ90" s="2"/>
      <c r="COR90" s="2"/>
      <c r="COS90" s="2"/>
      <c r="COT90" s="2"/>
      <c r="COU90" s="2"/>
      <c r="COV90" s="2"/>
      <c r="COW90" s="2"/>
      <c r="COX90" s="2"/>
      <c r="COY90" s="2"/>
      <c r="COZ90" s="2"/>
      <c r="CPA90" s="2"/>
      <c r="CPB90" s="2"/>
      <c r="CPC90" s="2"/>
      <c r="CPD90" s="2"/>
      <c r="CPE90" s="2"/>
      <c r="CPF90" s="2"/>
      <c r="CPG90" s="2"/>
      <c r="CPH90" s="2"/>
      <c r="CPI90" s="2"/>
      <c r="CPJ90" s="2"/>
      <c r="CPK90" s="2"/>
      <c r="CPL90" s="2"/>
      <c r="CPM90" s="2"/>
      <c r="CPN90" s="2"/>
      <c r="CPO90" s="2"/>
      <c r="CPP90" s="2"/>
      <c r="CPQ90" s="2"/>
      <c r="CPR90" s="2"/>
      <c r="CPS90" s="2"/>
      <c r="CPT90" s="2"/>
      <c r="CPU90" s="2"/>
      <c r="CPV90" s="2"/>
      <c r="CPW90" s="2"/>
      <c r="CPX90" s="2"/>
      <c r="CPY90" s="2"/>
      <c r="CPZ90" s="2"/>
      <c r="CQA90" s="2"/>
      <c r="CQB90" s="2"/>
      <c r="CQC90" s="2"/>
      <c r="CQD90" s="2"/>
      <c r="CQE90" s="2"/>
      <c r="CQF90" s="2"/>
      <c r="CQG90" s="2"/>
      <c r="CQH90" s="2"/>
      <c r="CQI90" s="2"/>
      <c r="CQJ90" s="2"/>
      <c r="CQK90" s="2"/>
      <c r="CQL90" s="2"/>
      <c r="CQM90" s="2"/>
      <c r="CQN90" s="2"/>
      <c r="CQO90" s="2"/>
      <c r="CQP90" s="2"/>
      <c r="CQQ90" s="2"/>
      <c r="CQR90" s="2"/>
      <c r="CQS90" s="2"/>
      <c r="CQT90" s="2"/>
      <c r="CQU90" s="2"/>
      <c r="CQV90" s="2"/>
      <c r="CQW90" s="2"/>
      <c r="CQX90" s="2"/>
      <c r="CQY90" s="2"/>
      <c r="CQZ90" s="2"/>
      <c r="CRA90" s="2"/>
      <c r="CRB90" s="2"/>
      <c r="CRC90" s="2"/>
      <c r="CRD90" s="2"/>
      <c r="CRE90" s="2"/>
      <c r="CRF90" s="2"/>
      <c r="CRG90" s="2"/>
      <c r="CRH90" s="2"/>
      <c r="CRI90" s="2"/>
      <c r="CRJ90" s="2"/>
      <c r="CRK90" s="2"/>
      <c r="CRL90" s="2"/>
      <c r="CRM90" s="2"/>
      <c r="CRN90" s="2"/>
      <c r="CRO90" s="2"/>
      <c r="CRP90" s="2"/>
      <c r="CRQ90" s="2"/>
      <c r="CRR90" s="2"/>
      <c r="CRS90" s="2"/>
      <c r="CRT90" s="2"/>
      <c r="CRU90" s="2"/>
      <c r="CRV90" s="2"/>
      <c r="CRW90" s="2"/>
      <c r="CRX90" s="2"/>
      <c r="CRY90" s="2"/>
      <c r="CRZ90" s="2"/>
      <c r="CSA90" s="2"/>
      <c r="CSB90" s="2"/>
      <c r="CSC90" s="2"/>
      <c r="CSD90" s="2"/>
      <c r="CSE90" s="2"/>
      <c r="CSF90" s="2"/>
      <c r="CSG90" s="2"/>
      <c r="CSH90" s="2"/>
      <c r="CSI90" s="2"/>
      <c r="CSJ90" s="2"/>
      <c r="CSK90" s="2"/>
      <c r="CSL90" s="2"/>
      <c r="CSM90" s="2"/>
      <c r="CSN90" s="2"/>
      <c r="CSO90" s="2"/>
      <c r="CSP90" s="2"/>
      <c r="CSQ90" s="2"/>
      <c r="CSR90" s="2"/>
      <c r="CSS90" s="2"/>
      <c r="CST90" s="2"/>
      <c r="CSU90" s="2"/>
      <c r="CSV90" s="2"/>
      <c r="CSW90" s="2"/>
      <c r="CSX90" s="2"/>
      <c r="CSY90" s="2"/>
      <c r="CSZ90" s="2"/>
      <c r="CTA90" s="2"/>
      <c r="CTB90" s="2"/>
      <c r="CTC90" s="2"/>
      <c r="CTD90" s="2"/>
      <c r="CTE90" s="2"/>
      <c r="CTF90" s="2"/>
      <c r="CTG90" s="2"/>
      <c r="CTH90" s="2"/>
      <c r="CTI90" s="2"/>
      <c r="CTJ90" s="2"/>
      <c r="CTK90" s="2"/>
      <c r="CTL90" s="2"/>
      <c r="CTM90" s="2"/>
      <c r="CTN90" s="2"/>
      <c r="CTO90" s="2"/>
      <c r="CTP90" s="2"/>
      <c r="CTQ90" s="2"/>
      <c r="CTR90" s="2"/>
      <c r="CTS90" s="2"/>
      <c r="CTT90" s="2"/>
      <c r="CTU90" s="2"/>
      <c r="CTV90" s="2"/>
      <c r="CTW90" s="2"/>
      <c r="CTX90" s="2"/>
      <c r="CTY90" s="2"/>
      <c r="CTZ90" s="2"/>
      <c r="CUA90" s="2"/>
      <c r="CUB90" s="2"/>
      <c r="CUC90" s="2"/>
      <c r="CUD90" s="2"/>
      <c r="CUE90" s="2"/>
      <c r="CUF90" s="2"/>
      <c r="CUG90" s="2"/>
      <c r="CUH90" s="2"/>
      <c r="CUI90" s="2"/>
      <c r="CUJ90" s="2"/>
      <c r="CUK90" s="2"/>
      <c r="CUL90" s="2"/>
      <c r="CUM90" s="2"/>
      <c r="CUN90" s="2"/>
      <c r="CUO90" s="2"/>
      <c r="CUP90" s="2"/>
      <c r="CUQ90" s="2"/>
      <c r="CUR90" s="2"/>
      <c r="CUS90" s="2"/>
      <c r="CUT90" s="2"/>
      <c r="CUU90" s="2"/>
      <c r="CUV90" s="2"/>
      <c r="CUW90" s="2"/>
      <c r="CUX90" s="2"/>
      <c r="CUY90" s="2"/>
      <c r="CUZ90" s="2"/>
      <c r="CVA90" s="2"/>
      <c r="CVB90" s="2"/>
      <c r="CVC90" s="2"/>
      <c r="CVD90" s="2"/>
      <c r="CVE90" s="2"/>
      <c r="CVF90" s="2"/>
      <c r="CVG90" s="2"/>
      <c r="CVH90" s="2"/>
      <c r="CVI90" s="2"/>
      <c r="CVJ90" s="2"/>
      <c r="CVK90" s="2"/>
      <c r="CVL90" s="2"/>
      <c r="CVM90" s="2"/>
      <c r="CVN90" s="2"/>
      <c r="CVO90" s="2"/>
      <c r="CVP90" s="2"/>
      <c r="CVQ90" s="2"/>
      <c r="CVR90" s="2"/>
      <c r="CVS90" s="2"/>
      <c r="CVT90" s="2"/>
      <c r="CVU90" s="2"/>
      <c r="CVV90" s="2"/>
      <c r="CVW90" s="2"/>
      <c r="CVX90" s="2"/>
      <c r="CVY90" s="2"/>
      <c r="CVZ90" s="2"/>
      <c r="CWA90" s="2"/>
      <c r="CWB90" s="2"/>
      <c r="CWC90" s="2"/>
      <c r="CWD90" s="2"/>
      <c r="CWE90" s="2"/>
      <c r="CWF90" s="2"/>
      <c r="CWG90" s="2"/>
      <c r="CWH90" s="2"/>
      <c r="CWI90" s="2"/>
      <c r="CWJ90" s="2"/>
      <c r="CWK90" s="2"/>
      <c r="CWL90" s="2"/>
      <c r="CWM90" s="2"/>
      <c r="CWN90" s="2"/>
      <c r="CWO90" s="2"/>
      <c r="CWP90" s="2"/>
      <c r="CWQ90" s="2"/>
      <c r="CWR90" s="2"/>
      <c r="CWS90" s="2"/>
      <c r="CWT90" s="2"/>
      <c r="CWU90" s="2"/>
      <c r="CWV90" s="2"/>
      <c r="CWW90" s="2"/>
      <c r="CWX90" s="2"/>
      <c r="CWY90" s="2"/>
      <c r="CWZ90" s="2"/>
      <c r="CXA90" s="2"/>
      <c r="CXB90" s="2"/>
      <c r="CXC90" s="2"/>
      <c r="CXD90" s="2"/>
      <c r="CXE90" s="2"/>
      <c r="CXF90" s="2"/>
      <c r="CXG90" s="2"/>
      <c r="CXH90" s="2"/>
      <c r="CXI90" s="2"/>
      <c r="CXJ90" s="2"/>
      <c r="CXK90" s="2"/>
      <c r="CXL90" s="2"/>
      <c r="CXM90" s="2"/>
      <c r="CXN90" s="2"/>
      <c r="CXO90" s="2"/>
      <c r="CXP90" s="2"/>
      <c r="CXQ90" s="2"/>
      <c r="CXR90" s="2"/>
      <c r="CXS90" s="2"/>
      <c r="CXT90" s="2"/>
      <c r="CXU90" s="2"/>
      <c r="CXV90" s="2"/>
      <c r="CXW90" s="2"/>
      <c r="CXX90" s="2"/>
      <c r="CXY90" s="2"/>
      <c r="CXZ90" s="2"/>
      <c r="CYA90" s="2"/>
      <c r="CYB90" s="2"/>
      <c r="CYC90" s="2"/>
      <c r="CYD90" s="2"/>
      <c r="CYE90" s="2"/>
      <c r="CYF90" s="2"/>
      <c r="CYG90" s="2"/>
      <c r="CYH90" s="2"/>
      <c r="CYI90" s="2"/>
      <c r="CYJ90" s="2"/>
      <c r="CYK90" s="2"/>
      <c r="CYL90" s="2"/>
      <c r="CYM90" s="2"/>
      <c r="CYN90" s="2"/>
      <c r="CYO90" s="2"/>
      <c r="CYP90" s="2"/>
      <c r="CYQ90" s="2"/>
      <c r="CYR90" s="2"/>
      <c r="CYS90" s="2"/>
      <c r="CYT90" s="2"/>
      <c r="CYU90" s="2"/>
      <c r="CYV90" s="2"/>
      <c r="CYW90" s="2"/>
      <c r="CYX90" s="2"/>
      <c r="CYY90" s="2"/>
      <c r="CYZ90" s="2"/>
      <c r="CZA90" s="2"/>
      <c r="CZB90" s="2"/>
      <c r="CZC90" s="2"/>
      <c r="CZD90" s="2"/>
      <c r="CZE90" s="2"/>
      <c r="CZF90" s="2"/>
      <c r="CZG90" s="2"/>
      <c r="CZH90" s="2"/>
      <c r="CZI90" s="2"/>
      <c r="CZJ90" s="2"/>
      <c r="CZK90" s="2"/>
      <c r="CZL90" s="2"/>
      <c r="CZM90" s="2"/>
      <c r="CZN90" s="2"/>
      <c r="CZO90" s="2"/>
      <c r="CZP90" s="2"/>
      <c r="CZQ90" s="2"/>
      <c r="CZR90" s="2"/>
      <c r="CZS90" s="2"/>
      <c r="CZT90" s="2"/>
      <c r="CZU90" s="2"/>
      <c r="CZV90" s="2"/>
      <c r="CZW90" s="2"/>
      <c r="CZX90" s="2"/>
      <c r="CZY90" s="2"/>
      <c r="CZZ90" s="2"/>
      <c r="DAA90" s="2"/>
      <c r="DAB90" s="2"/>
      <c r="DAC90" s="2"/>
      <c r="DAD90" s="2"/>
      <c r="DAE90" s="2"/>
      <c r="DAF90" s="2"/>
      <c r="DAG90" s="2"/>
      <c r="DAH90" s="2"/>
      <c r="DAI90" s="2"/>
      <c r="DAJ90" s="2"/>
      <c r="DAK90" s="2"/>
      <c r="DAL90" s="2"/>
      <c r="DAM90" s="2"/>
      <c r="DAN90" s="2"/>
      <c r="DAO90" s="2"/>
      <c r="DAP90" s="2"/>
      <c r="DAQ90" s="2"/>
      <c r="DAR90" s="2"/>
      <c r="DAS90" s="2"/>
      <c r="DAT90" s="2"/>
      <c r="DAU90" s="2"/>
      <c r="DAV90" s="2"/>
      <c r="DAW90" s="2"/>
      <c r="DAX90" s="2"/>
      <c r="DAY90" s="2"/>
      <c r="DAZ90" s="2"/>
      <c r="DBA90" s="2"/>
      <c r="DBB90" s="2"/>
      <c r="DBC90" s="2"/>
      <c r="DBD90" s="2"/>
      <c r="DBE90" s="2"/>
      <c r="DBF90" s="2"/>
      <c r="DBG90" s="2"/>
      <c r="DBH90" s="2"/>
      <c r="DBI90" s="2"/>
      <c r="DBJ90" s="2"/>
      <c r="DBK90" s="2"/>
      <c r="DBL90" s="2"/>
      <c r="DBM90" s="2"/>
      <c r="DBN90" s="2"/>
      <c r="DBO90" s="2"/>
      <c r="DBP90" s="2"/>
      <c r="DBQ90" s="2"/>
      <c r="DBR90" s="2"/>
      <c r="DBS90" s="2"/>
      <c r="DBT90" s="2"/>
      <c r="DBU90" s="2"/>
      <c r="DBV90" s="2"/>
      <c r="DBW90" s="2"/>
      <c r="DBX90" s="2"/>
      <c r="DBY90" s="2"/>
      <c r="DBZ90" s="2"/>
      <c r="DCA90" s="2"/>
      <c r="DCB90" s="2"/>
      <c r="DCC90" s="2"/>
      <c r="DCD90" s="2"/>
      <c r="DCE90" s="2"/>
      <c r="DCF90" s="2"/>
      <c r="DCG90" s="2"/>
      <c r="DCH90" s="2"/>
      <c r="DCI90" s="2"/>
      <c r="DCJ90" s="2"/>
      <c r="DCK90" s="2"/>
      <c r="DCL90" s="2"/>
      <c r="DCM90" s="2"/>
      <c r="DCN90" s="2"/>
      <c r="DCO90" s="2"/>
      <c r="DCP90" s="2"/>
      <c r="DCQ90" s="2"/>
      <c r="DCR90" s="2"/>
      <c r="DCS90" s="2"/>
      <c r="DCT90" s="2"/>
      <c r="DCU90" s="2"/>
      <c r="DCV90" s="2"/>
      <c r="DCW90" s="2"/>
      <c r="DCX90" s="2"/>
      <c r="DCY90" s="2"/>
      <c r="DCZ90" s="2"/>
      <c r="DDA90" s="2"/>
      <c r="DDB90" s="2"/>
      <c r="DDC90" s="2"/>
      <c r="DDD90" s="2"/>
      <c r="DDE90" s="2"/>
      <c r="DDF90" s="2"/>
      <c r="DDG90" s="2"/>
      <c r="DDH90" s="2"/>
      <c r="DDI90" s="2"/>
      <c r="DDJ90" s="2"/>
      <c r="DDK90" s="2"/>
      <c r="DDL90" s="2"/>
      <c r="DDM90" s="2"/>
      <c r="DDN90" s="2"/>
      <c r="DDO90" s="2"/>
      <c r="DDP90" s="2"/>
      <c r="DDQ90" s="2"/>
      <c r="DDR90" s="2"/>
      <c r="DDS90" s="2"/>
      <c r="DDT90" s="2"/>
      <c r="DDU90" s="2"/>
      <c r="DDV90" s="2"/>
      <c r="DDW90" s="2"/>
      <c r="DDX90" s="2"/>
      <c r="DDY90" s="2"/>
      <c r="DDZ90" s="2"/>
      <c r="DEA90" s="2"/>
      <c r="DEB90" s="2"/>
      <c r="DEC90" s="2"/>
      <c r="DED90" s="2"/>
      <c r="DEE90" s="2"/>
      <c r="DEF90" s="2"/>
      <c r="DEG90" s="2"/>
      <c r="DEH90" s="2"/>
      <c r="DEI90" s="2"/>
      <c r="DEJ90" s="2"/>
      <c r="DEK90" s="2"/>
      <c r="DEL90" s="2"/>
      <c r="DEM90" s="2"/>
      <c r="DEN90" s="2"/>
      <c r="DEO90" s="2"/>
      <c r="DEP90" s="2"/>
      <c r="DEQ90" s="2"/>
      <c r="DER90" s="2"/>
      <c r="DES90" s="2"/>
      <c r="DET90" s="2"/>
      <c r="DEU90" s="2"/>
      <c r="DEV90" s="2"/>
      <c r="DEW90" s="2"/>
      <c r="DEX90" s="2"/>
      <c r="DEY90" s="2"/>
      <c r="DEZ90" s="2"/>
      <c r="DFA90" s="2"/>
      <c r="DFB90" s="2"/>
      <c r="DFC90" s="2"/>
      <c r="DFD90" s="2"/>
      <c r="DFE90" s="2"/>
      <c r="DFF90" s="2"/>
      <c r="DFG90" s="2"/>
      <c r="DFH90" s="2"/>
      <c r="DFI90" s="2"/>
      <c r="DFJ90" s="2"/>
      <c r="DFK90" s="2"/>
      <c r="DFL90" s="2"/>
      <c r="DFM90" s="2"/>
      <c r="DFN90" s="2"/>
      <c r="DFO90" s="2"/>
      <c r="DFP90" s="2"/>
      <c r="DFQ90" s="2"/>
      <c r="DFR90" s="2"/>
      <c r="DFS90" s="2"/>
      <c r="DFT90" s="2"/>
      <c r="DFU90" s="2"/>
      <c r="DFV90" s="2"/>
      <c r="DFW90" s="2"/>
      <c r="DFX90" s="2"/>
      <c r="DFY90" s="2"/>
      <c r="DFZ90" s="2"/>
      <c r="DGA90" s="2"/>
      <c r="DGB90" s="2"/>
      <c r="DGC90" s="2"/>
      <c r="DGD90" s="2"/>
      <c r="DGE90" s="2"/>
      <c r="DGF90" s="2"/>
      <c r="DGG90" s="2"/>
      <c r="DGH90" s="2"/>
      <c r="DGI90" s="2"/>
      <c r="DGJ90" s="2"/>
      <c r="DGK90" s="2"/>
      <c r="DGL90" s="2"/>
      <c r="DGM90" s="2"/>
      <c r="DGN90" s="2"/>
      <c r="DGO90" s="2"/>
      <c r="DGP90" s="2"/>
      <c r="DGQ90" s="2"/>
      <c r="DGR90" s="2"/>
      <c r="DGS90" s="2"/>
      <c r="DGT90" s="2"/>
      <c r="DGU90" s="2"/>
      <c r="DGV90" s="2"/>
      <c r="DGW90" s="2"/>
      <c r="DGX90" s="2"/>
      <c r="DGY90" s="2"/>
      <c r="DGZ90" s="2"/>
      <c r="DHA90" s="2"/>
      <c r="DHB90" s="2"/>
      <c r="DHC90" s="2"/>
      <c r="DHD90" s="2"/>
      <c r="DHE90" s="2"/>
      <c r="DHF90" s="2"/>
      <c r="DHG90" s="2"/>
      <c r="DHH90" s="2"/>
      <c r="DHI90" s="2"/>
      <c r="DHJ90" s="2"/>
      <c r="DHK90" s="2"/>
      <c r="DHL90" s="2"/>
      <c r="DHM90" s="2"/>
      <c r="DHN90" s="2"/>
      <c r="DHO90" s="2"/>
      <c r="DHP90" s="2"/>
      <c r="DHQ90" s="2"/>
      <c r="DHR90" s="2"/>
      <c r="DHS90" s="6"/>
      <c r="DHT90" s="6"/>
      <c r="DHU90" s="6"/>
      <c r="DHV90" s="6"/>
      <c r="DHW90" s="6"/>
      <c r="DHX90" s="6"/>
      <c r="DHY90" s="6"/>
      <c r="DHZ90" s="6"/>
    </row>
    <row r="91" s="119" customFormat="true" ht="23.25" hidden="false" customHeight="false" outlineLevel="0" collapsed="false">
      <c r="A91" s="1"/>
      <c r="B91" s="2"/>
      <c r="C91" s="2"/>
      <c r="D91" s="2"/>
      <c r="E91" s="2"/>
      <c r="F91" s="3"/>
      <c r="G91" s="2"/>
      <c r="H91" s="1"/>
      <c r="I91" s="2"/>
      <c r="J91" s="2"/>
      <c r="K91" s="2"/>
      <c r="L91" s="2"/>
      <c r="M91" s="2"/>
      <c r="N91" s="2"/>
      <c r="O91" s="1"/>
      <c r="P91" s="2"/>
      <c r="Q91" s="2"/>
      <c r="R91" s="2"/>
      <c r="S91" s="2"/>
      <c r="T91" s="2"/>
      <c r="U91" s="2"/>
      <c r="V91" s="1"/>
      <c r="W91" s="4"/>
      <c r="X91" s="2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2"/>
      <c r="AMD91" s="2"/>
      <c r="AME91" s="2"/>
      <c r="AMF91" s="2"/>
      <c r="AMG91" s="2"/>
      <c r="AMH91" s="2"/>
      <c r="AMI91" s="2"/>
      <c r="AMJ91" s="2"/>
      <c r="AMK91" s="2"/>
      <c r="AML91" s="2"/>
      <c r="AMM91" s="2"/>
      <c r="AMN91" s="2"/>
      <c r="AMO91" s="2"/>
      <c r="AMP91" s="2"/>
      <c r="AMQ91" s="2"/>
      <c r="AMR91" s="2"/>
      <c r="AMS91" s="2"/>
      <c r="AMT91" s="2"/>
      <c r="AMU91" s="2"/>
      <c r="AMV91" s="2"/>
      <c r="AMW91" s="2"/>
      <c r="AMX91" s="2"/>
      <c r="AMY91" s="2"/>
      <c r="AMZ91" s="2"/>
      <c r="ANA91" s="2"/>
      <c r="ANB91" s="2"/>
      <c r="ANC91" s="2"/>
      <c r="AND91" s="2"/>
      <c r="ANE91" s="2"/>
      <c r="ANF91" s="2"/>
      <c r="ANG91" s="2"/>
      <c r="ANH91" s="2"/>
      <c r="ANI91" s="2"/>
      <c r="ANJ91" s="2"/>
      <c r="ANK91" s="2"/>
      <c r="ANL91" s="2"/>
      <c r="ANM91" s="2"/>
      <c r="ANN91" s="2"/>
      <c r="ANO91" s="2"/>
      <c r="ANP91" s="2"/>
      <c r="ANQ91" s="2"/>
      <c r="ANR91" s="2"/>
      <c r="ANS91" s="2"/>
      <c r="ANT91" s="2"/>
      <c r="ANU91" s="2"/>
      <c r="ANV91" s="2"/>
      <c r="ANW91" s="2"/>
      <c r="ANX91" s="2"/>
      <c r="ANY91" s="2"/>
      <c r="ANZ91" s="2"/>
      <c r="AOA91" s="2"/>
      <c r="AOB91" s="2"/>
      <c r="AOC91" s="2"/>
      <c r="AOD91" s="2"/>
      <c r="AOE91" s="2"/>
      <c r="AOF91" s="2"/>
      <c r="AOG91" s="2"/>
      <c r="AOH91" s="2"/>
      <c r="AOI91" s="2"/>
      <c r="AOJ91" s="2"/>
      <c r="AOK91" s="2"/>
      <c r="AOL91" s="2"/>
      <c r="AOM91" s="2"/>
      <c r="AON91" s="2"/>
      <c r="AOO91" s="2"/>
      <c r="AOP91" s="2"/>
      <c r="AOQ91" s="2"/>
      <c r="AOR91" s="2"/>
      <c r="AOS91" s="2"/>
      <c r="AOT91" s="2"/>
      <c r="AOU91" s="2"/>
      <c r="AOV91" s="2"/>
      <c r="AOW91" s="2"/>
      <c r="AOX91" s="2"/>
      <c r="AOY91" s="2"/>
      <c r="AOZ91" s="2"/>
      <c r="APA91" s="2"/>
      <c r="APB91" s="2"/>
      <c r="APC91" s="2"/>
      <c r="APD91" s="2"/>
      <c r="APE91" s="2"/>
      <c r="APF91" s="2"/>
      <c r="APG91" s="2"/>
      <c r="APH91" s="2"/>
      <c r="API91" s="2"/>
      <c r="APJ91" s="2"/>
      <c r="APK91" s="2"/>
      <c r="APL91" s="2"/>
      <c r="APM91" s="2"/>
      <c r="APN91" s="2"/>
      <c r="APO91" s="2"/>
      <c r="APP91" s="2"/>
      <c r="APQ91" s="2"/>
      <c r="APR91" s="2"/>
      <c r="APS91" s="2"/>
      <c r="APT91" s="2"/>
      <c r="APU91" s="2"/>
      <c r="APV91" s="2"/>
      <c r="APW91" s="2"/>
      <c r="APX91" s="2"/>
      <c r="APY91" s="2"/>
      <c r="APZ91" s="2"/>
      <c r="AQA91" s="2"/>
      <c r="AQB91" s="2"/>
      <c r="AQC91" s="2"/>
      <c r="AQD91" s="2"/>
      <c r="AQE91" s="2"/>
      <c r="AQF91" s="2"/>
      <c r="AQG91" s="2"/>
      <c r="AQH91" s="2"/>
      <c r="AQI91" s="2"/>
      <c r="AQJ91" s="2"/>
      <c r="AQK91" s="2"/>
      <c r="AQL91" s="2"/>
      <c r="AQM91" s="2"/>
      <c r="AQN91" s="2"/>
      <c r="AQO91" s="2"/>
      <c r="AQP91" s="2"/>
      <c r="AQQ91" s="2"/>
      <c r="AQR91" s="2"/>
      <c r="AQS91" s="2"/>
      <c r="AQT91" s="2"/>
      <c r="AQU91" s="2"/>
      <c r="AQV91" s="2"/>
      <c r="AQW91" s="2"/>
      <c r="AQX91" s="2"/>
      <c r="AQY91" s="2"/>
      <c r="AQZ91" s="2"/>
      <c r="ARA91" s="2"/>
      <c r="ARB91" s="2"/>
      <c r="ARC91" s="2"/>
      <c r="ARD91" s="2"/>
      <c r="ARE91" s="2"/>
      <c r="ARF91" s="2"/>
      <c r="ARG91" s="2"/>
      <c r="ARH91" s="2"/>
      <c r="ARI91" s="2"/>
      <c r="ARJ91" s="2"/>
      <c r="ARK91" s="2"/>
      <c r="ARL91" s="2"/>
      <c r="ARM91" s="2"/>
      <c r="ARN91" s="2"/>
      <c r="ARO91" s="2"/>
      <c r="ARP91" s="2"/>
      <c r="ARQ91" s="2"/>
      <c r="ARR91" s="2"/>
      <c r="ARS91" s="2"/>
      <c r="ART91" s="2"/>
      <c r="ARU91" s="2"/>
      <c r="ARV91" s="2"/>
      <c r="ARW91" s="2"/>
      <c r="ARX91" s="2"/>
      <c r="ARY91" s="2"/>
      <c r="ARZ91" s="2"/>
      <c r="ASA91" s="2"/>
      <c r="ASB91" s="2"/>
      <c r="ASC91" s="2"/>
      <c r="ASD91" s="2"/>
      <c r="ASE91" s="2"/>
      <c r="ASF91" s="2"/>
      <c r="ASG91" s="2"/>
      <c r="ASH91" s="2"/>
      <c r="ASI91" s="2"/>
      <c r="ASJ91" s="2"/>
      <c r="ASK91" s="2"/>
      <c r="ASL91" s="2"/>
      <c r="ASM91" s="2"/>
      <c r="ASN91" s="2"/>
      <c r="ASO91" s="2"/>
      <c r="ASP91" s="2"/>
      <c r="ASQ91" s="2"/>
      <c r="ASR91" s="2"/>
      <c r="ASS91" s="2"/>
      <c r="AST91" s="2"/>
      <c r="ASU91" s="2"/>
      <c r="ASV91" s="2"/>
      <c r="ASW91" s="2"/>
      <c r="ASX91" s="2"/>
      <c r="ASY91" s="2"/>
      <c r="ASZ91" s="2"/>
      <c r="ATA91" s="2"/>
      <c r="ATB91" s="2"/>
      <c r="ATC91" s="2"/>
      <c r="ATD91" s="2"/>
      <c r="ATE91" s="2"/>
      <c r="ATF91" s="2"/>
      <c r="ATG91" s="2"/>
      <c r="ATH91" s="2"/>
      <c r="ATI91" s="2"/>
      <c r="ATJ91" s="2"/>
      <c r="ATK91" s="2"/>
      <c r="ATL91" s="2"/>
      <c r="ATM91" s="2"/>
      <c r="ATN91" s="2"/>
      <c r="ATO91" s="2"/>
      <c r="ATP91" s="2"/>
      <c r="ATQ91" s="2"/>
      <c r="ATR91" s="2"/>
      <c r="ATS91" s="2"/>
      <c r="ATT91" s="2"/>
      <c r="ATU91" s="2"/>
      <c r="ATV91" s="2"/>
      <c r="ATW91" s="2"/>
      <c r="ATX91" s="2"/>
      <c r="ATY91" s="2"/>
      <c r="ATZ91" s="2"/>
      <c r="AUA91" s="2"/>
      <c r="AUB91" s="2"/>
      <c r="AUC91" s="2"/>
      <c r="AUD91" s="2"/>
      <c r="AUE91" s="2"/>
      <c r="AUF91" s="2"/>
      <c r="AUG91" s="2"/>
      <c r="AUH91" s="2"/>
      <c r="AUI91" s="2"/>
      <c r="AUJ91" s="2"/>
      <c r="AUK91" s="2"/>
      <c r="AUL91" s="2"/>
      <c r="AUM91" s="2"/>
      <c r="AUN91" s="2"/>
      <c r="AUO91" s="2"/>
      <c r="AUP91" s="2"/>
      <c r="AUQ91" s="2"/>
      <c r="AUR91" s="2"/>
      <c r="AUS91" s="2"/>
      <c r="AUT91" s="2"/>
      <c r="AUU91" s="2"/>
      <c r="AUV91" s="2"/>
      <c r="AUW91" s="2"/>
      <c r="AUX91" s="2"/>
      <c r="AUY91" s="2"/>
      <c r="AUZ91" s="2"/>
      <c r="AVA91" s="2"/>
      <c r="AVB91" s="2"/>
      <c r="AVC91" s="2"/>
      <c r="AVD91" s="2"/>
      <c r="AVE91" s="2"/>
      <c r="AVF91" s="2"/>
      <c r="AVG91" s="2"/>
      <c r="AVH91" s="2"/>
      <c r="AVI91" s="2"/>
      <c r="AVJ91" s="2"/>
      <c r="AVK91" s="2"/>
      <c r="AVL91" s="2"/>
      <c r="AVM91" s="2"/>
      <c r="AVN91" s="2"/>
      <c r="AVO91" s="2"/>
      <c r="AVP91" s="2"/>
      <c r="AVQ91" s="2"/>
      <c r="AVR91" s="2"/>
      <c r="AVS91" s="2"/>
      <c r="AVT91" s="2"/>
      <c r="AVU91" s="2"/>
      <c r="AVV91" s="2"/>
      <c r="AVW91" s="2"/>
      <c r="AVX91" s="2"/>
      <c r="AVY91" s="2"/>
      <c r="AVZ91" s="2"/>
      <c r="AWA91" s="2"/>
      <c r="AWB91" s="2"/>
      <c r="AWC91" s="2"/>
      <c r="AWD91" s="2"/>
      <c r="AWE91" s="2"/>
      <c r="AWF91" s="2"/>
      <c r="AWG91" s="2"/>
      <c r="AWH91" s="2"/>
      <c r="AWI91" s="2"/>
      <c r="AWJ91" s="2"/>
      <c r="AWK91" s="2"/>
      <c r="AWL91" s="2"/>
      <c r="AWM91" s="2"/>
      <c r="AWN91" s="2"/>
      <c r="AWO91" s="2"/>
      <c r="AWP91" s="2"/>
      <c r="AWQ91" s="2"/>
      <c r="AWR91" s="2"/>
      <c r="AWS91" s="2"/>
      <c r="AWT91" s="2"/>
      <c r="AWU91" s="2"/>
      <c r="AWV91" s="2"/>
      <c r="AWW91" s="2"/>
      <c r="AWX91" s="2"/>
      <c r="AWY91" s="2"/>
      <c r="AWZ91" s="2"/>
      <c r="AXA91" s="2"/>
      <c r="AXB91" s="2"/>
      <c r="AXC91" s="2"/>
      <c r="AXD91" s="2"/>
      <c r="AXE91" s="2"/>
      <c r="AXF91" s="2"/>
      <c r="AXG91" s="2"/>
      <c r="AXH91" s="2"/>
      <c r="AXI91" s="2"/>
      <c r="AXJ91" s="2"/>
      <c r="AXK91" s="2"/>
      <c r="AXL91" s="2"/>
      <c r="AXM91" s="2"/>
      <c r="AXN91" s="2"/>
      <c r="AXO91" s="2"/>
      <c r="AXP91" s="2"/>
      <c r="AXQ91" s="2"/>
      <c r="AXR91" s="2"/>
      <c r="AXS91" s="2"/>
      <c r="AXT91" s="2"/>
      <c r="AXU91" s="2"/>
      <c r="AXV91" s="2"/>
      <c r="AXW91" s="2"/>
      <c r="AXX91" s="2"/>
      <c r="AXY91" s="2"/>
      <c r="AXZ91" s="2"/>
      <c r="AYA91" s="2"/>
      <c r="AYB91" s="2"/>
      <c r="AYC91" s="2"/>
      <c r="AYD91" s="2"/>
      <c r="AYE91" s="2"/>
      <c r="AYF91" s="2"/>
      <c r="AYG91" s="2"/>
      <c r="AYH91" s="2"/>
      <c r="AYI91" s="2"/>
      <c r="AYJ91" s="2"/>
      <c r="AYK91" s="2"/>
      <c r="AYL91" s="2"/>
      <c r="AYM91" s="2"/>
      <c r="AYN91" s="2"/>
      <c r="AYO91" s="2"/>
      <c r="AYP91" s="2"/>
      <c r="AYQ91" s="2"/>
      <c r="AYR91" s="2"/>
      <c r="AYS91" s="2"/>
      <c r="AYT91" s="2"/>
      <c r="AYU91" s="2"/>
      <c r="AYV91" s="2"/>
      <c r="AYW91" s="2"/>
      <c r="AYX91" s="2"/>
      <c r="AYY91" s="2"/>
      <c r="AYZ91" s="2"/>
      <c r="AZA91" s="2"/>
      <c r="AZB91" s="2"/>
      <c r="AZC91" s="2"/>
      <c r="AZD91" s="2"/>
      <c r="AZE91" s="2"/>
      <c r="AZF91" s="2"/>
      <c r="AZG91" s="2"/>
      <c r="AZH91" s="2"/>
      <c r="AZI91" s="2"/>
      <c r="AZJ91" s="2"/>
      <c r="AZK91" s="2"/>
      <c r="AZL91" s="2"/>
      <c r="AZM91" s="2"/>
      <c r="AZN91" s="2"/>
      <c r="AZO91" s="2"/>
      <c r="AZP91" s="2"/>
      <c r="AZQ91" s="2"/>
      <c r="AZR91" s="2"/>
      <c r="AZS91" s="2"/>
      <c r="AZT91" s="2"/>
      <c r="AZU91" s="2"/>
      <c r="AZV91" s="2"/>
      <c r="AZW91" s="2"/>
      <c r="AZX91" s="2"/>
      <c r="AZY91" s="2"/>
      <c r="AZZ91" s="2"/>
      <c r="BAA91" s="2"/>
      <c r="BAB91" s="2"/>
      <c r="BAC91" s="2"/>
      <c r="BAD91" s="2"/>
      <c r="BAE91" s="2"/>
      <c r="BAF91" s="2"/>
      <c r="BAG91" s="2"/>
      <c r="BAH91" s="2"/>
      <c r="BAI91" s="2"/>
      <c r="BAJ91" s="2"/>
      <c r="BAK91" s="2"/>
      <c r="BAL91" s="2"/>
      <c r="BAM91" s="2"/>
      <c r="BAN91" s="2"/>
      <c r="BAO91" s="2"/>
      <c r="BAP91" s="2"/>
      <c r="BAQ91" s="2"/>
      <c r="BAR91" s="2"/>
      <c r="BAS91" s="2"/>
      <c r="BAT91" s="2"/>
      <c r="BAU91" s="2"/>
      <c r="BAV91" s="2"/>
      <c r="BAW91" s="2"/>
      <c r="BAX91" s="2"/>
      <c r="BAY91" s="2"/>
      <c r="BAZ91" s="2"/>
      <c r="BBA91" s="2"/>
      <c r="BBB91" s="2"/>
      <c r="BBC91" s="2"/>
      <c r="BBD91" s="2"/>
      <c r="BBE91" s="2"/>
      <c r="BBF91" s="2"/>
      <c r="BBG91" s="2"/>
      <c r="BBH91" s="2"/>
      <c r="BBI91" s="2"/>
      <c r="BBJ91" s="2"/>
      <c r="BBK91" s="2"/>
      <c r="BBL91" s="2"/>
      <c r="BBM91" s="2"/>
      <c r="BBN91" s="2"/>
      <c r="BBO91" s="2"/>
      <c r="BBP91" s="2"/>
      <c r="BBQ91" s="2"/>
      <c r="BBR91" s="2"/>
      <c r="BBS91" s="2"/>
      <c r="BBT91" s="2"/>
      <c r="BBU91" s="2"/>
      <c r="BBV91" s="2"/>
      <c r="BBW91" s="2"/>
      <c r="BBX91" s="2"/>
      <c r="BBY91" s="2"/>
      <c r="BBZ91" s="2"/>
      <c r="BCA91" s="2"/>
      <c r="BCB91" s="2"/>
      <c r="BCC91" s="2"/>
      <c r="BCD91" s="2"/>
      <c r="BCE91" s="2"/>
      <c r="BCF91" s="2"/>
      <c r="BCG91" s="2"/>
      <c r="BCH91" s="2"/>
      <c r="BCI91" s="2"/>
      <c r="BCJ91" s="2"/>
      <c r="BCK91" s="2"/>
      <c r="BCL91" s="2"/>
      <c r="BCM91" s="2"/>
      <c r="BCN91" s="2"/>
      <c r="BCO91" s="2"/>
      <c r="BCP91" s="2"/>
      <c r="BCQ91" s="2"/>
      <c r="BCR91" s="2"/>
      <c r="BCS91" s="2"/>
      <c r="BCT91" s="2"/>
      <c r="BCU91" s="2"/>
      <c r="BCV91" s="2"/>
      <c r="BCW91" s="2"/>
      <c r="BCX91" s="2"/>
      <c r="BCY91" s="2"/>
      <c r="BCZ91" s="2"/>
      <c r="BDA91" s="2"/>
      <c r="BDB91" s="2"/>
      <c r="BDC91" s="2"/>
      <c r="BDD91" s="2"/>
      <c r="BDE91" s="2"/>
      <c r="BDF91" s="2"/>
      <c r="BDG91" s="2"/>
      <c r="BDH91" s="2"/>
      <c r="BDI91" s="2"/>
      <c r="BDJ91" s="2"/>
      <c r="BDK91" s="2"/>
      <c r="BDL91" s="2"/>
      <c r="BDM91" s="2"/>
      <c r="BDN91" s="2"/>
      <c r="BDO91" s="2"/>
      <c r="BDP91" s="2"/>
      <c r="BDQ91" s="2"/>
      <c r="BDR91" s="2"/>
      <c r="BDS91" s="2"/>
      <c r="BDT91" s="2"/>
      <c r="BDU91" s="2"/>
      <c r="BDV91" s="2"/>
      <c r="BDW91" s="2"/>
      <c r="BDX91" s="2"/>
      <c r="BDY91" s="2"/>
      <c r="BDZ91" s="2"/>
      <c r="BEA91" s="2"/>
      <c r="BEB91" s="2"/>
      <c r="BEC91" s="2"/>
      <c r="BED91" s="2"/>
      <c r="BEE91" s="2"/>
      <c r="BEF91" s="2"/>
      <c r="BEG91" s="2"/>
      <c r="BEH91" s="2"/>
      <c r="BEI91" s="2"/>
      <c r="BEJ91" s="2"/>
      <c r="BEK91" s="2"/>
      <c r="BEL91" s="2"/>
      <c r="BEM91" s="2"/>
      <c r="BEN91" s="2"/>
      <c r="BEO91" s="2"/>
      <c r="BEP91" s="2"/>
      <c r="BEQ91" s="2"/>
      <c r="BER91" s="2"/>
      <c r="BES91" s="2"/>
      <c r="BET91" s="2"/>
      <c r="BEU91" s="2"/>
      <c r="BEV91" s="2"/>
      <c r="BEW91" s="2"/>
      <c r="BEX91" s="2"/>
      <c r="BEY91" s="2"/>
      <c r="BEZ91" s="2"/>
      <c r="BFA91" s="2"/>
      <c r="BFB91" s="2"/>
      <c r="BFC91" s="2"/>
      <c r="BFD91" s="2"/>
      <c r="BFE91" s="2"/>
      <c r="BFF91" s="2"/>
      <c r="BFG91" s="2"/>
      <c r="BFH91" s="2"/>
      <c r="BFI91" s="2"/>
      <c r="BFJ91" s="2"/>
      <c r="BFK91" s="2"/>
      <c r="BFL91" s="2"/>
      <c r="BFM91" s="2"/>
      <c r="BFN91" s="2"/>
      <c r="BFO91" s="2"/>
      <c r="BFP91" s="2"/>
      <c r="BFQ91" s="2"/>
      <c r="BFR91" s="2"/>
      <c r="BFS91" s="2"/>
      <c r="BFT91" s="2"/>
      <c r="BFU91" s="2"/>
      <c r="BFV91" s="2"/>
      <c r="BFW91" s="2"/>
      <c r="BFX91" s="2"/>
      <c r="BFY91" s="2"/>
      <c r="BFZ91" s="2"/>
      <c r="BGA91" s="2"/>
      <c r="BGB91" s="2"/>
      <c r="BGC91" s="2"/>
      <c r="BGD91" s="2"/>
      <c r="BGE91" s="2"/>
      <c r="BGF91" s="2"/>
      <c r="BGG91" s="2"/>
      <c r="BGH91" s="2"/>
      <c r="BGI91" s="2"/>
      <c r="BGJ91" s="2"/>
      <c r="BGK91" s="2"/>
      <c r="BGL91" s="2"/>
      <c r="BGM91" s="2"/>
      <c r="BGN91" s="2"/>
      <c r="BGO91" s="2"/>
      <c r="BGP91" s="2"/>
      <c r="BGQ91" s="2"/>
      <c r="BGR91" s="2"/>
      <c r="BGS91" s="2"/>
      <c r="BGT91" s="2"/>
      <c r="BGU91" s="2"/>
      <c r="BGV91" s="2"/>
      <c r="BGW91" s="2"/>
      <c r="BGX91" s="2"/>
      <c r="BGY91" s="2"/>
      <c r="BGZ91" s="2"/>
      <c r="BHA91" s="2"/>
      <c r="BHB91" s="2"/>
      <c r="BHC91" s="2"/>
      <c r="BHD91" s="2"/>
      <c r="BHE91" s="2"/>
      <c r="BHF91" s="2"/>
      <c r="BHG91" s="2"/>
      <c r="BHH91" s="2"/>
      <c r="BHI91" s="2"/>
      <c r="BHJ91" s="2"/>
      <c r="BHK91" s="2"/>
      <c r="BHL91" s="2"/>
      <c r="BHM91" s="2"/>
      <c r="BHN91" s="2"/>
      <c r="BHO91" s="2"/>
      <c r="BHP91" s="2"/>
      <c r="BHQ91" s="2"/>
      <c r="BHR91" s="2"/>
      <c r="BHS91" s="2"/>
      <c r="BHT91" s="2"/>
      <c r="BHU91" s="2"/>
      <c r="BHV91" s="2"/>
      <c r="BHW91" s="2"/>
      <c r="BHX91" s="2"/>
      <c r="BHY91" s="2"/>
      <c r="BHZ91" s="2"/>
      <c r="BIA91" s="2"/>
      <c r="BIB91" s="2"/>
      <c r="BIC91" s="2"/>
      <c r="BID91" s="2"/>
      <c r="BIE91" s="2"/>
      <c r="BIF91" s="2"/>
      <c r="BIG91" s="2"/>
      <c r="BIH91" s="2"/>
      <c r="BII91" s="2"/>
      <c r="BIJ91" s="2"/>
      <c r="BIK91" s="2"/>
      <c r="BIL91" s="2"/>
      <c r="BIM91" s="2"/>
      <c r="BIN91" s="2"/>
      <c r="BIO91" s="2"/>
      <c r="BIP91" s="2"/>
      <c r="BIQ91" s="2"/>
      <c r="BIR91" s="2"/>
      <c r="BIS91" s="2"/>
      <c r="BIT91" s="2"/>
      <c r="BIU91" s="2"/>
      <c r="BIV91" s="2"/>
      <c r="BIW91" s="2"/>
      <c r="BIX91" s="2"/>
      <c r="BIY91" s="2"/>
      <c r="BIZ91" s="2"/>
      <c r="BJA91" s="2"/>
      <c r="BJB91" s="2"/>
      <c r="BJC91" s="2"/>
      <c r="BJD91" s="2"/>
      <c r="BJE91" s="2"/>
      <c r="BJF91" s="2"/>
      <c r="BJG91" s="2"/>
      <c r="BJH91" s="2"/>
      <c r="BJI91" s="2"/>
      <c r="BJJ91" s="2"/>
      <c r="BJK91" s="2"/>
      <c r="BJL91" s="2"/>
      <c r="BJM91" s="2"/>
      <c r="BJN91" s="2"/>
      <c r="BJO91" s="2"/>
      <c r="BJP91" s="2"/>
      <c r="BJQ91" s="2"/>
      <c r="BJR91" s="2"/>
      <c r="BJS91" s="2"/>
      <c r="BJT91" s="2"/>
      <c r="BJU91" s="2"/>
      <c r="BJV91" s="2"/>
      <c r="BJW91" s="2"/>
      <c r="BJX91" s="2"/>
      <c r="BJY91" s="2"/>
      <c r="BJZ91" s="2"/>
      <c r="BKA91" s="2"/>
      <c r="BKB91" s="2"/>
      <c r="BKC91" s="2"/>
      <c r="BKD91" s="2"/>
      <c r="BKE91" s="2"/>
      <c r="BKF91" s="2"/>
      <c r="BKG91" s="2"/>
      <c r="BKH91" s="2"/>
      <c r="BKI91" s="2"/>
      <c r="BKJ91" s="2"/>
      <c r="BKK91" s="2"/>
      <c r="BKL91" s="2"/>
      <c r="BKM91" s="2"/>
      <c r="BKN91" s="2"/>
      <c r="BKO91" s="2"/>
      <c r="BKP91" s="2"/>
      <c r="BKQ91" s="2"/>
      <c r="BKR91" s="2"/>
      <c r="BKS91" s="2"/>
      <c r="BKT91" s="2"/>
      <c r="BKU91" s="2"/>
      <c r="BKV91" s="2"/>
      <c r="BKW91" s="2"/>
      <c r="BKX91" s="2"/>
      <c r="BKY91" s="2"/>
      <c r="BKZ91" s="2"/>
      <c r="BLA91" s="2"/>
      <c r="BLB91" s="2"/>
      <c r="BLC91" s="2"/>
      <c r="BLD91" s="2"/>
      <c r="BLE91" s="2"/>
      <c r="BLF91" s="2"/>
      <c r="BLG91" s="2"/>
      <c r="BLH91" s="2"/>
      <c r="BLI91" s="2"/>
      <c r="BLJ91" s="2"/>
      <c r="BLK91" s="2"/>
      <c r="BLL91" s="2"/>
      <c r="BLM91" s="2"/>
      <c r="BLN91" s="2"/>
      <c r="BLO91" s="2"/>
      <c r="BLP91" s="2"/>
      <c r="BLQ91" s="2"/>
      <c r="BLR91" s="2"/>
      <c r="BLS91" s="2"/>
      <c r="BLT91" s="2"/>
      <c r="BLU91" s="2"/>
      <c r="BLV91" s="2"/>
      <c r="BLW91" s="2"/>
      <c r="BLX91" s="2"/>
      <c r="BLY91" s="2"/>
      <c r="BLZ91" s="2"/>
      <c r="BMA91" s="2"/>
      <c r="BMB91" s="2"/>
      <c r="BMC91" s="2"/>
      <c r="BMD91" s="2"/>
      <c r="BME91" s="2"/>
      <c r="BMF91" s="2"/>
      <c r="BMG91" s="2"/>
      <c r="BMH91" s="2"/>
      <c r="BMI91" s="2"/>
      <c r="BMJ91" s="2"/>
      <c r="BMK91" s="2"/>
      <c r="BML91" s="2"/>
      <c r="BMM91" s="2"/>
      <c r="BMN91" s="2"/>
      <c r="BMO91" s="2"/>
      <c r="BMP91" s="2"/>
      <c r="BMQ91" s="2"/>
      <c r="BMR91" s="2"/>
      <c r="BMS91" s="2"/>
      <c r="BMT91" s="2"/>
      <c r="BMU91" s="2"/>
      <c r="BMV91" s="2"/>
      <c r="BMW91" s="2"/>
      <c r="BMX91" s="2"/>
      <c r="BMY91" s="2"/>
      <c r="BMZ91" s="2"/>
      <c r="BNA91" s="2"/>
      <c r="BNB91" s="2"/>
      <c r="BNC91" s="2"/>
      <c r="BND91" s="2"/>
      <c r="BNE91" s="2"/>
      <c r="BNF91" s="2"/>
      <c r="BNG91" s="2"/>
      <c r="BNH91" s="2"/>
      <c r="BNI91" s="2"/>
      <c r="BNJ91" s="2"/>
      <c r="BNK91" s="2"/>
      <c r="BNL91" s="2"/>
      <c r="BNM91" s="2"/>
      <c r="BNN91" s="2"/>
      <c r="BNO91" s="2"/>
      <c r="BNP91" s="2"/>
      <c r="BNQ91" s="2"/>
      <c r="BNR91" s="2"/>
      <c r="BNS91" s="2"/>
      <c r="BNT91" s="2"/>
      <c r="BNU91" s="2"/>
      <c r="BNV91" s="2"/>
      <c r="BNW91" s="2"/>
      <c r="BNX91" s="2"/>
      <c r="BNY91" s="2"/>
      <c r="BNZ91" s="2"/>
      <c r="BOA91" s="2"/>
      <c r="BOB91" s="2"/>
      <c r="BOC91" s="2"/>
      <c r="BOD91" s="2"/>
      <c r="BOE91" s="2"/>
      <c r="BOF91" s="2"/>
      <c r="BOG91" s="2"/>
      <c r="BOH91" s="2"/>
      <c r="BOI91" s="2"/>
      <c r="BOJ91" s="2"/>
      <c r="BOK91" s="2"/>
      <c r="BOL91" s="2"/>
      <c r="BOM91" s="2"/>
      <c r="BON91" s="2"/>
      <c r="BOO91" s="2"/>
      <c r="BOP91" s="2"/>
      <c r="BOQ91" s="2"/>
      <c r="BOR91" s="2"/>
      <c r="BOS91" s="2"/>
      <c r="BOT91" s="2"/>
      <c r="BOU91" s="2"/>
      <c r="BOV91" s="2"/>
      <c r="BOW91" s="2"/>
      <c r="BOX91" s="2"/>
      <c r="BOY91" s="2"/>
      <c r="BOZ91" s="2"/>
      <c r="BPA91" s="2"/>
      <c r="BPB91" s="2"/>
      <c r="BPC91" s="2"/>
      <c r="BPD91" s="2"/>
      <c r="BPE91" s="2"/>
      <c r="BPF91" s="2"/>
      <c r="BPG91" s="2"/>
      <c r="BPH91" s="2"/>
      <c r="BPI91" s="2"/>
      <c r="BPJ91" s="2"/>
      <c r="BPK91" s="2"/>
      <c r="BPL91" s="2"/>
      <c r="BPM91" s="2"/>
      <c r="BPN91" s="2"/>
      <c r="BPO91" s="2"/>
      <c r="BPP91" s="2"/>
      <c r="BPQ91" s="2"/>
      <c r="BPR91" s="2"/>
      <c r="BPS91" s="2"/>
      <c r="BPT91" s="2"/>
      <c r="BPU91" s="2"/>
      <c r="BPV91" s="2"/>
      <c r="BPW91" s="2"/>
      <c r="BPX91" s="2"/>
      <c r="BPY91" s="2"/>
      <c r="BPZ91" s="2"/>
      <c r="BQA91" s="2"/>
      <c r="BQB91" s="2"/>
      <c r="BQC91" s="2"/>
      <c r="BQD91" s="2"/>
      <c r="BQE91" s="2"/>
      <c r="BQF91" s="2"/>
      <c r="BQG91" s="2"/>
      <c r="BQH91" s="2"/>
      <c r="BQI91" s="2"/>
      <c r="BQJ91" s="2"/>
      <c r="BQK91" s="2"/>
      <c r="BQL91" s="2"/>
      <c r="BQM91" s="2"/>
      <c r="BQN91" s="2"/>
      <c r="BQO91" s="2"/>
      <c r="BQP91" s="2"/>
      <c r="BQQ91" s="2"/>
      <c r="BQR91" s="2"/>
      <c r="BQS91" s="2"/>
      <c r="BQT91" s="2"/>
      <c r="BQU91" s="2"/>
      <c r="BQV91" s="2"/>
      <c r="BQW91" s="2"/>
      <c r="BQX91" s="2"/>
      <c r="BQY91" s="2"/>
      <c r="BQZ91" s="2"/>
      <c r="BRA91" s="2"/>
      <c r="BRB91" s="2"/>
      <c r="BRC91" s="2"/>
      <c r="BRD91" s="2"/>
      <c r="BRE91" s="2"/>
      <c r="BRF91" s="2"/>
      <c r="BRG91" s="2"/>
      <c r="BRH91" s="2"/>
      <c r="BRI91" s="2"/>
      <c r="BRJ91" s="2"/>
      <c r="BRK91" s="2"/>
      <c r="BRL91" s="2"/>
      <c r="BRM91" s="2"/>
      <c r="BRN91" s="2"/>
      <c r="BRO91" s="2"/>
      <c r="BRP91" s="2"/>
      <c r="BRQ91" s="2"/>
      <c r="BRR91" s="2"/>
      <c r="BRS91" s="2"/>
      <c r="BRT91" s="2"/>
      <c r="BRU91" s="2"/>
      <c r="BRV91" s="2"/>
      <c r="BRW91" s="2"/>
      <c r="BRX91" s="2"/>
      <c r="BRY91" s="2"/>
      <c r="BRZ91" s="2"/>
      <c r="BSA91" s="2"/>
      <c r="BSB91" s="2"/>
      <c r="BSC91" s="2"/>
      <c r="BSD91" s="2"/>
      <c r="BSE91" s="2"/>
      <c r="BSF91" s="2"/>
      <c r="BSG91" s="2"/>
      <c r="BSH91" s="2"/>
      <c r="BSI91" s="2"/>
      <c r="BSJ91" s="2"/>
      <c r="BSK91" s="2"/>
      <c r="BSL91" s="2"/>
      <c r="BSM91" s="2"/>
      <c r="BSN91" s="2"/>
      <c r="BSO91" s="2"/>
      <c r="BSP91" s="2"/>
      <c r="BSQ91" s="2"/>
      <c r="BSR91" s="2"/>
      <c r="BSS91" s="2"/>
      <c r="BST91" s="2"/>
      <c r="BSU91" s="2"/>
      <c r="BSV91" s="2"/>
      <c r="BSW91" s="2"/>
      <c r="BSX91" s="2"/>
      <c r="BSY91" s="2"/>
      <c r="BSZ91" s="2"/>
      <c r="BTA91" s="2"/>
      <c r="BTB91" s="2"/>
      <c r="BTC91" s="2"/>
      <c r="BTD91" s="2"/>
      <c r="BTE91" s="2"/>
      <c r="BTF91" s="2"/>
      <c r="BTG91" s="2"/>
      <c r="BTH91" s="2"/>
      <c r="BTI91" s="2"/>
      <c r="BTJ91" s="2"/>
      <c r="BTK91" s="2"/>
      <c r="BTL91" s="2"/>
      <c r="BTM91" s="2"/>
      <c r="BTN91" s="2"/>
      <c r="BTO91" s="2"/>
      <c r="BTP91" s="2"/>
      <c r="BTQ91" s="2"/>
      <c r="BTR91" s="2"/>
      <c r="BTS91" s="2"/>
      <c r="BTT91" s="2"/>
      <c r="BTU91" s="2"/>
      <c r="BTV91" s="2"/>
      <c r="BTW91" s="2"/>
      <c r="BTX91" s="2"/>
      <c r="BTY91" s="2"/>
      <c r="BTZ91" s="2"/>
      <c r="BUA91" s="2"/>
      <c r="BUB91" s="2"/>
      <c r="BUC91" s="2"/>
      <c r="BUD91" s="2"/>
      <c r="BUE91" s="2"/>
      <c r="BUF91" s="2"/>
      <c r="BUG91" s="2"/>
      <c r="BUH91" s="2"/>
      <c r="BUI91" s="2"/>
      <c r="BUJ91" s="2"/>
      <c r="BUK91" s="2"/>
      <c r="BUL91" s="2"/>
      <c r="BUM91" s="2"/>
      <c r="BUN91" s="2"/>
      <c r="BUO91" s="2"/>
      <c r="BUP91" s="2"/>
      <c r="BUQ91" s="2"/>
      <c r="BUR91" s="2"/>
      <c r="BUS91" s="2"/>
      <c r="BUT91" s="2"/>
      <c r="BUU91" s="2"/>
      <c r="BUV91" s="2"/>
      <c r="BUW91" s="2"/>
      <c r="BUX91" s="2"/>
      <c r="BUY91" s="2"/>
      <c r="BUZ91" s="2"/>
      <c r="BVA91" s="2"/>
      <c r="BVB91" s="2"/>
      <c r="BVC91" s="2"/>
      <c r="BVD91" s="2"/>
      <c r="BVE91" s="2"/>
      <c r="BVF91" s="2"/>
      <c r="BVG91" s="2"/>
      <c r="BVH91" s="2"/>
      <c r="BVI91" s="2"/>
      <c r="BVJ91" s="2"/>
      <c r="BVK91" s="2"/>
      <c r="BVL91" s="2"/>
      <c r="BVM91" s="2"/>
      <c r="BVN91" s="2"/>
      <c r="BVO91" s="2"/>
      <c r="BVP91" s="2"/>
      <c r="BVQ91" s="2"/>
      <c r="BVR91" s="2"/>
      <c r="BVS91" s="2"/>
      <c r="BVT91" s="2"/>
      <c r="BVU91" s="2"/>
      <c r="BVV91" s="2"/>
      <c r="BVW91" s="2"/>
      <c r="BVX91" s="2"/>
      <c r="BVY91" s="2"/>
      <c r="BVZ91" s="2"/>
      <c r="BWA91" s="2"/>
      <c r="BWB91" s="2"/>
      <c r="BWC91" s="2"/>
      <c r="BWD91" s="2"/>
      <c r="BWE91" s="2"/>
      <c r="BWF91" s="2"/>
      <c r="BWG91" s="2"/>
      <c r="BWH91" s="2"/>
      <c r="BWI91" s="2"/>
      <c r="BWJ91" s="2"/>
      <c r="BWK91" s="2"/>
      <c r="BWL91" s="2"/>
      <c r="BWM91" s="2"/>
      <c r="BWN91" s="2"/>
      <c r="BWO91" s="2"/>
      <c r="BWP91" s="2"/>
      <c r="BWQ91" s="2"/>
      <c r="BWR91" s="2"/>
      <c r="BWS91" s="2"/>
      <c r="BWT91" s="2"/>
      <c r="BWU91" s="2"/>
      <c r="BWV91" s="2"/>
      <c r="BWW91" s="2"/>
      <c r="BWX91" s="2"/>
      <c r="BWY91" s="2"/>
      <c r="BWZ91" s="2"/>
      <c r="BXA91" s="2"/>
      <c r="BXB91" s="2"/>
      <c r="BXC91" s="2"/>
      <c r="BXD91" s="2"/>
      <c r="BXE91" s="2"/>
      <c r="BXF91" s="2"/>
      <c r="BXG91" s="2"/>
      <c r="BXH91" s="2"/>
      <c r="BXI91" s="2"/>
      <c r="BXJ91" s="2"/>
      <c r="BXK91" s="2"/>
      <c r="BXL91" s="2"/>
      <c r="BXM91" s="2"/>
      <c r="BXN91" s="2"/>
      <c r="BXO91" s="2"/>
      <c r="BXP91" s="2"/>
      <c r="BXQ91" s="2"/>
      <c r="BXR91" s="2"/>
      <c r="BXS91" s="2"/>
      <c r="BXT91" s="2"/>
      <c r="BXU91" s="2"/>
      <c r="BXV91" s="2"/>
      <c r="BXW91" s="2"/>
      <c r="BXX91" s="2"/>
      <c r="BXY91" s="2"/>
      <c r="BXZ91" s="2"/>
      <c r="BYA91" s="2"/>
      <c r="BYB91" s="2"/>
      <c r="BYC91" s="2"/>
      <c r="BYD91" s="2"/>
      <c r="BYE91" s="2"/>
      <c r="BYF91" s="2"/>
      <c r="BYG91" s="2"/>
      <c r="BYH91" s="2"/>
      <c r="BYI91" s="2"/>
      <c r="BYJ91" s="2"/>
      <c r="BYK91" s="2"/>
      <c r="BYL91" s="2"/>
      <c r="BYM91" s="2"/>
      <c r="BYN91" s="2"/>
      <c r="BYO91" s="2"/>
      <c r="BYP91" s="2"/>
      <c r="BYQ91" s="2"/>
      <c r="BYR91" s="2"/>
      <c r="BYS91" s="2"/>
      <c r="BYT91" s="2"/>
      <c r="BYU91" s="2"/>
      <c r="BYV91" s="2"/>
      <c r="BYW91" s="2"/>
      <c r="BYX91" s="2"/>
      <c r="BYY91" s="2"/>
      <c r="BYZ91" s="2"/>
      <c r="BZA91" s="2"/>
      <c r="BZB91" s="2"/>
      <c r="BZC91" s="2"/>
      <c r="BZD91" s="2"/>
      <c r="BZE91" s="2"/>
      <c r="BZF91" s="2"/>
      <c r="BZG91" s="2"/>
      <c r="BZH91" s="2"/>
      <c r="BZI91" s="2"/>
      <c r="BZJ91" s="2"/>
      <c r="BZK91" s="2"/>
      <c r="BZL91" s="2"/>
      <c r="BZM91" s="2"/>
      <c r="BZN91" s="2"/>
      <c r="BZO91" s="2"/>
      <c r="BZP91" s="2"/>
      <c r="BZQ91" s="2"/>
      <c r="BZR91" s="2"/>
      <c r="BZS91" s="2"/>
      <c r="BZT91" s="2"/>
      <c r="BZU91" s="2"/>
      <c r="BZV91" s="2"/>
      <c r="BZW91" s="2"/>
      <c r="BZX91" s="2"/>
      <c r="BZY91" s="2"/>
      <c r="BZZ91" s="2"/>
      <c r="CAA91" s="2"/>
      <c r="CAB91" s="2"/>
      <c r="CAC91" s="2"/>
      <c r="CAD91" s="2"/>
      <c r="CAE91" s="2"/>
      <c r="CAF91" s="2"/>
      <c r="CAG91" s="2"/>
      <c r="CAH91" s="2"/>
      <c r="CAI91" s="2"/>
      <c r="CAJ91" s="2"/>
      <c r="CAK91" s="2"/>
      <c r="CAL91" s="2"/>
      <c r="CAM91" s="2"/>
      <c r="CAN91" s="2"/>
      <c r="CAO91" s="2"/>
      <c r="CAP91" s="2"/>
      <c r="CAQ91" s="2"/>
      <c r="CAR91" s="2"/>
      <c r="CAS91" s="2"/>
      <c r="CAT91" s="2"/>
      <c r="CAU91" s="2"/>
      <c r="CAV91" s="2"/>
      <c r="CAW91" s="2"/>
      <c r="CAX91" s="2"/>
      <c r="CAY91" s="2"/>
      <c r="CAZ91" s="2"/>
      <c r="CBA91" s="2"/>
      <c r="CBB91" s="2"/>
      <c r="CBC91" s="2"/>
      <c r="CBD91" s="2"/>
      <c r="CBE91" s="2"/>
      <c r="CBF91" s="2"/>
      <c r="CBG91" s="2"/>
      <c r="CBH91" s="2"/>
      <c r="CBI91" s="2"/>
      <c r="CBJ91" s="2"/>
      <c r="CBK91" s="2"/>
      <c r="CBL91" s="2"/>
      <c r="CBM91" s="2"/>
      <c r="CBN91" s="2"/>
      <c r="CBO91" s="2"/>
      <c r="CBP91" s="2"/>
      <c r="CBQ91" s="2"/>
      <c r="CBR91" s="2"/>
      <c r="CBS91" s="2"/>
      <c r="CBT91" s="2"/>
      <c r="CBU91" s="2"/>
      <c r="CBV91" s="2"/>
      <c r="CBW91" s="2"/>
      <c r="CBX91" s="2"/>
      <c r="CBY91" s="2"/>
      <c r="CBZ91" s="2"/>
      <c r="CCA91" s="2"/>
      <c r="CCB91" s="2"/>
      <c r="CCC91" s="2"/>
      <c r="CCD91" s="2"/>
      <c r="CCE91" s="2"/>
      <c r="CCF91" s="2"/>
      <c r="CCG91" s="2"/>
      <c r="CCH91" s="2"/>
      <c r="CCI91" s="2"/>
      <c r="CCJ91" s="2"/>
      <c r="CCK91" s="2"/>
      <c r="CCL91" s="2"/>
      <c r="CCM91" s="2"/>
      <c r="CCN91" s="2"/>
      <c r="CCO91" s="2"/>
      <c r="CCP91" s="2"/>
      <c r="CCQ91" s="2"/>
      <c r="CCR91" s="2"/>
      <c r="CCS91" s="2"/>
      <c r="CCT91" s="2"/>
      <c r="CCU91" s="2"/>
      <c r="CCV91" s="2"/>
      <c r="CCW91" s="2"/>
      <c r="CCX91" s="2"/>
      <c r="CCY91" s="2"/>
      <c r="CCZ91" s="2"/>
      <c r="CDA91" s="2"/>
      <c r="CDB91" s="2"/>
      <c r="CDC91" s="2"/>
      <c r="CDD91" s="2"/>
      <c r="CDE91" s="2"/>
      <c r="CDF91" s="2"/>
      <c r="CDG91" s="2"/>
      <c r="CDH91" s="2"/>
      <c r="CDI91" s="2"/>
      <c r="CDJ91" s="2"/>
      <c r="CDK91" s="2"/>
      <c r="CDL91" s="2"/>
      <c r="CDM91" s="2"/>
      <c r="CDN91" s="2"/>
      <c r="CDO91" s="2"/>
      <c r="CDP91" s="2"/>
      <c r="CDQ91" s="2"/>
      <c r="CDR91" s="2"/>
      <c r="CDS91" s="2"/>
      <c r="CDT91" s="2"/>
      <c r="CDU91" s="2"/>
      <c r="CDV91" s="2"/>
      <c r="CDW91" s="2"/>
      <c r="CDX91" s="2"/>
      <c r="CDY91" s="2"/>
      <c r="CDZ91" s="2"/>
      <c r="CEA91" s="2"/>
      <c r="CEB91" s="2"/>
      <c r="CEC91" s="2"/>
      <c r="CED91" s="2"/>
      <c r="CEE91" s="2"/>
      <c r="CEF91" s="2"/>
      <c r="CEG91" s="2"/>
      <c r="CEH91" s="2"/>
      <c r="CEI91" s="2"/>
      <c r="CEJ91" s="2"/>
      <c r="CEK91" s="2"/>
      <c r="CEL91" s="2"/>
      <c r="CEM91" s="2"/>
      <c r="CEN91" s="2"/>
      <c r="CEO91" s="2"/>
      <c r="CEP91" s="2"/>
      <c r="CEQ91" s="2"/>
      <c r="CER91" s="2"/>
      <c r="CES91" s="2"/>
      <c r="CET91" s="2"/>
      <c r="CEU91" s="2"/>
      <c r="CEV91" s="2"/>
      <c r="CEW91" s="2"/>
      <c r="CEX91" s="2"/>
      <c r="CEY91" s="2"/>
      <c r="CEZ91" s="2"/>
      <c r="CFA91" s="2"/>
      <c r="CFB91" s="2"/>
      <c r="CFC91" s="2"/>
      <c r="CFD91" s="2"/>
      <c r="CFE91" s="2"/>
      <c r="CFF91" s="2"/>
      <c r="CFG91" s="2"/>
      <c r="CFH91" s="2"/>
      <c r="CFI91" s="2"/>
      <c r="CFJ91" s="2"/>
      <c r="CFK91" s="2"/>
      <c r="CFL91" s="2"/>
      <c r="CFM91" s="2"/>
      <c r="CFN91" s="2"/>
      <c r="CFO91" s="2"/>
      <c r="CFP91" s="2"/>
      <c r="CFQ91" s="2"/>
      <c r="CFR91" s="2"/>
      <c r="CFS91" s="2"/>
      <c r="CFT91" s="2"/>
      <c r="CFU91" s="2"/>
      <c r="CFV91" s="2"/>
      <c r="CFW91" s="2"/>
      <c r="CFX91" s="2"/>
      <c r="CFY91" s="2"/>
      <c r="CFZ91" s="2"/>
      <c r="CGA91" s="2"/>
      <c r="CGB91" s="2"/>
      <c r="CGC91" s="2"/>
      <c r="CGD91" s="2"/>
      <c r="CGE91" s="2"/>
      <c r="CGF91" s="2"/>
      <c r="CGG91" s="2"/>
      <c r="CGH91" s="2"/>
      <c r="CGI91" s="2"/>
      <c r="CGJ91" s="2"/>
      <c r="CGK91" s="2"/>
      <c r="CGL91" s="2"/>
      <c r="CGM91" s="2"/>
      <c r="CGN91" s="2"/>
      <c r="CGO91" s="2"/>
      <c r="CGP91" s="2"/>
      <c r="CGQ91" s="2"/>
      <c r="CGR91" s="2"/>
      <c r="CGS91" s="2"/>
      <c r="CGT91" s="2"/>
      <c r="CGU91" s="2"/>
      <c r="CGV91" s="2"/>
      <c r="CGW91" s="2"/>
      <c r="CGX91" s="2"/>
      <c r="CGY91" s="2"/>
      <c r="CGZ91" s="2"/>
      <c r="CHA91" s="2"/>
      <c r="CHB91" s="2"/>
      <c r="CHC91" s="2"/>
      <c r="CHD91" s="2"/>
      <c r="CHE91" s="2"/>
      <c r="CHF91" s="2"/>
      <c r="CHG91" s="2"/>
      <c r="CHH91" s="2"/>
      <c r="CHI91" s="2"/>
      <c r="CHJ91" s="2"/>
      <c r="CHK91" s="2"/>
      <c r="CHL91" s="2"/>
      <c r="CHM91" s="2"/>
      <c r="CHN91" s="2"/>
      <c r="CHO91" s="2"/>
      <c r="CHP91" s="2"/>
      <c r="CHQ91" s="2"/>
      <c r="CHR91" s="2"/>
      <c r="CHS91" s="2"/>
      <c r="CHT91" s="2"/>
      <c r="CHU91" s="2"/>
      <c r="CHV91" s="2"/>
      <c r="CHW91" s="2"/>
      <c r="CHX91" s="2"/>
      <c r="CHY91" s="2"/>
      <c r="CHZ91" s="2"/>
      <c r="CIA91" s="2"/>
      <c r="CIB91" s="2"/>
      <c r="CIC91" s="2"/>
      <c r="CID91" s="2"/>
      <c r="CIE91" s="2"/>
      <c r="CIF91" s="2"/>
      <c r="CIG91" s="2"/>
      <c r="CIH91" s="2"/>
      <c r="CII91" s="2"/>
      <c r="CIJ91" s="2"/>
      <c r="CIK91" s="2"/>
      <c r="CIL91" s="2"/>
      <c r="CIM91" s="2"/>
      <c r="CIN91" s="2"/>
      <c r="CIO91" s="2"/>
      <c r="CIP91" s="2"/>
      <c r="CIQ91" s="2"/>
      <c r="CIR91" s="2"/>
      <c r="CIS91" s="2"/>
      <c r="CIT91" s="2"/>
      <c r="CIU91" s="2"/>
      <c r="CIV91" s="2"/>
      <c r="CIW91" s="2"/>
      <c r="CIX91" s="2"/>
      <c r="CIY91" s="2"/>
      <c r="CIZ91" s="2"/>
      <c r="CJA91" s="2"/>
      <c r="CJB91" s="2"/>
      <c r="CJC91" s="2"/>
      <c r="CJD91" s="2"/>
      <c r="CJE91" s="2"/>
      <c r="CJF91" s="2"/>
      <c r="CJG91" s="2"/>
      <c r="CJH91" s="2"/>
      <c r="CJI91" s="2"/>
      <c r="CJJ91" s="2"/>
      <c r="CJK91" s="2"/>
      <c r="CJL91" s="2"/>
      <c r="CJM91" s="2"/>
      <c r="CJN91" s="2"/>
      <c r="CJO91" s="2"/>
      <c r="CJP91" s="2"/>
      <c r="CJQ91" s="2"/>
      <c r="CJR91" s="2"/>
      <c r="CJS91" s="2"/>
      <c r="CJT91" s="2"/>
      <c r="CJU91" s="2"/>
      <c r="CJV91" s="2"/>
      <c r="CJW91" s="2"/>
      <c r="CJX91" s="2"/>
      <c r="CJY91" s="2"/>
      <c r="CJZ91" s="2"/>
      <c r="CKA91" s="2"/>
      <c r="CKB91" s="2"/>
      <c r="CKC91" s="2"/>
      <c r="CKD91" s="2"/>
      <c r="CKE91" s="2"/>
      <c r="CKF91" s="2"/>
      <c r="CKG91" s="2"/>
      <c r="CKH91" s="2"/>
      <c r="CKI91" s="2"/>
      <c r="CKJ91" s="2"/>
      <c r="CKK91" s="2"/>
      <c r="CKL91" s="2"/>
      <c r="CKM91" s="2"/>
      <c r="CKN91" s="2"/>
      <c r="CKO91" s="2"/>
      <c r="CKP91" s="2"/>
      <c r="CKQ91" s="2"/>
      <c r="CKR91" s="2"/>
      <c r="CKS91" s="2"/>
      <c r="CKT91" s="2"/>
      <c r="CKU91" s="2"/>
      <c r="CKV91" s="2"/>
      <c r="CKW91" s="2"/>
      <c r="CKX91" s="2"/>
      <c r="CKY91" s="2"/>
      <c r="CKZ91" s="2"/>
      <c r="CLA91" s="2"/>
      <c r="CLB91" s="2"/>
      <c r="CLC91" s="2"/>
      <c r="CLD91" s="2"/>
      <c r="CLE91" s="2"/>
      <c r="CLF91" s="2"/>
      <c r="CLG91" s="2"/>
      <c r="CLH91" s="2"/>
      <c r="CLI91" s="2"/>
      <c r="CLJ91" s="2"/>
      <c r="CLK91" s="2"/>
      <c r="CLL91" s="2"/>
      <c r="CLM91" s="2"/>
      <c r="CLN91" s="2"/>
      <c r="CLO91" s="2"/>
      <c r="CLP91" s="2"/>
      <c r="CLQ91" s="2"/>
      <c r="CLR91" s="2"/>
      <c r="CLS91" s="2"/>
      <c r="CLT91" s="2"/>
      <c r="CLU91" s="2"/>
      <c r="CLV91" s="2"/>
      <c r="CLW91" s="2"/>
      <c r="CLX91" s="2"/>
      <c r="CLY91" s="2"/>
      <c r="CLZ91" s="2"/>
      <c r="CMA91" s="2"/>
      <c r="CMB91" s="2"/>
      <c r="CMC91" s="2"/>
      <c r="CMD91" s="2"/>
      <c r="CME91" s="2"/>
      <c r="CMF91" s="2"/>
      <c r="CMG91" s="2"/>
      <c r="CMH91" s="2"/>
      <c r="CMI91" s="2"/>
      <c r="CMJ91" s="2"/>
      <c r="CMK91" s="2"/>
      <c r="CML91" s="2"/>
      <c r="CMM91" s="2"/>
      <c r="CMN91" s="2"/>
      <c r="CMO91" s="2"/>
      <c r="CMP91" s="2"/>
      <c r="CMQ91" s="2"/>
      <c r="CMR91" s="2"/>
      <c r="CMS91" s="2"/>
      <c r="CMT91" s="2"/>
      <c r="CMU91" s="2"/>
      <c r="CMV91" s="2"/>
      <c r="CMW91" s="2"/>
      <c r="CMX91" s="2"/>
      <c r="CMY91" s="2"/>
      <c r="CMZ91" s="2"/>
      <c r="CNA91" s="2"/>
      <c r="CNB91" s="2"/>
      <c r="CNC91" s="2"/>
      <c r="CND91" s="2"/>
      <c r="CNE91" s="2"/>
      <c r="CNF91" s="2"/>
      <c r="CNG91" s="2"/>
      <c r="CNH91" s="2"/>
      <c r="CNI91" s="2"/>
      <c r="CNJ91" s="2"/>
      <c r="CNK91" s="2"/>
      <c r="CNL91" s="2"/>
      <c r="CNM91" s="2"/>
      <c r="CNN91" s="2"/>
      <c r="CNO91" s="2"/>
      <c r="CNP91" s="2"/>
      <c r="CNQ91" s="2"/>
      <c r="CNR91" s="2"/>
      <c r="CNS91" s="2"/>
      <c r="CNT91" s="2"/>
      <c r="CNU91" s="2"/>
      <c r="CNV91" s="2"/>
      <c r="CNW91" s="2"/>
      <c r="CNX91" s="2"/>
      <c r="CNY91" s="2"/>
      <c r="CNZ91" s="2"/>
      <c r="COA91" s="2"/>
      <c r="COB91" s="2"/>
      <c r="COC91" s="2"/>
      <c r="COD91" s="2"/>
      <c r="COE91" s="2"/>
      <c r="COF91" s="2"/>
      <c r="COG91" s="2"/>
      <c r="COH91" s="2"/>
      <c r="COI91" s="2"/>
      <c r="COJ91" s="2"/>
      <c r="COK91" s="2"/>
      <c r="COL91" s="2"/>
      <c r="COM91" s="2"/>
      <c r="CON91" s="2"/>
      <c r="COO91" s="2"/>
      <c r="COP91" s="2"/>
      <c r="COQ91" s="2"/>
      <c r="COR91" s="2"/>
      <c r="COS91" s="2"/>
      <c r="COT91" s="2"/>
      <c r="COU91" s="2"/>
      <c r="COV91" s="2"/>
      <c r="COW91" s="2"/>
      <c r="COX91" s="2"/>
      <c r="COY91" s="2"/>
      <c r="COZ91" s="2"/>
      <c r="CPA91" s="2"/>
      <c r="CPB91" s="2"/>
      <c r="CPC91" s="2"/>
      <c r="CPD91" s="2"/>
      <c r="CPE91" s="2"/>
      <c r="CPF91" s="2"/>
      <c r="CPG91" s="2"/>
      <c r="CPH91" s="2"/>
      <c r="CPI91" s="2"/>
      <c r="CPJ91" s="2"/>
      <c r="CPK91" s="2"/>
      <c r="CPL91" s="2"/>
      <c r="CPM91" s="2"/>
      <c r="CPN91" s="2"/>
      <c r="CPO91" s="2"/>
      <c r="CPP91" s="2"/>
      <c r="CPQ91" s="2"/>
      <c r="CPR91" s="2"/>
      <c r="CPS91" s="2"/>
      <c r="CPT91" s="2"/>
      <c r="CPU91" s="2"/>
      <c r="CPV91" s="2"/>
      <c r="CPW91" s="2"/>
      <c r="CPX91" s="2"/>
      <c r="CPY91" s="2"/>
      <c r="CPZ91" s="2"/>
      <c r="CQA91" s="2"/>
      <c r="CQB91" s="2"/>
      <c r="CQC91" s="2"/>
      <c r="CQD91" s="2"/>
      <c r="CQE91" s="2"/>
      <c r="CQF91" s="2"/>
      <c r="CQG91" s="2"/>
      <c r="CQH91" s="2"/>
      <c r="CQI91" s="2"/>
      <c r="CQJ91" s="2"/>
      <c r="CQK91" s="2"/>
      <c r="CQL91" s="2"/>
      <c r="CQM91" s="2"/>
      <c r="CQN91" s="2"/>
      <c r="CQO91" s="2"/>
      <c r="CQP91" s="2"/>
      <c r="CQQ91" s="2"/>
      <c r="CQR91" s="2"/>
      <c r="CQS91" s="2"/>
      <c r="CQT91" s="2"/>
      <c r="CQU91" s="2"/>
      <c r="CQV91" s="2"/>
      <c r="CQW91" s="2"/>
      <c r="CQX91" s="2"/>
      <c r="CQY91" s="2"/>
      <c r="CQZ91" s="2"/>
      <c r="CRA91" s="2"/>
      <c r="CRB91" s="2"/>
      <c r="CRC91" s="2"/>
      <c r="CRD91" s="2"/>
      <c r="CRE91" s="2"/>
      <c r="CRF91" s="2"/>
      <c r="CRG91" s="2"/>
      <c r="CRH91" s="2"/>
      <c r="CRI91" s="2"/>
      <c r="CRJ91" s="2"/>
      <c r="CRK91" s="2"/>
      <c r="CRL91" s="2"/>
      <c r="CRM91" s="2"/>
      <c r="CRN91" s="2"/>
      <c r="CRO91" s="2"/>
      <c r="CRP91" s="2"/>
      <c r="CRQ91" s="2"/>
      <c r="CRR91" s="2"/>
      <c r="CRS91" s="2"/>
      <c r="CRT91" s="2"/>
      <c r="CRU91" s="2"/>
      <c r="CRV91" s="2"/>
      <c r="CRW91" s="2"/>
      <c r="CRX91" s="2"/>
      <c r="CRY91" s="2"/>
      <c r="CRZ91" s="2"/>
      <c r="CSA91" s="2"/>
      <c r="CSB91" s="2"/>
      <c r="CSC91" s="2"/>
      <c r="CSD91" s="2"/>
      <c r="CSE91" s="2"/>
      <c r="CSF91" s="2"/>
      <c r="CSG91" s="2"/>
      <c r="CSH91" s="2"/>
      <c r="CSI91" s="2"/>
      <c r="CSJ91" s="2"/>
      <c r="CSK91" s="2"/>
      <c r="CSL91" s="2"/>
      <c r="CSM91" s="2"/>
      <c r="CSN91" s="2"/>
      <c r="CSO91" s="2"/>
      <c r="CSP91" s="2"/>
      <c r="CSQ91" s="2"/>
      <c r="CSR91" s="2"/>
      <c r="CSS91" s="2"/>
      <c r="CST91" s="2"/>
      <c r="CSU91" s="2"/>
      <c r="CSV91" s="2"/>
      <c r="CSW91" s="2"/>
      <c r="CSX91" s="2"/>
      <c r="CSY91" s="2"/>
      <c r="CSZ91" s="2"/>
      <c r="CTA91" s="2"/>
      <c r="CTB91" s="2"/>
      <c r="CTC91" s="2"/>
      <c r="CTD91" s="2"/>
      <c r="CTE91" s="2"/>
      <c r="CTF91" s="2"/>
      <c r="CTG91" s="2"/>
      <c r="CTH91" s="2"/>
      <c r="CTI91" s="2"/>
      <c r="CTJ91" s="2"/>
      <c r="CTK91" s="2"/>
      <c r="CTL91" s="2"/>
      <c r="CTM91" s="2"/>
      <c r="CTN91" s="2"/>
      <c r="CTO91" s="2"/>
      <c r="CTP91" s="2"/>
      <c r="CTQ91" s="2"/>
      <c r="CTR91" s="2"/>
      <c r="CTS91" s="2"/>
      <c r="CTT91" s="2"/>
      <c r="CTU91" s="2"/>
      <c r="CTV91" s="2"/>
      <c r="CTW91" s="2"/>
      <c r="CTX91" s="2"/>
      <c r="CTY91" s="2"/>
      <c r="CTZ91" s="2"/>
      <c r="CUA91" s="2"/>
      <c r="CUB91" s="2"/>
      <c r="CUC91" s="2"/>
      <c r="CUD91" s="2"/>
      <c r="CUE91" s="2"/>
      <c r="CUF91" s="2"/>
      <c r="CUG91" s="2"/>
      <c r="CUH91" s="2"/>
      <c r="CUI91" s="2"/>
      <c r="CUJ91" s="2"/>
      <c r="CUK91" s="2"/>
      <c r="CUL91" s="2"/>
      <c r="CUM91" s="2"/>
      <c r="CUN91" s="2"/>
      <c r="CUO91" s="2"/>
      <c r="CUP91" s="2"/>
      <c r="CUQ91" s="2"/>
      <c r="CUR91" s="2"/>
      <c r="CUS91" s="2"/>
      <c r="CUT91" s="2"/>
      <c r="CUU91" s="2"/>
      <c r="CUV91" s="2"/>
      <c r="CUW91" s="2"/>
      <c r="CUX91" s="2"/>
      <c r="CUY91" s="2"/>
      <c r="CUZ91" s="2"/>
      <c r="CVA91" s="2"/>
      <c r="CVB91" s="2"/>
      <c r="CVC91" s="2"/>
      <c r="CVD91" s="2"/>
      <c r="CVE91" s="2"/>
      <c r="CVF91" s="2"/>
      <c r="CVG91" s="2"/>
      <c r="CVH91" s="2"/>
      <c r="CVI91" s="2"/>
      <c r="CVJ91" s="2"/>
      <c r="CVK91" s="2"/>
      <c r="CVL91" s="2"/>
      <c r="CVM91" s="2"/>
      <c r="CVN91" s="2"/>
      <c r="CVO91" s="2"/>
      <c r="CVP91" s="2"/>
      <c r="CVQ91" s="2"/>
      <c r="CVR91" s="2"/>
      <c r="CVS91" s="2"/>
      <c r="CVT91" s="2"/>
      <c r="CVU91" s="2"/>
      <c r="CVV91" s="2"/>
      <c r="CVW91" s="2"/>
      <c r="CVX91" s="2"/>
      <c r="CVY91" s="2"/>
      <c r="CVZ91" s="2"/>
      <c r="CWA91" s="2"/>
      <c r="CWB91" s="2"/>
      <c r="CWC91" s="2"/>
      <c r="CWD91" s="2"/>
      <c r="CWE91" s="2"/>
      <c r="CWF91" s="2"/>
      <c r="CWG91" s="2"/>
      <c r="CWH91" s="2"/>
      <c r="CWI91" s="2"/>
      <c r="CWJ91" s="2"/>
      <c r="CWK91" s="2"/>
      <c r="CWL91" s="2"/>
      <c r="CWM91" s="2"/>
      <c r="CWN91" s="2"/>
      <c r="CWO91" s="2"/>
      <c r="CWP91" s="2"/>
      <c r="CWQ91" s="2"/>
      <c r="CWR91" s="2"/>
      <c r="CWS91" s="2"/>
      <c r="CWT91" s="2"/>
      <c r="CWU91" s="2"/>
      <c r="CWV91" s="2"/>
      <c r="CWW91" s="2"/>
      <c r="CWX91" s="2"/>
      <c r="CWY91" s="2"/>
      <c r="CWZ91" s="2"/>
      <c r="CXA91" s="2"/>
      <c r="CXB91" s="2"/>
      <c r="CXC91" s="2"/>
      <c r="CXD91" s="2"/>
      <c r="CXE91" s="2"/>
      <c r="CXF91" s="2"/>
      <c r="CXG91" s="2"/>
      <c r="CXH91" s="2"/>
      <c r="CXI91" s="2"/>
      <c r="CXJ91" s="2"/>
      <c r="CXK91" s="2"/>
      <c r="CXL91" s="2"/>
      <c r="CXM91" s="2"/>
      <c r="CXN91" s="2"/>
      <c r="CXO91" s="2"/>
      <c r="CXP91" s="2"/>
      <c r="CXQ91" s="2"/>
      <c r="CXR91" s="2"/>
      <c r="CXS91" s="2"/>
      <c r="CXT91" s="2"/>
      <c r="CXU91" s="2"/>
      <c r="CXV91" s="2"/>
      <c r="CXW91" s="2"/>
      <c r="CXX91" s="2"/>
      <c r="CXY91" s="2"/>
      <c r="CXZ91" s="2"/>
      <c r="CYA91" s="2"/>
      <c r="CYB91" s="2"/>
      <c r="CYC91" s="2"/>
      <c r="CYD91" s="2"/>
      <c r="CYE91" s="2"/>
      <c r="CYF91" s="2"/>
      <c r="CYG91" s="2"/>
      <c r="CYH91" s="2"/>
      <c r="CYI91" s="2"/>
      <c r="CYJ91" s="2"/>
      <c r="CYK91" s="2"/>
      <c r="CYL91" s="2"/>
      <c r="CYM91" s="2"/>
      <c r="CYN91" s="2"/>
      <c r="CYO91" s="2"/>
      <c r="CYP91" s="2"/>
      <c r="CYQ91" s="2"/>
      <c r="CYR91" s="2"/>
      <c r="CYS91" s="2"/>
      <c r="CYT91" s="2"/>
      <c r="CYU91" s="2"/>
      <c r="CYV91" s="2"/>
      <c r="CYW91" s="2"/>
      <c r="CYX91" s="2"/>
      <c r="CYY91" s="2"/>
      <c r="CYZ91" s="2"/>
      <c r="CZA91" s="2"/>
      <c r="CZB91" s="2"/>
      <c r="CZC91" s="2"/>
      <c r="CZD91" s="2"/>
      <c r="CZE91" s="2"/>
      <c r="CZF91" s="2"/>
      <c r="CZG91" s="2"/>
      <c r="CZH91" s="2"/>
      <c r="CZI91" s="2"/>
      <c r="CZJ91" s="2"/>
      <c r="CZK91" s="2"/>
      <c r="CZL91" s="2"/>
      <c r="CZM91" s="2"/>
      <c r="CZN91" s="2"/>
      <c r="CZO91" s="2"/>
      <c r="CZP91" s="2"/>
      <c r="CZQ91" s="2"/>
      <c r="CZR91" s="2"/>
      <c r="CZS91" s="2"/>
      <c r="CZT91" s="2"/>
      <c r="CZU91" s="2"/>
      <c r="CZV91" s="2"/>
      <c r="CZW91" s="2"/>
      <c r="CZX91" s="2"/>
      <c r="CZY91" s="2"/>
      <c r="CZZ91" s="2"/>
      <c r="DAA91" s="2"/>
      <c r="DAB91" s="2"/>
      <c r="DAC91" s="2"/>
      <c r="DAD91" s="2"/>
      <c r="DAE91" s="2"/>
      <c r="DAF91" s="2"/>
      <c r="DAG91" s="2"/>
      <c r="DAH91" s="2"/>
      <c r="DAI91" s="2"/>
      <c r="DAJ91" s="2"/>
      <c r="DAK91" s="2"/>
      <c r="DAL91" s="2"/>
      <c r="DAM91" s="2"/>
      <c r="DAN91" s="2"/>
      <c r="DAO91" s="2"/>
      <c r="DAP91" s="2"/>
      <c r="DAQ91" s="2"/>
      <c r="DAR91" s="2"/>
      <c r="DAS91" s="2"/>
      <c r="DAT91" s="2"/>
      <c r="DAU91" s="2"/>
      <c r="DAV91" s="2"/>
      <c r="DAW91" s="2"/>
      <c r="DAX91" s="2"/>
      <c r="DAY91" s="2"/>
      <c r="DAZ91" s="2"/>
      <c r="DBA91" s="2"/>
      <c r="DBB91" s="2"/>
      <c r="DBC91" s="2"/>
      <c r="DBD91" s="2"/>
      <c r="DBE91" s="2"/>
      <c r="DBF91" s="2"/>
      <c r="DBG91" s="2"/>
      <c r="DBH91" s="2"/>
      <c r="DBI91" s="2"/>
      <c r="DBJ91" s="2"/>
      <c r="DBK91" s="2"/>
      <c r="DBL91" s="2"/>
      <c r="DBM91" s="2"/>
      <c r="DBN91" s="2"/>
      <c r="DBO91" s="2"/>
      <c r="DBP91" s="2"/>
      <c r="DBQ91" s="2"/>
      <c r="DBR91" s="2"/>
      <c r="DBS91" s="2"/>
      <c r="DBT91" s="2"/>
      <c r="DBU91" s="2"/>
      <c r="DBV91" s="2"/>
      <c r="DBW91" s="2"/>
      <c r="DBX91" s="2"/>
      <c r="DBY91" s="2"/>
      <c r="DBZ91" s="2"/>
      <c r="DCA91" s="2"/>
      <c r="DCB91" s="2"/>
      <c r="DCC91" s="2"/>
      <c r="DCD91" s="2"/>
      <c r="DCE91" s="2"/>
      <c r="DCF91" s="2"/>
      <c r="DCG91" s="2"/>
      <c r="DCH91" s="2"/>
      <c r="DCI91" s="2"/>
      <c r="DCJ91" s="2"/>
      <c r="DCK91" s="2"/>
      <c r="DCL91" s="2"/>
      <c r="DCM91" s="2"/>
      <c r="DCN91" s="2"/>
      <c r="DCO91" s="2"/>
      <c r="DCP91" s="2"/>
      <c r="DCQ91" s="2"/>
      <c r="DCR91" s="2"/>
      <c r="DCS91" s="2"/>
      <c r="DCT91" s="2"/>
      <c r="DCU91" s="2"/>
      <c r="DCV91" s="2"/>
      <c r="DCW91" s="2"/>
      <c r="DCX91" s="2"/>
      <c r="DCY91" s="2"/>
      <c r="DCZ91" s="2"/>
      <c r="DDA91" s="2"/>
      <c r="DDB91" s="2"/>
      <c r="DDC91" s="2"/>
      <c r="DDD91" s="2"/>
      <c r="DDE91" s="2"/>
      <c r="DDF91" s="2"/>
      <c r="DDG91" s="2"/>
      <c r="DDH91" s="2"/>
      <c r="DDI91" s="2"/>
      <c r="DDJ91" s="2"/>
      <c r="DDK91" s="2"/>
      <c r="DDL91" s="2"/>
      <c r="DDM91" s="2"/>
      <c r="DDN91" s="2"/>
      <c r="DDO91" s="2"/>
      <c r="DDP91" s="2"/>
      <c r="DDQ91" s="2"/>
      <c r="DDR91" s="2"/>
      <c r="DDS91" s="2"/>
      <c r="DDT91" s="2"/>
      <c r="DDU91" s="2"/>
      <c r="DDV91" s="2"/>
      <c r="DDW91" s="2"/>
      <c r="DDX91" s="2"/>
      <c r="DDY91" s="2"/>
      <c r="DDZ91" s="2"/>
      <c r="DEA91" s="2"/>
      <c r="DEB91" s="2"/>
      <c r="DEC91" s="2"/>
      <c r="DED91" s="2"/>
      <c r="DEE91" s="2"/>
      <c r="DEF91" s="2"/>
      <c r="DEG91" s="2"/>
      <c r="DEH91" s="2"/>
      <c r="DEI91" s="2"/>
      <c r="DEJ91" s="2"/>
      <c r="DEK91" s="2"/>
      <c r="DEL91" s="2"/>
      <c r="DEM91" s="2"/>
      <c r="DEN91" s="2"/>
      <c r="DEO91" s="2"/>
      <c r="DEP91" s="2"/>
      <c r="DEQ91" s="2"/>
      <c r="DER91" s="2"/>
      <c r="DES91" s="2"/>
      <c r="DET91" s="2"/>
      <c r="DEU91" s="2"/>
      <c r="DEV91" s="2"/>
      <c r="DEW91" s="2"/>
      <c r="DEX91" s="2"/>
      <c r="DEY91" s="2"/>
      <c r="DEZ91" s="2"/>
      <c r="DFA91" s="2"/>
      <c r="DFB91" s="2"/>
      <c r="DFC91" s="2"/>
      <c r="DFD91" s="2"/>
      <c r="DFE91" s="2"/>
      <c r="DFF91" s="2"/>
      <c r="DFG91" s="2"/>
      <c r="DFH91" s="2"/>
      <c r="DFI91" s="2"/>
      <c r="DFJ91" s="2"/>
      <c r="DFK91" s="2"/>
      <c r="DFL91" s="2"/>
      <c r="DFM91" s="2"/>
      <c r="DFN91" s="2"/>
      <c r="DFO91" s="2"/>
      <c r="DFP91" s="2"/>
      <c r="DFQ91" s="2"/>
      <c r="DFR91" s="2"/>
      <c r="DFS91" s="2"/>
      <c r="DFT91" s="2"/>
      <c r="DFU91" s="2"/>
      <c r="DFV91" s="2"/>
      <c r="DFW91" s="2"/>
      <c r="DFX91" s="2"/>
      <c r="DFY91" s="2"/>
      <c r="DFZ91" s="2"/>
      <c r="DGA91" s="2"/>
      <c r="DGB91" s="2"/>
      <c r="DGC91" s="2"/>
      <c r="DGD91" s="2"/>
      <c r="DGE91" s="2"/>
      <c r="DGF91" s="2"/>
      <c r="DGG91" s="2"/>
      <c r="DGH91" s="2"/>
      <c r="DGI91" s="2"/>
      <c r="DGJ91" s="2"/>
      <c r="DGK91" s="2"/>
      <c r="DGL91" s="2"/>
      <c r="DGM91" s="2"/>
      <c r="DGN91" s="2"/>
      <c r="DGO91" s="2"/>
      <c r="DGP91" s="2"/>
      <c r="DGQ91" s="2"/>
      <c r="DGR91" s="2"/>
      <c r="DGS91" s="2"/>
      <c r="DGT91" s="2"/>
      <c r="DGU91" s="2"/>
      <c r="DGV91" s="2"/>
      <c r="DGW91" s="2"/>
      <c r="DGX91" s="2"/>
      <c r="DGY91" s="2"/>
      <c r="DGZ91" s="2"/>
      <c r="DHA91" s="2"/>
      <c r="DHB91" s="2"/>
      <c r="DHC91" s="2"/>
      <c r="DHD91" s="2"/>
      <c r="DHE91" s="2"/>
      <c r="DHF91" s="2"/>
      <c r="DHG91" s="2"/>
      <c r="DHH91" s="2"/>
      <c r="DHI91" s="2"/>
      <c r="DHJ91" s="2"/>
      <c r="DHK91" s="2"/>
      <c r="DHL91" s="2"/>
      <c r="DHM91" s="2"/>
      <c r="DHN91" s="2"/>
      <c r="DHO91" s="2"/>
      <c r="DHP91" s="2"/>
      <c r="DHQ91" s="2"/>
      <c r="DHR91" s="2"/>
      <c r="DHS91" s="6"/>
      <c r="DHT91" s="6"/>
      <c r="DHU91" s="6"/>
      <c r="DHV91" s="6"/>
      <c r="DHW91" s="6"/>
      <c r="DHX91" s="6"/>
      <c r="DHY91" s="6"/>
      <c r="DHZ91" s="6"/>
    </row>
    <row r="92" s="120" customFormat="true" ht="23.25" hidden="false" customHeight="false" outlineLevel="0" collapsed="false">
      <c r="A92" s="1"/>
      <c r="B92" s="2"/>
      <c r="C92" s="2"/>
      <c r="D92" s="2"/>
      <c r="E92" s="2"/>
      <c r="F92" s="3"/>
      <c r="G92" s="2"/>
      <c r="H92" s="1"/>
      <c r="I92" s="2"/>
      <c r="J92" s="2"/>
      <c r="K92" s="2"/>
      <c r="L92" s="2"/>
      <c r="M92" s="2"/>
      <c r="N92" s="2"/>
      <c r="O92" s="1"/>
      <c r="P92" s="2"/>
      <c r="Q92" s="2"/>
      <c r="R92" s="2"/>
      <c r="S92" s="2"/>
      <c r="T92" s="2"/>
      <c r="U92" s="2"/>
      <c r="V92" s="1"/>
      <c r="W92" s="4"/>
      <c r="X92" s="2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2"/>
      <c r="AMD92" s="2"/>
      <c r="AME92" s="2"/>
      <c r="AMF92" s="2"/>
      <c r="AMG92" s="2"/>
      <c r="AMH92" s="2"/>
      <c r="AMI92" s="2"/>
      <c r="AMJ92" s="2"/>
      <c r="AMK92" s="2"/>
      <c r="AML92" s="2"/>
      <c r="AMM92" s="2"/>
      <c r="AMN92" s="2"/>
      <c r="AMO92" s="2"/>
      <c r="AMP92" s="2"/>
      <c r="AMQ92" s="2"/>
      <c r="AMR92" s="2"/>
      <c r="AMS92" s="2"/>
      <c r="AMT92" s="2"/>
      <c r="AMU92" s="2"/>
      <c r="AMV92" s="2"/>
      <c r="AMW92" s="2"/>
      <c r="AMX92" s="2"/>
      <c r="AMY92" s="2"/>
      <c r="AMZ92" s="2"/>
      <c r="ANA92" s="2"/>
      <c r="ANB92" s="2"/>
      <c r="ANC92" s="2"/>
      <c r="AND92" s="2"/>
      <c r="ANE92" s="2"/>
      <c r="ANF92" s="2"/>
      <c r="ANG92" s="2"/>
      <c r="ANH92" s="2"/>
      <c r="ANI92" s="2"/>
      <c r="ANJ92" s="2"/>
      <c r="ANK92" s="2"/>
      <c r="ANL92" s="2"/>
      <c r="ANM92" s="2"/>
      <c r="ANN92" s="2"/>
      <c r="ANO92" s="2"/>
      <c r="ANP92" s="2"/>
      <c r="ANQ92" s="2"/>
      <c r="ANR92" s="2"/>
      <c r="ANS92" s="2"/>
      <c r="ANT92" s="2"/>
      <c r="ANU92" s="2"/>
      <c r="ANV92" s="2"/>
      <c r="ANW92" s="2"/>
      <c r="ANX92" s="2"/>
      <c r="ANY92" s="2"/>
      <c r="ANZ92" s="2"/>
      <c r="AOA92" s="2"/>
      <c r="AOB92" s="2"/>
      <c r="AOC92" s="2"/>
      <c r="AOD92" s="2"/>
      <c r="AOE92" s="2"/>
      <c r="AOF92" s="2"/>
      <c r="AOG92" s="2"/>
      <c r="AOH92" s="2"/>
      <c r="AOI92" s="2"/>
      <c r="AOJ92" s="2"/>
      <c r="AOK92" s="2"/>
      <c r="AOL92" s="2"/>
      <c r="AOM92" s="2"/>
      <c r="AON92" s="2"/>
      <c r="AOO92" s="2"/>
      <c r="AOP92" s="2"/>
      <c r="AOQ92" s="2"/>
      <c r="AOR92" s="2"/>
      <c r="AOS92" s="2"/>
      <c r="AOT92" s="2"/>
      <c r="AOU92" s="2"/>
      <c r="AOV92" s="2"/>
      <c r="AOW92" s="2"/>
      <c r="AOX92" s="2"/>
      <c r="AOY92" s="2"/>
      <c r="AOZ92" s="2"/>
      <c r="APA92" s="2"/>
      <c r="APB92" s="2"/>
      <c r="APC92" s="2"/>
      <c r="APD92" s="2"/>
      <c r="APE92" s="2"/>
      <c r="APF92" s="2"/>
      <c r="APG92" s="2"/>
      <c r="APH92" s="2"/>
      <c r="API92" s="2"/>
      <c r="APJ92" s="2"/>
      <c r="APK92" s="2"/>
      <c r="APL92" s="2"/>
      <c r="APM92" s="2"/>
      <c r="APN92" s="2"/>
      <c r="APO92" s="2"/>
      <c r="APP92" s="2"/>
      <c r="APQ92" s="2"/>
      <c r="APR92" s="2"/>
      <c r="APS92" s="2"/>
      <c r="APT92" s="2"/>
      <c r="APU92" s="2"/>
      <c r="APV92" s="2"/>
      <c r="APW92" s="2"/>
      <c r="APX92" s="2"/>
      <c r="APY92" s="2"/>
      <c r="APZ92" s="2"/>
      <c r="AQA92" s="2"/>
      <c r="AQB92" s="2"/>
      <c r="AQC92" s="2"/>
      <c r="AQD92" s="2"/>
      <c r="AQE92" s="2"/>
      <c r="AQF92" s="2"/>
      <c r="AQG92" s="2"/>
      <c r="AQH92" s="2"/>
      <c r="AQI92" s="2"/>
      <c r="AQJ92" s="2"/>
      <c r="AQK92" s="2"/>
      <c r="AQL92" s="2"/>
      <c r="AQM92" s="2"/>
      <c r="AQN92" s="2"/>
      <c r="AQO92" s="2"/>
      <c r="AQP92" s="2"/>
      <c r="AQQ92" s="2"/>
      <c r="AQR92" s="2"/>
      <c r="AQS92" s="2"/>
      <c r="AQT92" s="2"/>
      <c r="AQU92" s="2"/>
      <c r="AQV92" s="2"/>
      <c r="AQW92" s="2"/>
      <c r="AQX92" s="2"/>
      <c r="AQY92" s="2"/>
      <c r="AQZ92" s="2"/>
      <c r="ARA92" s="2"/>
      <c r="ARB92" s="2"/>
      <c r="ARC92" s="2"/>
      <c r="ARD92" s="2"/>
      <c r="ARE92" s="2"/>
      <c r="ARF92" s="2"/>
      <c r="ARG92" s="2"/>
      <c r="ARH92" s="2"/>
      <c r="ARI92" s="2"/>
      <c r="ARJ92" s="2"/>
      <c r="ARK92" s="2"/>
      <c r="ARL92" s="2"/>
      <c r="ARM92" s="2"/>
      <c r="ARN92" s="2"/>
      <c r="ARO92" s="2"/>
      <c r="ARP92" s="2"/>
      <c r="ARQ92" s="2"/>
      <c r="ARR92" s="2"/>
      <c r="ARS92" s="2"/>
      <c r="ART92" s="2"/>
      <c r="ARU92" s="2"/>
      <c r="ARV92" s="2"/>
      <c r="ARW92" s="2"/>
      <c r="ARX92" s="2"/>
      <c r="ARY92" s="2"/>
      <c r="ARZ92" s="2"/>
      <c r="ASA92" s="2"/>
      <c r="ASB92" s="2"/>
      <c r="ASC92" s="2"/>
      <c r="ASD92" s="2"/>
      <c r="ASE92" s="2"/>
      <c r="ASF92" s="2"/>
      <c r="ASG92" s="2"/>
      <c r="ASH92" s="2"/>
      <c r="ASI92" s="2"/>
      <c r="ASJ92" s="2"/>
      <c r="ASK92" s="2"/>
      <c r="ASL92" s="2"/>
      <c r="ASM92" s="2"/>
      <c r="ASN92" s="2"/>
      <c r="ASO92" s="2"/>
      <c r="ASP92" s="2"/>
      <c r="ASQ92" s="2"/>
      <c r="ASR92" s="2"/>
      <c r="ASS92" s="2"/>
      <c r="AST92" s="2"/>
      <c r="ASU92" s="2"/>
      <c r="ASV92" s="2"/>
      <c r="ASW92" s="2"/>
      <c r="ASX92" s="2"/>
      <c r="ASY92" s="2"/>
      <c r="ASZ92" s="2"/>
      <c r="ATA92" s="2"/>
      <c r="ATB92" s="2"/>
      <c r="ATC92" s="2"/>
      <c r="ATD92" s="2"/>
      <c r="ATE92" s="2"/>
      <c r="ATF92" s="2"/>
      <c r="ATG92" s="2"/>
      <c r="ATH92" s="2"/>
      <c r="ATI92" s="2"/>
      <c r="ATJ92" s="2"/>
      <c r="ATK92" s="2"/>
      <c r="ATL92" s="2"/>
      <c r="ATM92" s="2"/>
      <c r="ATN92" s="2"/>
      <c r="ATO92" s="2"/>
      <c r="ATP92" s="2"/>
      <c r="ATQ92" s="2"/>
      <c r="ATR92" s="2"/>
      <c r="ATS92" s="2"/>
      <c r="ATT92" s="2"/>
      <c r="ATU92" s="2"/>
      <c r="ATV92" s="2"/>
      <c r="ATW92" s="2"/>
      <c r="ATX92" s="2"/>
      <c r="ATY92" s="2"/>
      <c r="ATZ92" s="2"/>
      <c r="AUA92" s="2"/>
      <c r="AUB92" s="2"/>
      <c r="AUC92" s="2"/>
      <c r="AUD92" s="2"/>
      <c r="AUE92" s="2"/>
      <c r="AUF92" s="2"/>
      <c r="AUG92" s="2"/>
      <c r="AUH92" s="2"/>
      <c r="AUI92" s="2"/>
      <c r="AUJ92" s="2"/>
      <c r="AUK92" s="2"/>
      <c r="AUL92" s="2"/>
      <c r="AUM92" s="2"/>
      <c r="AUN92" s="2"/>
      <c r="AUO92" s="2"/>
      <c r="AUP92" s="2"/>
      <c r="AUQ92" s="2"/>
      <c r="AUR92" s="2"/>
      <c r="AUS92" s="2"/>
      <c r="AUT92" s="2"/>
      <c r="AUU92" s="2"/>
      <c r="AUV92" s="2"/>
      <c r="AUW92" s="2"/>
      <c r="AUX92" s="2"/>
      <c r="AUY92" s="2"/>
      <c r="AUZ92" s="2"/>
      <c r="AVA92" s="2"/>
      <c r="AVB92" s="2"/>
      <c r="AVC92" s="2"/>
      <c r="AVD92" s="2"/>
      <c r="AVE92" s="2"/>
      <c r="AVF92" s="2"/>
      <c r="AVG92" s="2"/>
      <c r="AVH92" s="2"/>
      <c r="AVI92" s="2"/>
      <c r="AVJ92" s="2"/>
      <c r="AVK92" s="2"/>
      <c r="AVL92" s="2"/>
      <c r="AVM92" s="2"/>
      <c r="AVN92" s="2"/>
      <c r="AVO92" s="2"/>
      <c r="AVP92" s="2"/>
      <c r="AVQ92" s="2"/>
      <c r="AVR92" s="2"/>
      <c r="AVS92" s="2"/>
      <c r="AVT92" s="2"/>
      <c r="AVU92" s="2"/>
      <c r="AVV92" s="2"/>
      <c r="AVW92" s="2"/>
      <c r="AVX92" s="2"/>
      <c r="AVY92" s="2"/>
      <c r="AVZ92" s="2"/>
      <c r="AWA92" s="2"/>
      <c r="AWB92" s="2"/>
      <c r="AWC92" s="2"/>
      <c r="AWD92" s="2"/>
      <c r="AWE92" s="2"/>
      <c r="AWF92" s="2"/>
      <c r="AWG92" s="2"/>
      <c r="AWH92" s="2"/>
      <c r="AWI92" s="2"/>
      <c r="AWJ92" s="2"/>
      <c r="AWK92" s="2"/>
      <c r="AWL92" s="2"/>
      <c r="AWM92" s="2"/>
      <c r="AWN92" s="2"/>
      <c r="AWO92" s="2"/>
      <c r="AWP92" s="2"/>
      <c r="AWQ92" s="2"/>
      <c r="AWR92" s="2"/>
      <c r="AWS92" s="2"/>
      <c r="AWT92" s="2"/>
      <c r="AWU92" s="2"/>
      <c r="AWV92" s="2"/>
      <c r="AWW92" s="2"/>
      <c r="AWX92" s="2"/>
      <c r="AWY92" s="2"/>
      <c r="AWZ92" s="2"/>
      <c r="AXA92" s="2"/>
      <c r="AXB92" s="2"/>
      <c r="AXC92" s="2"/>
      <c r="AXD92" s="2"/>
      <c r="AXE92" s="2"/>
      <c r="AXF92" s="2"/>
      <c r="AXG92" s="2"/>
      <c r="AXH92" s="2"/>
      <c r="AXI92" s="2"/>
      <c r="AXJ92" s="2"/>
      <c r="AXK92" s="2"/>
      <c r="AXL92" s="2"/>
      <c r="AXM92" s="2"/>
      <c r="AXN92" s="2"/>
      <c r="AXO92" s="2"/>
      <c r="AXP92" s="2"/>
      <c r="AXQ92" s="2"/>
      <c r="AXR92" s="2"/>
      <c r="AXS92" s="2"/>
      <c r="AXT92" s="2"/>
      <c r="AXU92" s="2"/>
      <c r="AXV92" s="2"/>
      <c r="AXW92" s="2"/>
      <c r="AXX92" s="2"/>
      <c r="AXY92" s="2"/>
      <c r="AXZ92" s="2"/>
      <c r="AYA92" s="2"/>
      <c r="AYB92" s="2"/>
      <c r="AYC92" s="2"/>
      <c r="AYD92" s="2"/>
      <c r="AYE92" s="2"/>
      <c r="AYF92" s="2"/>
      <c r="AYG92" s="2"/>
      <c r="AYH92" s="2"/>
      <c r="AYI92" s="2"/>
      <c r="AYJ92" s="2"/>
      <c r="AYK92" s="2"/>
      <c r="AYL92" s="2"/>
      <c r="AYM92" s="2"/>
      <c r="AYN92" s="2"/>
      <c r="AYO92" s="2"/>
      <c r="AYP92" s="2"/>
      <c r="AYQ92" s="2"/>
      <c r="AYR92" s="2"/>
      <c r="AYS92" s="2"/>
      <c r="AYT92" s="2"/>
      <c r="AYU92" s="2"/>
      <c r="AYV92" s="2"/>
      <c r="AYW92" s="2"/>
      <c r="AYX92" s="2"/>
      <c r="AYY92" s="2"/>
      <c r="AYZ92" s="2"/>
      <c r="AZA92" s="2"/>
      <c r="AZB92" s="2"/>
      <c r="AZC92" s="2"/>
      <c r="AZD92" s="2"/>
      <c r="AZE92" s="2"/>
      <c r="AZF92" s="2"/>
      <c r="AZG92" s="2"/>
      <c r="AZH92" s="2"/>
      <c r="AZI92" s="2"/>
      <c r="AZJ92" s="2"/>
      <c r="AZK92" s="2"/>
      <c r="AZL92" s="2"/>
      <c r="AZM92" s="2"/>
      <c r="AZN92" s="2"/>
      <c r="AZO92" s="2"/>
      <c r="AZP92" s="2"/>
      <c r="AZQ92" s="2"/>
      <c r="AZR92" s="2"/>
      <c r="AZS92" s="2"/>
      <c r="AZT92" s="2"/>
      <c r="AZU92" s="2"/>
      <c r="AZV92" s="2"/>
      <c r="AZW92" s="2"/>
      <c r="AZX92" s="2"/>
      <c r="AZY92" s="2"/>
      <c r="AZZ92" s="2"/>
      <c r="BAA92" s="2"/>
      <c r="BAB92" s="2"/>
      <c r="BAC92" s="2"/>
      <c r="BAD92" s="2"/>
      <c r="BAE92" s="2"/>
      <c r="BAF92" s="2"/>
      <c r="BAG92" s="2"/>
      <c r="BAH92" s="2"/>
      <c r="BAI92" s="2"/>
      <c r="BAJ92" s="2"/>
      <c r="BAK92" s="2"/>
      <c r="BAL92" s="2"/>
      <c r="BAM92" s="2"/>
      <c r="BAN92" s="2"/>
      <c r="BAO92" s="2"/>
      <c r="BAP92" s="2"/>
      <c r="BAQ92" s="2"/>
      <c r="BAR92" s="2"/>
      <c r="BAS92" s="2"/>
      <c r="BAT92" s="2"/>
      <c r="BAU92" s="2"/>
      <c r="BAV92" s="2"/>
      <c r="BAW92" s="2"/>
      <c r="BAX92" s="2"/>
      <c r="BAY92" s="2"/>
      <c r="BAZ92" s="2"/>
      <c r="BBA92" s="2"/>
      <c r="BBB92" s="2"/>
      <c r="BBC92" s="2"/>
      <c r="BBD92" s="2"/>
      <c r="BBE92" s="2"/>
      <c r="BBF92" s="2"/>
      <c r="BBG92" s="2"/>
      <c r="BBH92" s="2"/>
      <c r="BBI92" s="2"/>
      <c r="BBJ92" s="2"/>
      <c r="BBK92" s="2"/>
      <c r="BBL92" s="2"/>
      <c r="BBM92" s="2"/>
      <c r="BBN92" s="2"/>
      <c r="BBO92" s="2"/>
      <c r="BBP92" s="2"/>
      <c r="BBQ92" s="2"/>
      <c r="BBR92" s="2"/>
      <c r="BBS92" s="2"/>
      <c r="BBT92" s="2"/>
      <c r="BBU92" s="2"/>
      <c r="BBV92" s="2"/>
      <c r="BBW92" s="2"/>
      <c r="BBX92" s="2"/>
      <c r="BBY92" s="2"/>
      <c r="BBZ92" s="2"/>
      <c r="BCA92" s="2"/>
      <c r="BCB92" s="2"/>
      <c r="BCC92" s="2"/>
      <c r="BCD92" s="2"/>
      <c r="BCE92" s="2"/>
      <c r="BCF92" s="2"/>
      <c r="BCG92" s="2"/>
      <c r="BCH92" s="2"/>
      <c r="BCI92" s="2"/>
      <c r="BCJ92" s="2"/>
      <c r="BCK92" s="2"/>
      <c r="BCL92" s="2"/>
      <c r="BCM92" s="2"/>
      <c r="BCN92" s="2"/>
      <c r="BCO92" s="2"/>
      <c r="BCP92" s="2"/>
      <c r="BCQ92" s="2"/>
      <c r="BCR92" s="2"/>
      <c r="BCS92" s="2"/>
      <c r="BCT92" s="2"/>
      <c r="BCU92" s="2"/>
      <c r="BCV92" s="2"/>
      <c r="BCW92" s="2"/>
      <c r="BCX92" s="2"/>
      <c r="BCY92" s="2"/>
      <c r="BCZ92" s="2"/>
      <c r="BDA92" s="2"/>
      <c r="BDB92" s="2"/>
      <c r="BDC92" s="2"/>
      <c r="BDD92" s="2"/>
      <c r="BDE92" s="2"/>
      <c r="BDF92" s="2"/>
      <c r="BDG92" s="2"/>
      <c r="BDH92" s="2"/>
      <c r="BDI92" s="2"/>
      <c r="BDJ92" s="2"/>
      <c r="BDK92" s="2"/>
      <c r="BDL92" s="2"/>
      <c r="BDM92" s="2"/>
      <c r="BDN92" s="2"/>
      <c r="BDO92" s="2"/>
      <c r="BDP92" s="2"/>
      <c r="BDQ92" s="2"/>
      <c r="BDR92" s="2"/>
      <c r="BDS92" s="2"/>
      <c r="BDT92" s="2"/>
      <c r="BDU92" s="2"/>
      <c r="BDV92" s="2"/>
      <c r="BDW92" s="2"/>
      <c r="BDX92" s="2"/>
      <c r="BDY92" s="2"/>
      <c r="BDZ92" s="2"/>
      <c r="BEA92" s="2"/>
      <c r="BEB92" s="2"/>
      <c r="BEC92" s="2"/>
      <c r="BED92" s="2"/>
      <c r="BEE92" s="2"/>
      <c r="BEF92" s="2"/>
      <c r="BEG92" s="2"/>
      <c r="BEH92" s="2"/>
      <c r="BEI92" s="2"/>
      <c r="BEJ92" s="2"/>
      <c r="BEK92" s="2"/>
      <c r="BEL92" s="2"/>
      <c r="BEM92" s="2"/>
      <c r="BEN92" s="2"/>
      <c r="BEO92" s="2"/>
      <c r="BEP92" s="2"/>
      <c r="BEQ92" s="2"/>
      <c r="BER92" s="2"/>
      <c r="BES92" s="2"/>
      <c r="BET92" s="2"/>
      <c r="BEU92" s="2"/>
      <c r="BEV92" s="2"/>
      <c r="BEW92" s="2"/>
      <c r="BEX92" s="2"/>
      <c r="BEY92" s="2"/>
      <c r="BEZ92" s="2"/>
      <c r="BFA92" s="2"/>
      <c r="BFB92" s="2"/>
      <c r="BFC92" s="2"/>
      <c r="BFD92" s="2"/>
      <c r="BFE92" s="2"/>
      <c r="BFF92" s="2"/>
      <c r="BFG92" s="2"/>
      <c r="BFH92" s="2"/>
      <c r="BFI92" s="2"/>
      <c r="BFJ92" s="2"/>
      <c r="BFK92" s="2"/>
      <c r="BFL92" s="2"/>
      <c r="BFM92" s="2"/>
      <c r="BFN92" s="2"/>
      <c r="BFO92" s="2"/>
      <c r="BFP92" s="2"/>
      <c r="BFQ92" s="2"/>
      <c r="BFR92" s="2"/>
      <c r="BFS92" s="2"/>
      <c r="BFT92" s="2"/>
      <c r="BFU92" s="2"/>
      <c r="BFV92" s="2"/>
      <c r="BFW92" s="2"/>
      <c r="BFX92" s="2"/>
      <c r="BFY92" s="2"/>
      <c r="BFZ92" s="2"/>
      <c r="BGA92" s="2"/>
      <c r="BGB92" s="2"/>
      <c r="BGC92" s="2"/>
      <c r="BGD92" s="2"/>
      <c r="BGE92" s="2"/>
      <c r="BGF92" s="2"/>
      <c r="BGG92" s="2"/>
      <c r="BGH92" s="2"/>
      <c r="BGI92" s="2"/>
      <c r="BGJ92" s="2"/>
      <c r="BGK92" s="2"/>
      <c r="BGL92" s="2"/>
      <c r="BGM92" s="2"/>
      <c r="BGN92" s="2"/>
      <c r="BGO92" s="2"/>
      <c r="BGP92" s="2"/>
      <c r="BGQ92" s="2"/>
      <c r="BGR92" s="2"/>
      <c r="BGS92" s="2"/>
      <c r="BGT92" s="2"/>
      <c r="BGU92" s="2"/>
      <c r="BGV92" s="2"/>
      <c r="BGW92" s="2"/>
      <c r="BGX92" s="2"/>
      <c r="BGY92" s="2"/>
      <c r="BGZ92" s="2"/>
      <c r="BHA92" s="2"/>
      <c r="BHB92" s="2"/>
      <c r="BHC92" s="2"/>
      <c r="BHD92" s="2"/>
      <c r="BHE92" s="2"/>
      <c r="BHF92" s="2"/>
      <c r="BHG92" s="2"/>
      <c r="BHH92" s="2"/>
      <c r="BHI92" s="2"/>
      <c r="BHJ92" s="2"/>
      <c r="BHK92" s="2"/>
      <c r="BHL92" s="2"/>
      <c r="BHM92" s="2"/>
      <c r="BHN92" s="2"/>
      <c r="BHO92" s="2"/>
      <c r="BHP92" s="2"/>
      <c r="BHQ92" s="2"/>
      <c r="BHR92" s="2"/>
      <c r="BHS92" s="2"/>
      <c r="BHT92" s="2"/>
      <c r="BHU92" s="2"/>
      <c r="BHV92" s="2"/>
      <c r="BHW92" s="2"/>
      <c r="BHX92" s="2"/>
      <c r="BHY92" s="2"/>
      <c r="BHZ92" s="2"/>
      <c r="BIA92" s="2"/>
      <c r="BIB92" s="2"/>
      <c r="BIC92" s="2"/>
      <c r="BID92" s="2"/>
      <c r="BIE92" s="2"/>
      <c r="BIF92" s="2"/>
      <c r="BIG92" s="2"/>
      <c r="BIH92" s="2"/>
      <c r="BII92" s="2"/>
      <c r="BIJ92" s="2"/>
      <c r="BIK92" s="2"/>
      <c r="BIL92" s="2"/>
      <c r="BIM92" s="2"/>
      <c r="BIN92" s="2"/>
      <c r="BIO92" s="2"/>
      <c r="BIP92" s="2"/>
      <c r="BIQ92" s="2"/>
      <c r="BIR92" s="2"/>
      <c r="BIS92" s="2"/>
      <c r="BIT92" s="2"/>
      <c r="BIU92" s="2"/>
      <c r="BIV92" s="2"/>
      <c r="BIW92" s="2"/>
      <c r="BIX92" s="2"/>
      <c r="BIY92" s="2"/>
      <c r="BIZ92" s="2"/>
      <c r="BJA92" s="2"/>
      <c r="BJB92" s="2"/>
      <c r="BJC92" s="2"/>
      <c r="BJD92" s="2"/>
      <c r="BJE92" s="2"/>
      <c r="BJF92" s="2"/>
      <c r="BJG92" s="2"/>
      <c r="BJH92" s="2"/>
      <c r="BJI92" s="2"/>
      <c r="BJJ92" s="2"/>
      <c r="BJK92" s="2"/>
      <c r="BJL92" s="2"/>
      <c r="BJM92" s="2"/>
      <c r="BJN92" s="2"/>
      <c r="BJO92" s="2"/>
      <c r="BJP92" s="2"/>
      <c r="BJQ92" s="2"/>
      <c r="BJR92" s="2"/>
      <c r="BJS92" s="2"/>
      <c r="BJT92" s="2"/>
      <c r="BJU92" s="2"/>
      <c r="BJV92" s="2"/>
      <c r="BJW92" s="2"/>
      <c r="BJX92" s="2"/>
      <c r="BJY92" s="2"/>
      <c r="BJZ92" s="2"/>
      <c r="BKA92" s="2"/>
      <c r="BKB92" s="2"/>
      <c r="BKC92" s="2"/>
      <c r="BKD92" s="2"/>
      <c r="BKE92" s="2"/>
      <c r="BKF92" s="2"/>
      <c r="BKG92" s="2"/>
      <c r="BKH92" s="2"/>
      <c r="BKI92" s="2"/>
      <c r="BKJ92" s="2"/>
      <c r="BKK92" s="2"/>
      <c r="BKL92" s="2"/>
      <c r="BKM92" s="2"/>
      <c r="BKN92" s="2"/>
      <c r="BKO92" s="2"/>
      <c r="BKP92" s="2"/>
      <c r="BKQ92" s="2"/>
      <c r="BKR92" s="2"/>
      <c r="BKS92" s="2"/>
      <c r="BKT92" s="2"/>
      <c r="BKU92" s="2"/>
      <c r="BKV92" s="2"/>
      <c r="BKW92" s="2"/>
      <c r="BKX92" s="2"/>
      <c r="BKY92" s="2"/>
      <c r="BKZ92" s="2"/>
      <c r="BLA92" s="2"/>
      <c r="BLB92" s="2"/>
      <c r="BLC92" s="2"/>
      <c r="BLD92" s="2"/>
      <c r="BLE92" s="2"/>
      <c r="BLF92" s="2"/>
      <c r="BLG92" s="2"/>
      <c r="BLH92" s="2"/>
      <c r="BLI92" s="2"/>
      <c r="BLJ92" s="2"/>
      <c r="BLK92" s="2"/>
      <c r="BLL92" s="2"/>
      <c r="BLM92" s="2"/>
      <c r="BLN92" s="2"/>
      <c r="BLO92" s="2"/>
      <c r="BLP92" s="2"/>
      <c r="BLQ92" s="2"/>
      <c r="BLR92" s="2"/>
      <c r="BLS92" s="2"/>
      <c r="BLT92" s="2"/>
      <c r="BLU92" s="2"/>
      <c r="BLV92" s="2"/>
      <c r="BLW92" s="2"/>
      <c r="BLX92" s="2"/>
      <c r="BLY92" s="2"/>
      <c r="BLZ92" s="2"/>
      <c r="BMA92" s="2"/>
      <c r="BMB92" s="2"/>
      <c r="BMC92" s="2"/>
      <c r="BMD92" s="2"/>
      <c r="BME92" s="2"/>
      <c r="BMF92" s="2"/>
      <c r="BMG92" s="2"/>
      <c r="BMH92" s="2"/>
      <c r="BMI92" s="2"/>
      <c r="BMJ92" s="2"/>
      <c r="BMK92" s="2"/>
      <c r="BML92" s="2"/>
      <c r="BMM92" s="2"/>
      <c r="BMN92" s="2"/>
      <c r="BMO92" s="2"/>
      <c r="BMP92" s="2"/>
      <c r="BMQ92" s="2"/>
      <c r="BMR92" s="2"/>
      <c r="BMS92" s="2"/>
      <c r="BMT92" s="2"/>
      <c r="BMU92" s="2"/>
      <c r="BMV92" s="2"/>
      <c r="BMW92" s="2"/>
      <c r="BMX92" s="2"/>
      <c r="BMY92" s="2"/>
      <c r="BMZ92" s="2"/>
      <c r="BNA92" s="2"/>
      <c r="BNB92" s="2"/>
      <c r="BNC92" s="2"/>
      <c r="BND92" s="2"/>
      <c r="BNE92" s="2"/>
      <c r="BNF92" s="2"/>
      <c r="BNG92" s="2"/>
      <c r="BNH92" s="2"/>
      <c r="BNI92" s="2"/>
      <c r="BNJ92" s="2"/>
      <c r="BNK92" s="2"/>
      <c r="BNL92" s="2"/>
      <c r="BNM92" s="2"/>
      <c r="BNN92" s="2"/>
      <c r="BNO92" s="2"/>
      <c r="BNP92" s="2"/>
      <c r="BNQ92" s="2"/>
      <c r="BNR92" s="2"/>
      <c r="BNS92" s="2"/>
      <c r="BNT92" s="2"/>
      <c r="BNU92" s="2"/>
      <c r="BNV92" s="2"/>
      <c r="BNW92" s="2"/>
      <c r="BNX92" s="2"/>
      <c r="BNY92" s="2"/>
      <c r="BNZ92" s="2"/>
      <c r="BOA92" s="2"/>
      <c r="BOB92" s="2"/>
      <c r="BOC92" s="2"/>
      <c r="BOD92" s="2"/>
      <c r="BOE92" s="2"/>
      <c r="BOF92" s="2"/>
      <c r="BOG92" s="2"/>
      <c r="BOH92" s="2"/>
      <c r="BOI92" s="2"/>
      <c r="BOJ92" s="2"/>
      <c r="BOK92" s="2"/>
      <c r="BOL92" s="2"/>
      <c r="BOM92" s="2"/>
      <c r="BON92" s="2"/>
      <c r="BOO92" s="2"/>
      <c r="BOP92" s="2"/>
      <c r="BOQ92" s="2"/>
      <c r="BOR92" s="2"/>
      <c r="BOS92" s="2"/>
      <c r="BOT92" s="2"/>
      <c r="BOU92" s="2"/>
      <c r="BOV92" s="2"/>
      <c r="BOW92" s="2"/>
      <c r="BOX92" s="2"/>
      <c r="BOY92" s="2"/>
      <c r="BOZ92" s="2"/>
      <c r="BPA92" s="2"/>
      <c r="BPB92" s="2"/>
      <c r="BPC92" s="2"/>
      <c r="BPD92" s="2"/>
      <c r="BPE92" s="2"/>
      <c r="BPF92" s="2"/>
      <c r="BPG92" s="2"/>
      <c r="BPH92" s="2"/>
      <c r="BPI92" s="2"/>
      <c r="BPJ92" s="2"/>
      <c r="BPK92" s="2"/>
      <c r="BPL92" s="2"/>
      <c r="BPM92" s="2"/>
      <c r="BPN92" s="2"/>
      <c r="BPO92" s="2"/>
      <c r="BPP92" s="2"/>
      <c r="BPQ92" s="2"/>
      <c r="BPR92" s="2"/>
      <c r="BPS92" s="2"/>
      <c r="BPT92" s="2"/>
      <c r="BPU92" s="2"/>
      <c r="BPV92" s="2"/>
      <c r="BPW92" s="2"/>
      <c r="BPX92" s="2"/>
      <c r="BPY92" s="2"/>
      <c r="BPZ92" s="2"/>
      <c r="BQA92" s="2"/>
      <c r="BQB92" s="2"/>
      <c r="BQC92" s="2"/>
      <c r="BQD92" s="2"/>
      <c r="BQE92" s="2"/>
      <c r="BQF92" s="2"/>
      <c r="BQG92" s="2"/>
      <c r="BQH92" s="2"/>
      <c r="BQI92" s="2"/>
      <c r="BQJ92" s="2"/>
      <c r="BQK92" s="2"/>
      <c r="BQL92" s="2"/>
      <c r="BQM92" s="2"/>
      <c r="BQN92" s="2"/>
      <c r="BQO92" s="2"/>
      <c r="BQP92" s="2"/>
      <c r="BQQ92" s="2"/>
      <c r="BQR92" s="2"/>
      <c r="BQS92" s="2"/>
      <c r="BQT92" s="2"/>
      <c r="BQU92" s="2"/>
      <c r="BQV92" s="2"/>
      <c r="BQW92" s="2"/>
      <c r="BQX92" s="2"/>
      <c r="BQY92" s="2"/>
      <c r="BQZ92" s="2"/>
      <c r="BRA92" s="2"/>
      <c r="BRB92" s="2"/>
      <c r="BRC92" s="2"/>
      <c r="BRD92" s="2"/>
      <c r="BRE92" s="2"/>
      <c r="BRF92" s="2"/>
      <c r="BRG92" s="2"/>
      <c r="BRH92" s="2"/>
      <c r="BRI92" s="2"/>
      <c r="BRJ92" s="2"/>
      <c r="BRK92" s="2"/>
      <c r="BRL92" s="2"/>
      <c r="BRM92" s="2"/>
      <c r="BRN92" s="2"/>
      <c r="BRO92" s="2"/>
      <c r="BRP92" s="2"/>
      <c r="BRQ92" s="2"/>
      <c r="BRR92" s="2"/>
      <c r="BRS92" s="2"/>
      <c r="BRT92" s="2"/>
      <c r="BRU92" s="2"/>
      <c r="BRV92" s="2"/>
      <c r="BRW92" s="2"/>
      <c r="BRX92" s="2"/>
      <c r="BRY92" s="2"/>
      <c r="BRZ92" s="2"/>
      <c r="BSA92" s="2"/>
      <c r="BSB92" s="2"/>
      <c r="BSC92" s="2"/>
      <c r="BSD92" s="2"/>
      <c r="BSE92" s="2"/>
      <c r="BSF92" s="2"/>
      <c r="BSG92" s="2"/>
      <c r="BSH92" s="2"/>
      <c r="BSI92" s="2"/>
      <c r="BSJ92" s="2"/>
      <c r="BSK92" s="2"/>
      <c r="BSL92" s="2"/>
      <c r="BSM92" s="2"/>
      <c r="BSN92" s="2"/>
      <c r="BSO92" s="2"/>
      <c r="BSP92" s="2"/>
      <c r="BSQ92" s="2"/>
      <c r="BSR92" s="2"/>
      <c r="BSS92" s="2"/>
      <c r="BST92" s="2"/>
      <c r="BSU92" s="2"/>
      <c r="BSV92" s="2"/>
      <c r="BSW92" s="2"/>
      <c r="BSX92" s="2"/>
      <c r="BSY92" s="2"/>
      <c r="BSZ92" s="2"/>
      <c r="BTA92" s="2"/>
      <c r="BTB92" s="2"/>
      <c r="BTC92" s="2"/>
      <c r="BTD92" s="2"/>
      <c r="BTE92" s="2"/>
      <c r="BTF92" s="2"/>
      <c r="BTG92" s="2"/>
      <c r="BTH92" s="2"/>
      <c r="BTI92" s="2"/>
      <c r="BTJ92" s="2"/>
      <c r="BTK92" s="2"/>
      <c r="BTL92" s="2"/>
      <c r="BTM92" s="2"/>
      <c r="BTN92" s="2"/>
      <c r="BTO92" s="2"/>
      <c r="BTP92" s="2"/>
      <c r="BTQ92" s="2"/>
      <c r="BTR92" s="2"/>
      <c r="BTS92" s="2"/>
      <c r="BTT92" s="2"/>
      <c r="BTU92" s="2"/>
      <c r="BTV92" s="2"/>
      <c r="BTW92" s="2"/>
      <c r="BTX92" s="2"/>
      <c r="BTY92" s="2"/>
      <c r="BTZ92" s="2"/>
      <c r="BUA92" s="2"/>
      <c r="BUB92" s="2"/>
      <c r="BUC92" s="2"/>
      <c r="BUD92" s="2"/>
      <c r="BUE92" s="2"/>
      <c r="BUF92" s="2"/>
      <c r="BUG92" s="2"/>
      <c r="BUH92" s="2"/>
      <c r="BUI92" s="2"/>
      <c r="BUJ92" s="2"/>
      <c r="BUK92" s="2"/>
      <c r="BUL92" s="2"/>
      <c r="BUM92" s="2"/>
      <c r="BUN92" s="2"/>
      <c r="BUO92" s="2"/>
      <c r="BUP92" s="2"/>
      <c r="BUQ92" s="2"/>
      <c r="BUR92" s="2"/>
      <c r="BUS92" s="2"/>
      <c r="BUT92" s="2"/>
      <c r="BUU92" s="2"/>
      <c r="BUV92" s="2"/>
      <c r="BUW92" s="2"/>
      <c r="BUX92" s="2"/>
      <c r="BUY92" s="2"/>
      <c r="BUZ92" s="2"/>
      <c r="BVA92" s="2"/>
      <c r="BVB92" s="2"/>
      <c r="BVC92" s="2"/>
      <c r="BVD92" s="2"/>
      <c r="BVE92" s="2"/>
      <c r="BVF92" s="2"/>
      <c r="BVG92" s="2"/>
      <c r="BVH92" s="2"/>
      <c r="BVI92" s="2"/>
      <c r="BVJ92" s="2"/>
      <c r="BVK92" s="2"/>
      <c r="BVL92" s="2"/>
      <c r="BVM92" s="2"/>
      <c r="BVN92" s="2"/>
      <c r="BVO92" s="2"/>
      <c r="BVP92" s="2"/>
      <c r="BVQ92" s="2"/>
      <c r="BVR92" s="2"/>
      <c r="BVS92" s="2"/>
      <c r="BVT92" s="2"/>
      <c r="BVU92" s="2"/>
      <c r="BVV92" s="2"/>
      <c r="BVW92" s="2"/>
      <c r="BVX92" s="2"/>
      <c r="BVY92" s="2"/>
      <c r="BVZ92" s="2"/>
      <c r="BWA92" s="2"/>
      <c r="BWB92" s="2"/>
      <c r="BWC92" s="2"/>
      <c r="BWD92" s="2"/>
      <c r="BWE92" s="2"/>
      <c r="BWF92" s="2"/>
      <c r="BWG92" s="2"/>
      <c r="BWH92" s="2"/>
      <c r="BWI92" s="2"/>
      <c r="BWJ92" s="2"/>
      <c r="BWK92" s="2"/>
      <c r="BWL92" s="2"/>
      <c r="BWM92" s="2"/>
      <c r="BWN92" s="2"/>
      <c r="BWO92" s="2"/>
      <c r="BWP92" s="2"/>
      <c r="BWQ92" s="2"/>
      <c r="BWR92" s="2"/>
      <c r="BWS92" s="2"/>
      <c r="BWT92" s="2"/>
      <c r="BWU92" s="2"/>
      <c r="BWV92" s="2"/>
      <c r="BWW92" s="2"/>
      <c r="BWX92" s="2"/>
      <c r="BWY92" s="2"/>
      <c r="BWZ92" s="2"/>
      <c r="BXA92" s="2"/>
      <c r="BXB92" s="2"/>
      <c r="BXC92" s="2"/>
      <c r="BXD92" s="2"/>
      <c r="BXE92" s="2"/>
      <c r="BXF92" s="2"/>
      <c r="BXG92" s="2"/>
      <c r="BXH92" s="2"/>
      <c r="BXI92" s="2"/>
      <c r="BXJ92" s="2"/>
      <c r="BXK92" s="2"/>
      <c r="BXL92" s="2"/>
      <c r="BXM92" s="2"/>
      <c r="BXN92" s="2"/>
      <c r="BXO92" s="2"/>
      <c r="BXP92" s="2"/>
      <c r="BXQ92" s="2"/>
      <c r="BXR92" s="2"/>
      <c r="BXS92" s="2"/>
      <c r="BXT92" s="2"/>
      <c r="BXU92" s="2"/>
      <c r="BXV92" s="2"/>
      <c r="BXW92" s="2"/>
      <c r="BXX92" s="2"/>
      <c r="BXY92" s="2"/>
      <c r="BXZ92" s="2"/>
      <c r="BYA92" s="2"/>
      <c r="BYB92" s="2"/>
      <c r="BYC92" s="2"/>
      <c r="BYD92" s="2"/>
      <c r="BYE92" s="2"/>
      <c r="BYF92" s="2"/>
      <c r="BYG92" s="2"/>
      <c r="BYH92" s="2"/>
      <c r="BYI92" s="2"/>
      <c r="BYJ92" s="2"/>
      <c r="BYK92" s="2"/>
      <c r="BYL92" s="2"/>
      <c r="BYM92" s="2"/>
      <c r="BYN92" s="2"/>
      <c r="BYO92" s="2"/>
      <c r="BYP92" s="2"/>
      <c r="BYQ92" s="2"/>
      <c r="BYR92" s="2"/>
      <c r="BYS92" s="2"/>
      <c r="BYT92" s="2"/>
      <c r="BYU92" s="2"/>
      <c r="BYV92" s="2"/>
      <c r="BYW92" s="2"/>
      <c r="BYX92" s="2"/>
      <c r="BYY92" s="2"/>
      <c r="BYZ92" s="2"/>
      <c r="BZA92" s="2"/>
      <c r="BZB92" s="2"/>
      <c r="BZC92" s="2"/>
      <c r="BZD92" s="2"/>
      <c r="BZE92" s="2"/>
      <c r="BZF92" s="2"/>
      <c r="BZG92" s="2"/>
      <c r="BZH92" s="2"/>
      <c r="BZI92" s="2"/>
      <c r="BZJ92" s="2"/>
      <c r="BZK92" s="2"/>
      <c r="BZL92" s="2"/>
      <c r="BZM92" s="2"/>
      <c r="BZN92" s="2"/>
      <c r="BZO92" s="2"/>
      <c r="BZP92" s="2"/>
      <c r="BZQ92" s="2"/>
      <c r="BZR92" s="2"/>
      <c r="BZS92" s="2"/>
      <c r="BZT92" s="2"/>
      <c r="BZU92" s="2"/>
      <c r="BZV92" s="2"/>
      <c r="BZW92" s="2"/>
      <c r="BZX92" s="2"/>
      <c r="BZY92" s="2"/>
      <c r="BZZ92" s="2"/>
      <c r="CAA92" s="2"/>
      <c r="CAB92" s="2"/>
      <c r="CAC92" s="2"/>
      <c r="CAD92" s="2"/>
      <c r="CAE92" s="2"/>
      <c r="CAF92" s="2"/>
      <c r="CAG92" s="2"/>
      <c r="CAH92" s="2"/>
      <c r="CAI92" s="2"/>
      <c r="CAJ92" s="2"/>
      <c r="CAK92" s="2"/>
      <c r="CAL92" s="2"/>
      <c r="CAM92" s="2"/>
      <c r="CAN92" s="2"/>
      <c r="CAO92" s="2"/>
      <c r="CAP92" s="2"/>
      <c r="CAQ92" s="2"/>
      <c r="CAR92" s="2"/>
      <c r="CAS92" s="2"/>
      <c r="CAT92" s="2"/>
      <c r="CAU92" s="2"/>
      <c r="CAV92" s="2"/>
      <c r="CAW92" s="2"/>
      <c r="CAX92" s="2"/>
      <c r="CAY92" s="2"/>
      <c r="CAZ92" s="2"/>
      <c r="CBA92" s="2"/>
      <c r="CBB92" s="2"/>
      <c r="CBC92" s="2"/>
      <c r="CBD92" s="2"/>
      <c r="CBE92" s="2"/>
      <c r="CBF92" s="2"/>
      <c r="CBG92" s="2"/>
      <c r="CBH92" s="2"/>
      <c r="CBI92" s="2"/>
      <c r="CBJ92" s="2"/>
      <c r="CBK92" s="2"/>
      <c r="CBL92" s="2"/>
      <c r="CBM92" s="2"/>
      <c r="CBN92" s="2"/>
      <c r="CBO92" s="2"/>
      <c r="CBP92" s="2"/>
      <c r="CBQ92" s="2"/>
      <c r="CBR92" s="2"/>
      <c r="CBS92" s="2"/>
      <c r="CBT92" s="2"/>
      <c r="CBU92" s="2"/>
      <c r="CBV92" s="2"/>
      <c r="CBW92" s="2"/>
      <c r="CBX92" s="2"/>
      <c r="CBY92" s="2"/>
      <c r="CBZ92" s="2"/>
      <c r="CCA92" s="2"/>
      <c r="CCB92" s="2"/>
      <c r="CCC92" s="2"/>
      <c r="CCD92" s="2"/>
      <c r="CCE92" s="2"/>
      <c r="CCF92" s="2"/>
      <c r="CCG92" s="2"/>
      <c r="CCH92" s="2"/>
      <c r="CCI92" s="2"/>
      <c r="CCJ92" s="2"/>
      <c r="CCK92" s="2"/>
      <c r="CCL92" s="2"/>
      <c r="CCM92" s="2"/>
      <c r="CCN92" s="2"/>
      <c r="CCO92" s="2"/>
      <c r="CCP92" s="2"/>
      <c r="CCQ92" s="2"/>
      <c r="CCR92" s="2"/>
      <c r="CCS92" s="2"/>
      <c r="CCT92" s="2"/>
      <c r="CCU92" s="2"/>
      <c r="CCV92" s="2"/>
      <c r="CCW92" s="2"/>
      <c r="CCX92" s="2"/>
      <c r="CCY92" s="2"/>
      <c r="CCZ92" s="2"/>
      <c r="CDA92" s="2"/>
      <c r="CDB92" s="2"/>
      <c r="CDC92" s="2"/>
      <c r="CDD92" s="2"/>
      <c r="CDE92" s="2"/>
      <c r="CDF92" s="2"/>
      <c r="CDG92" s="2"/>
      <c r="CDH92" s="2"/>
      <c r="CDI92" s="2"/>
      <c r="CDJ92" s="2"/>
      <c r="CDK92" s="2"/>
      <c r="CDL92" s="2"/>
      <c r="CDM92" s="2"/>
      <c r="CDN92" s="2"/>
      <c r="CDO92" s="2"/>
      <c r="CDP92" s="2"/>
      <c r="CDQ92" s="2"/>
      <c r="CDR92" s="2"/>
      <c r="CDS92" s="2"/>
      <c r="CDT92" s="2"/>
      <c r="CDU92" s="2"/>
      <c r="CDV92" s="2"/>
      <c r="CDW92" s="2"/>
      <c r="CDX92" s="2"/>
      <c r="CDY92" s="2"/>
      <c r="CDZ92" s="2"/>
      <c r="CEA92" s="2"/>
      <c r="CEB92" s="2"/>
      <c r="CEC92" s="2"/>
      <c r="CED92" s="2"/>
      <c r="CEE92" s="2"/>
      <c r="CEF92" s="2"/>
      <c r="CEG92" s="2"/>
      <c r="CEH92" s="2"/>
      <c r="CEI92" s="2"/>
      <c r="CEJ92" s="2"/>
      <c r="CEK92" s="2"/>
      <c r="CEL92" s="2"/>
      <c r="CEM92" s="2"/>
      <c r="CEN92" s="2"/>
      <c r="CEO92" s="2"/>
      <c r="CEP92" s="2"/>
      <c r="CEQ92" s="2"/>
      <c r="CER92" s="2"/>
      <c r="CES92" s="2"/>
      <c r="CET92" s="2"/>
      <c r="CEU92" s="2"/>
      <c r="CEV92" s="2"/>
      <c r="CEW92" s="2"/>
      <c r="CEX92" s="2"/>
      <c r="CEY92" s="2"/>
      <c r="CEZ92" s="2"/>
      <c r="CFA92" s="2"/>
      <c r="CFB92" s="2"/>
      <c r="CFC92" s="2"/>
      <c r="CFD92" s="2"/>
      <c r="CFE92" s="2"/>
      <c r="CFF92" s="2"/>
      <c r="CFG92" s="2"/>
      <c r="CFH92" s="2"/>
      <c r="CFI92" s="2"/>
      <c r="CFJ92" s="2"/>
      <c r="CFK92" s="2"/>
      <c r="CFL92" s="2"/>
      <c r="CFM92" s="2"/>
      <c r="CFN92" s="2"/>
      <c r="CFO92" s="2"/>
      <c r="CFP92" s="2"/>
      <c r="CFQ92" s="2"/>
      <c r="CFR92" s="2"/>
      <c r="CFS92" s="2"/>
      <c r="CFT92" s="2"/>
      <c r="CFU92" s="2"/>
      <c r="CFV92" s="2"/>
      <c r="CFW92" s="2"/>
      <c r="CFX92" s="2"/>
      <c r="CFY92" s="2"/>
      <c r="CFZ92" s="2"/>
      <c r="CGA92" s="2"/>
      <c r="CGB92" s="2"/>
      <c r="CGC92" s="2"/>
      <c r="CGD92" s="2"/>
      <c r="CGE92" s="2"/>
      <c r="CGF92" s="2"/>
      <c r="CGG92" s="2"/>
      <c r="CGH92" s="2"/>
      <c r="CGI92" s="2"/>
      <c r="CGJ92" s="2"/>
      <c r="CGK92" s="2"/>
      <c r="CGL92" s="2"/>
      <c r="CGM92" s="2"/>
      <c r="CGN92" s="2"/>
      <c r="CGO92" s="2"/>
      <c r="CGP92" s="2"/>
      <c r="CGQ92" s="2"/>
      <c r="CGR92" s="2"/>
      <c r="CGS92" s="2"/>
      <c r="CGT92" s="2"/>
      <c r="CGU92" s="2"/>
      <c r="CGV92" s="2"/>
      <c r="CGW92" s="2"/>
      <c r="CGX92" s="2"/>
      <c r="CGY92" s="2"/>
      <c r="CGZ92" s="2"/>
      <c r="CHA92" s="2"/>
      <c r="CHB92" s="2"/>
      <c r="CHC92" s="2"/>
      <c r="CHD92" s="2"/>
      <c r="CHE92" s="2"/>
      <c r="CHF92" s="2"/>
      <c r="CHG92" s="2"/>
      <c r="CHH92" s="2"/>
      <c r="CHI92" s="2"/>
      <c r="CHJ92" s="2"/>
      <c r="CHK92" s="2"/>
      <c r="CHL92" s="2"/>
      <c r="CHM92" s="2"/>
      <c r="CHN92" s="2"/>
      <c r="CHO92" s="2"/>
      <c r="CHP92" s="2"/>
      <c r="CHQ92" s="2"/>
      <c r="CHR92" s="2"/>
      <c r="CHS92" s="2"/>
      <c r="CHT92" s="2"/>
      <c r="CHU92" s="2"/>
      <c r="CHV92" s="2"/>
      <c r="CHW92" s="2"/>
      <c r="CHX92" s="2"/>
      <c r="CHY92" s="2"/>
      <c r="CHZ92" s="2"/>
      <c r="CIA92" s="2"/>
      <c r="CIB92" s="2"/>
      <c r="CIC92" s="2"/>
      <c r="CID92" s="2"/>
      <c r="CIE92" s="2"/>
      <c r="CIF92" s="2"/>
      <c r="CIG92" s="2"/>
      <c r="CIH92" s="2"/>
      <c r="CII92" s="2"/>
      <c r="CIJ92" s="2"/>
      <c r="CIK92" s="2"/>
      <c r="CIL92" s="2"/>
      <c r="CIM92" s="2"/>
      <c r="CIN92" s="2"/>
      <c r="CIO92" s="2"/>
      <c r="CIP92" s="2"/>
      <c r="CIQ92" s="2"/>
      <c r="CIR92" s="2"/>
      <c r="CIS92" s="2"/>
      <c r="CIT92" s="2"/>
      <c r="CIU92" s="2"/>
      <c r="CIV92" s="2"/>
      <c r="CIW92" s="2"/>
      <c r="CIX92" s="2"/>
      <c r="CIY92" s="2"/>
      <c r="CIZ92" s="2"/>
      <c r="CJA92" s="2"/>
      <c r="CJB92" s="2"/>
      <c r="CJC92" s="2"/>
      <c r="CJD92" s="2"/>
      <c r="CJE92" s="2"/>
      <c r="CJF92" s="2"/>
      <c r="CJG92" s="2"/>
      <c r="CJH92" s="2"/>
      <c r="CJI92" s="2"/>
      <c r="CJJ92" s="2"/>
      <c r="CJK92" s="2"/>
      <c r="CJL92" s="2"/>
      <c r="CJM92" s="2"/>
      <c r="CJN92" s="2"/>
      <c r="CJO92" s="2"/>
      <c r="CJP92" s="2"/>
      <c r="CJQ92" s="2"/>
      <c r="CJR92" s="2"/>
      <c r="CJS92" s="2"/>
      <c r="CJT92" s="2"/>
      <c r="CJU92" s="2"/>
      <c r="CJV92" s="2"/>
      <c r="CJW92" s="2"/>
      <c r="CJX92" s="2"/>
      <c r="CJY92" s="2"/>
      <c r="CJZ92" s="2"/>
      <c r="CKA92" s="2"/>
      <c r="CKB92" s="2"/>
      <c r="CKC92" s="2"/>
      <c r="CKD92" s="2"/>
      <c r="CKE92" s="2"/>
      <c r="CKF92" s="2"/>
      <c r="CKG92" s="2"/>
      <c r="CKH92" s="2"/>
      <c r="CKI92" s="2"/>
      <c r="CKJ92" s="2"/>
      <c r="CKK92" s="2"/>
      <c r="CKL92" s="2"/>
      <c r="CKM92" s="2"/>
      <c r="CKN92" s="2"/>
      <c r="CKO92" s="2"/>
      <c r="CKP92" s="2"/>
      <c r="CKQ92" s="2"/>
      <c r="CKR92" s="2"/>
      <c r="CKS92" s="2"/>
      <c r="CKT92" s="2"/>
      <c r="CKU92" s="2"/>
      <c r="CKV92" s="2"/>
      <c r="CKW92" s="2"/>
      <c r="CKX92" s="2"/>
      <c r="CKY92" s="2"/>
      <c r="CKZ92" s="2"/>
      <c r="CLA92" s="2"/>
      <c r="CLB92" s="2"/>
      <c r="CLC92" s="2"/>
      <c r="CLD92" s="2"/>
      <c r="CLE92" s="2"/>
      <c r="CLF92" s="2"/>
      <c r="CLG92" s="2"/>
      <c r="CLH92" s="2"/>
      <c r="CLI92" s="2"/>
      <c r="CLJ92" s="2"/>
      <c r="CLK92" s="2"/>
      <c r="CLL92" s="2"/>
      <c r="CLM92" s="2"/>
      <c r="CLN92" s="2"/>
      <c r="CLO92" s="2"/>
      <c r="CLP92" s="2"/>
      <c r="CLQ92" s="2"/>
      <c r="CLR92" s="2"/>
      <c r="CLS92" s="2"/>
      <c r="CLT92" s="2"/>
      <c r="CLU92" s="2"/>
      <c r="CLV92" s="2"/>
      <c r="CLW92" s="2"/>
      <c r="CLX92" s="2"/>
      <c r="CLY92" s="2"/>
      <c r="CLZ92" s="2"/>
      <c r="CMA92" s="2"/>
      <c r="CMB92" s="2"/>
      <c r="CMC92" s="2"/>
      <c r="CMD92" s="2"/>
      <c r="CME92" s="2"/>
      <c r="CMF92" s="2"/>
      <c r="CMG92" s="2"/>
      <c r="CMH92" s="2"/>
      <c r="CMI92" s="2"/>
      <c r="CMJ92" s="2"/>
      <c r="CMK92" s="2"/>
      <c r="CML92" s="2"/>
      <c r="CMM92" s="2"/>
      <c r="CMN92" s="2"/>
      <c r="CMO92" s="2"/>
      <c r="CMP92" s="2"/>
      <c r="CMQ92" s="2"/>
      <c r="CMR92" s="2"/>
      <c r="CMS92" s="2"/>
      <c r="CMT92" s="2"/>
      <c r="CMU92" s="2"/>
      <c r="CMV92" s="2"/>
      <c r="CMW92" s="2"/>
      <c r="CMX92" s="2"/>
      <c r="CMY92" s="2"/>
      <c r="CMZ92" s="2"/>
      <c r="CNA92" s="2"/>
      <c r="CNB92" s="2"/>
      <c r="CNC92" s="2"/>
      <c r="CND92" s="2"/>
      <c r="CNE92" s="2"/>
      <c r="CNF92" s="2"/>
      <c r="CNG92" s="2"/>
      <c r="CNH92" s="2"/>
      <c r="CNI92" s="2"/>
      <c r="CNJ92" s="2"/>
      <c r="CNK92" s="2"/>
      <c r="CNL92" s="2"/>
      <c r="CNM92" s="2"/>
      <c r="CNN92" s="2"/>
      <c r="CNO92" s="2"/>
      <c r="CNP92" s="2"/>
      <c r="CNQ92" s="2"/>
      <c r="CNR92" s="2"/>
      <c r="CNS92" s="2"/>
      <c r="CNT92" s="2"/>
      <c r="CNU92" s="2"/>
      <c r="CNV92" s="2"/>
      <c r="CNW92" s="2"/>
      <c r="CNX92" s="2"/>
      <c r="CNY92" s="2"/>
      <c r="CNZ92" s="2"/>
      <c r="COA92" s="2"/>
      <c r="COB92" s="2"/>
      <c r="COC92" s="2"/>
      <c r="COD92" s="2"/>
      <c r="COE92" s="2"/>
      <c r="COF92" s="2"/>
      <c r="COG92" s="2"/>
      <c r="COH92" s="2"/>
      <c r="COI92" s="2"/>
      <c r="COJ92" s="2"/>
      <c r="COK92" s="2"/>
      <c r="COL92" s="2"/>
      <c r="COM92" s="2"/>
      <c r="CON92" s="2"/>
      <c r="COO92" s="2"/>
      <c r="COP92" s="2"/>
      <c r="COQ92" s="2"/>
      <c r="COR92" s="2"/>
      <c r="COS92" s="2"/>
      <c r="COT92" s="2"/>
      <c r="COU92" s="2"/>
      <c r="COV92" s="2"/>
      <c r="COW92" s="2"/>
      <c r="COX92" s="2"/>
      <c r="COY92" s="2"/>
      <c r="COZ92" s="2"/>
      <c r="CPA92" s="2"/>
      <c r="CPB92" s="2"/>
      <c r="CPC92" s="2"/>
      <c r="CPD92" s="2"/>
      <c r="CPE92" s="2"/>
      <c r="CPF92" s="2"/>
      <c r="CPG92" s="2"/>
      <c r="CPH92" s="2"/>
      <c r="CPI92" s="2"/>
      <c r="CPJ92" s="2"/>
      <c r="CPK92" s="2"/>
      <c r="CPL92" s="2"/>
      <c r="CPM92" s="2"/>
      <c r="CPN92" s="2"/>
      <c r="CPO92" s="2"/>
      <c r="CPP92" s="2"/>
      <c r="CPQ92" s="2"/>
      <c r="CPR92" s="2"/>
      <c r="CPS92" s="2"/>
      <c r="CPT92" s="2"/>
      <c r="CPU92" s="2"/>
      <c r="CPV92" s="2"/>
      <c r="CPW92" s="2"/>
      <c r="CPX92" s="2"/>
      <c r="CPY92" s="2"/>
      <c r="CPZ92" s="2"/>
      <c r="CQA92" s="2"/>
      <c r="CQB92" s="2"/>
      <c r="CQC92" s="2"/>
      <c r="CQD92" s="2"/>
      <c r="CQE92" s="2"/>
      <c r="CQF92" s="2"/>
      <c r="CQG92" s="2"/>
      <c r="CQH92" s="2"/>
      <c r="CQI92" s="2"/>
      <c r="CQJ92" s="2"/>
      <c r="CQK92" s="2"/>
      <c r="CQL92" s="2"/>
      <c r="CQM92" s="2"/>
      <c r="CQN92" s="2"/>
      <c r="CQO92" s="2"/>
      <c r="CQP92" s="2"/>
      <c r="CQQ92" s="2"/>
      <c r="CQR92" s="2"/>
      <c r="CQS92" s="2"/>
      <c r="CQT92" s="2"/>
      <c r="CQU92" s="2"/>
      <c r="CQV92" s="2"/>
      <c r="CQW92" s="2"/>
      <c r="CQX92" s="2"/>
      <c r="CQY92" s="2"/>
      <c r="CQZ92" s="2"/>
      <c r="CRA92" s="2"/>
      <c r="CRB92" s="2"/>
      <c r="CRC92" s="2"/>
      <c r="CRD92" s="2"/>
      <c r="CRE92" s="2"/>
      <c r="CRF92" s="2"/>
      <c r="CRG92" s="2"/>
      <c r="CRH92" s="2"/>
      <c r="CRI92" s="2"/>
      <c r="CRJ92" s="2"/>
      <c r="CRK92" s="2"/>
      <c r="CRL92" s="2"/>
      <c r="CRM92" s="2"/>
      <c r="CRN92" s="2"/>
      <c r="CRO92" s="2"/>
      <c r="CRP92" s="2"/>
      <c r="CRQ92" s="2"/>
      <c r="CRR92" s="2"/>
      <c r="CRS92" s="2"/>
      <c r="CRT92" s="2"/>
      <c r="CRU92" s="2"/>
      <c r="CRV92" s="2"/>
      <c r="CRW92" s="2"/>
      <c r="CRX92" s="2"/>
      <c r="CRY92" s="2"/>
      <c r="CRZ92" s="2"/>
      <c r="CSA92" s="2"/>
      <c r="CSB92" s="2"/>
      <c r="CSC92" s="2"/>
      <c r="CSD92" s="2"/>
      <c r="CSE92" s="2"/>
      <c r="CSF92" s="2"/>
      <c r="CSG92" s="2"/>
      <c r="CSH92" s="2"/>
      <c r="CSI92" s="2"/>
      <c r="CSJ92" s="2"/>
      <c r="CSK92" s="2"/>
      <c r="CSL92" s="2"/>
      <c r="CSM92" s="2"/>
      <c r="CSN92" s="2"/>
      <c r="CSO92" s="2"/>
      <c r="CSP92" s="2"/>
      <c r="CSQ92" s="2"/>
      <c r="CSR92" s="2"/>
      <c r="CSS92" s="2"/>
      <c r="CST92" s="2"/>
      <c r="CSU92" s="2"/>
      <c r="CSV92" s="2"/>
      <c r="CSW92" s="2"/>
      <c r="CSX92" s="2"/>
      <c r="CSY92" s="2"/>
      <c r="CSZ92" s="2"/>
      <c r="CTA92" s="2"/>
      <c r="CTB92" s="2"/>
      <c r="CTC92" s="2"/>
      <c r="CTD92" s="2"/>
      <c r="CTE92" s="2"/>
      <c r="CTF92" s="2"/>
      <c r="CTG92" s="2"/>
      <c r="CTH92" s="2"/>
      <c r="CTI92" s="2"/>
      <c r="CTJ92" s="2"/>
      <c r="CTK92" s="2"/>
      <c r="CTL92" s="2"/>
      <c r="CTM92" s="2"/>
      <c r="CTN92" s="2"/>
      <c r="CTO92" s="2"/>
      <c r="CTP92" s="2"/>
      <c r="CTQ92" s="2"/>
      <c r="CTR92" s="2"/>
      <c r="CTS92" s="2"/>
      <c r="CTT92" s="2"/>
      <c r="CTU92" s="2"/>
      <c r="CTV92" s="2"/>
      <c r="CTW92" s="2"/>
      <c r="CTX92" s="2"/>
      <c r="CTY92" s="2"/>
      <c r="CTZ92" s="2"/>
      <c r="CUA92" s="2"/>
      <c r="CUB92" s="2"/>
      <c r="CUC92" s="2"/>
      <c r="CUD92" s="2"/>
      <c r="CUE92" s="2"/>
      <c r="CUF92" s="2"/>
      <c r="CUG92" s="2"/>
      <c r="CUH92" s="2"/>
      <c r="CUI92" s="2"/>
      <c r="CUJ92" s="2"/>
      <c r="CUK92" s="2"/>
      <c r="CUL92" s="2"/>
      <c r="CUM92" s="2"/>
      <c r="CUN92" s="2"/>
      <c r="CUO92" s="2"/>
      <c r="CUP92" s="2"/>
      <c r="CUQ92" s="2"/>
      <c r="CUR92" s="2"/>
      <c r="CUS92" s="2"/>
      <c r="CUT92" s="2"/>
      <c r="CUU92" s="2"/>
      <c r="CUV92" s="2"/>
      <c r="CUW92" s="2"/>
      <c r="CUX92" s="2"/>
      <c r="CUY92" s="2"/>
      <c r="CUZ92" s="2"/>
      <c r="CVA92" s="2"/>
      <c r="CVB92" s="2"/>
      <c r="CVC92" s="2"/>
      <c r="CVD92" s="2"/>
      <c r="CVE92" s="2"/>
      <c r="CVF92" s="2"/>
      <c r="CVG92" s="2"/>
      <c r="CVH92" s="2"/>
      <c r="CVI92" s="2"/>
      <c r="CVJ92" s="2"/>
      <c r="CVK92" s="2"/>
      <c r="CVL92" s="2"/>
      <c r="CVM92" s="2"/>
      <c r="CVN92" s="2"/>
      <c r="CVO92" s="2"/>
      <c r="CVP92" s="2"/>
      <c r="CVQ92" s="2"/>
      <c r="CVR92" s="2"/>
      <c r="CVS92" s="2"/>
      <c r="CVT92" s="2"/>
      <c r="CVU92" s="2"/>
      <c r="CVV92" s="2"/>
      <c r="CVW92" s="2"/>
      <c r="CVX92" s="2"/>
      <c r="CVY92" s="2"/>
      <c r="CVZ92" s="2"/>
      <c r="CWA92" s="2"/>
      <c r="CWB92" s="2"/>
      <c r="CWC92" s="2"/>
      <c r="CWD92" s="2"/>
      <c r="CWE92" s="2"/>
      <c r="CWF92" s="2"/>
      <c r="CWG92" s="2"/>
      <c r="CWH92" s="2"/>
      <c r="CWI92" s="2"/>
      <c r="CWJ92" s="2"/>
      <c r="CWK92" s="2"/>
      <c r="CWL92" s="2"/>
      <c r="CWM92" s="2"/>
      <c r="CWN92" s="2"/>
      <c r="CWO92" s="2"/>
      <c r="CWP92" s="2"/>
      <c r="CWQ92" s="2"/>
      <c r="CWR92" s="2"/>
      <c r="CWS92" s="2"/>
      <c r="CWT92" s="2"/>
      <c r="CWU92" s="2"/>
      <c r="CWV92" s="2"/>
      <c r="CWW92" s="2"/>
      <c r="CWX92" s="2"/>
      <c r="CWY92" s="2"/>
      <c r="CWZ92" s="2"/>
      <c r="CXA92" s="2"/>
      <c r="CXB92" s="2"/>
      <c r="CXC92" s="2"/>
      <c r="CXD92" s="2"/>
      <c r="CXE92" s="2"/>
      <c r="CXF92" s="2"/>
      <c r="CXG92" s="2"/>
      <c r="CXH92" s="2"/>
      <c r="CXI92" s="2"/>
      <c r="CXJ92" s="2"/>
      <c r="CXK92" s="2"/>
      <c r="CXL92" s="2"/>
      <c r="CXM92" s="2"/>
      <c r="CXN92" s="2"/>
      <c r="CXO92" s="2"/>
      <c r="CXP92" s="2"/>
      <c r="CXQ92" s="2"/>
      <c r="CXR92" s="2"/>
      <c r="CXS92" s="2"/>
      <c r="CXT92" s="2"/>
      <c r="CXU92" s="2"/>
      <c r="CXV92" s="2"/>
      <c r="CXW92" s="2"/>
      <c r="CXX92" s="2"/>
      <c r="CXY92" s="2"/>
      <c r="CXZ92" s="2"/>
      <c r="CYA92" s="2"/>
      <c r="CYB92" s="2"/>
      <c r="CYC92" s="2"/>
      <c r="CYD92" s="2"/>
      <c r="CYE92" s="2"/>
      <c r="CYF92" s="2"/>
      <c r="CYG92" s="2"/>
      <c r="CYH92" s="2"/>
      <c r="CYI92" s="2"/>
      <c r="CYJ92" s="2"/>
      <c r="CYK92" s="2"/>
      <c r="CYL92" s="2"/>
      <c r="CYM92" s="2"/>
      <c r="CYN92" s="2"/>
      <c r="CYO92" s="2"/>
      <c r="CYP92" s="2"/>
      <c r="CYQ92" s="2"/>
      <c r="CYR92" s="2"/>
      <c r="CYS92" s="2"/>
      <c r="CYT92" s="2"/>
      <c r="CYU92" s="2"/>
      <c r="CYV92" s="2"/>
      <c r="CYW92" s="2"/>
      <c r="CYX92" s="2"/>
      <c r="CYY92" s="2"/>
      <c r="CYZ92" s="2"/>
      <c r="CZA92" s="2"/>
      <c r="CZB92" s="2"/>
      <c r="CZC92" s="2"/>
      <c r="CZD92" s="2"/>
      <c r="CZE92" s="2"/>
      <c r="CZF92" s="2"/>
      <c r="CZG92" s="2"/>
      <c r="CZH92" s="2"/>
      <c r="CZI92" s="2"/>
      <c r="CZJ92" s="2"/>
      <c r="CZK92" s="2"/>
      <c r="CZL92" s="2"/>
      <c r="CZM92" s="2"/>
      <c r="CZN92" s="2"/>
      <c r="CZO92" s="2"/>
      <c r="CZP92" s="2"/>
      <c r="CZQ92" s="2"/>
      <c r="CZR92" s="2"/>
      <c r="CZS92" s="2"/>
      <c r="CZT92" s="2"/>
      <c r="CZU92" s="2"/>
      <c r="CZV92" s="2"/>
      <c r="CZW92" s="2"/>
      <c r="CZX92" s="2"/>
      <c r="CZY92" s="2"/>
      <c r="CZZ92" s="2"/>
      <c r="DAA92" s="2"/>
      <c r="DAB92" s="2"/>
      <c r="DAC92" s="2"/>
      <c r="DAD92" s="2"/>
      <c r="DAE92" s="2"/>
      <c r="DAF92" s="2"/>
      <c r="DAG92" s="2"/>
      <c r="DAH92" s="2"/>
      <c r="DAI92" s="2"/>
      <c r="DAJ92" s="2"/>
      <c r="DAK92" s="2"/>
      <c r="DAL92" s="2"/>
      <c r="DAM92" s="2"/>
      <c r="DAN92" s="2"/>
      <c r="DAO92" s="2"/>
      <c r="DAP92" s="2"/>
      <c r="DAQ92" s="2"/>
      <c r="DAR92" s="2"/>
      <c r="DAS92" s="2"/>
      <c r="DAT92" s="2"/>
      <c r="DAU92" s="2"/>
      <c r="DAV92" s="2"/>
      <c r="DAW92" s="2"/>
      <c r="DAX92" s="2"/>
      <c r="DAY92" s="2"/>
      <c r="DAZ92" s="2"/>
      <c r="DBA92" s="2"/>
      <c r="DBB92" s="2"/>
      <c r="DBC92" s="2"/>
      <c r="DBD92" s="2"/>
      <c r="DBE92" s="2"/>
      <c r="DBF92" s="2"/>
      <c r="DBG92" s="2"/>
      <c r="DBH92" s="2"/>
      <c r="DBI92" s="2"/>
      <c r="DBJ92" s="2"/>
      <c r="DBK92" s="2"/>
      <c r="DBL92" s="2"/>
      <c r="DBM92" s="2"/>
      <c r="DBN92" s="2"/>
      <c r="DBO92" s="2"/>
      <c r="DBP92" s="2"/>
      <c r="DBQ92" s="2"/>
      <c r="DBR92" s="2"/>
      <c r="DBS92" s="2"/>
      <c r="DBT92" s="2"/>
      <c r="DBU92" s="2"/>
      <c r="DBV92" s="2"/>
      <c r="DBW92" s="2"/>
      <c r="DBX92" s="2"/>
      <c r="DBY92" s="2"/>
      <c r="DBZ92" s="2"/>
      <c r="DCA92" s="2"/>
      <c r="DCB92" s="2"/>
      <c r="DCC92" s="2"/>
      <c r="DCD92" s="2"/>
      <c r="DCE92" s="2"/>
      <c r="DCF92" s="2"/>
      <c r="DCG92" s="2"/>
      <c r="DCH92" s="2"/>
      <c r="DCI92" s="2"/>
      <c r="DCJ92" s="2"/>
      <c r="DCK92" s="2"/>
      <c r="DCL92" s="2"/>
      <c r="DCM92" s="2"/>
      <c r="DCN92" s="2"/>
      <c r="DCO92" s="2"/>
      <c r="DCP92" s="2"/>
      <c r="DCQ92" s="2"/>
      <c r="DCR92" s="2"/>
      <c r="DCS92" s="2"/>
      <c r="DCT92" s="2"/>
      <c r="DCU92" s="2"/>
      <c r="DCV92" s="2"/>
      <c r="DCW92" s="2"/>
      <c r="DCX92" s="2"/>
      <c r="DCY92" s="2"/>
      <c r="DCZ92" s="2"/>
      <c r="DDA92" s="2"/>
      <c r="DDB92" s="2"/>
      <c r="DDC92" s="2"/>
      <c r="DDD92" s="2"/>
      <c r="DDE92" s="2"/>
      <c r="DDF92" s="2"/>
      <c r="DDG92" s="2"/>
      <c r="DDH92" s="2"/>
      <c r="DDI92" s="2"/>
      <c r="DDJ92" s="2"/>
      <c r="DDK92" s="2"/>
      <c r="DDL92" s="2"/>
      <c r="DDM92" s="2"/>
      <c r="DDN92" s="2"/>
      <c r="DDO92" s="2"/>
      <c r="DDP92" s="2"/>
      <c r="DDQ92" s="2"/>
      <c r="DDR92" s="2"/>
      <c r="DDS92" s="2"/>
      <c r="DDT92" s="2"/>
      <c r="DDU92" s="2"/>
      <c r="DDV92" s="2"/>
      <c r="DDW92" s="2"/>
      <c r="DDX92" s="2"/>
      <c r="DDY92" s="2"/>
      <c r="DDZ92" s="2"/>
      <c r="DEA92" s="2"/>
      <c r="DEB92" s="2"/>
      <c r="DEC92" s="2"/>
      <c r="DED92" s="2"/>
      <c r="DEE92" s="2"/>
      <c r="DEF92" s="2"/>
      <c r="DEG92" s="2"/>
      <c r="DEH92" s="2"/>
      <c r="DEI92" s="2"/>
      <c r="DEJ92" s="2"/>
      <c r="DEK92" s="2"/>
      <c r="DEL92" s="2"/>
      <c r="DEM92" s="2"/>
      <c r="DEN92" s="2"/>
      <c r="DEO92" s="2"/>
      <c r="DEP92" s="2"/>
      <c r="DEQ92" s="2"/>
      <c r="DER92" s="2"/>
      <c r="DES92" s="2"/>
      <c r="DET92" s="2"/>
      <c r="DEU92" s="2"/>
      <c r="DEV92" s="2"/>
      <c r="DEW92" s="2"/>
      <c r="DEX92" s="2"/>
      <c r="DEY92" s="2"/>
      <c r="DEZ92" s="2"/>
      <c r="DFA92" s="2"/>
      <c r="DFB92" s="2"/>
      <c r="DFC92" s="2"/>
      <c r="DFD92" s="2"/>
      <c r="DFE92" s="2"/>
      <c r="DFF92" s="2"/>
      <c r="DFG92" s="2"/>
      <c r="DFH92" s="2"/>
      <c r="DFI92" s="2"/>
      <c r="DFJ92" s="2"/>
      <c r="DFK92" s="2"/>
      <c r="DFL92" s="2"/>
      <c r="DFM92" s="2"/>
      <c r="DFN92" s="2"/>
      <c r="DFO92" s="2"/>
      <c r="DFP92" s="2"/>
      <c r="DFQ92" s="2"/>
      <c r="DFR92" s="2"/>
      <c r="DFS92" s="2"/>
      <c r="DFT92" s="2"/>
      <c r="DFU92" s="2"/>
      <c r="DFV92" s="2"/>
      <c r="DFW92" s="2"/>
      <c r="DFX92" s="2"/>
      <c r="DFY92" s="2"/>
      <c r="DFZ92" s="2"/>
      <c r="DGA92" s="2"/>
      <c r="DGB92" s="2"/>
      <c r="DGC92" s="2"/>
      <c r="DGD92" s="2"/>
      <c r="DGE92" s="2"/>
      <c r="DGF92" s="2"/>
      <c r="DGG92" s="2"/>
      <c r="DGH92" s="2"/>
      <c r="DGI92" s="2"/>
      <c r="DGJ92" s="2"/>
      <c r="DGK92" s="2"/>
      <c r="DGL92" s="2"/>
      <c r="DGM92" s="2"/>
      <c r="DGN92" s="2"/>
      <c r="DGO92" s="2"/>
      <c r="DGP92" s="2"/>
      <c r="DGQ92" s="2"/>
      <c r="DGR92" s="2"/>
      <c r="DGS92" s="2"/>
      <c r="DGT92" s="2"/>
      <c r="DGU92" s="2"/>
      <c r="DGV92" s="2"/>
      <c r="DGW92" s="2"/>
      <c r="DGX92" s="2"/>
      <c r="DGY92" s="2"/>
      <c r="DGZ92" s="2"/>
      <c r="DHA92" s="2"/>
      <c r="DHB92" s="2"/>
      <c r="DHC92" s="2"/>
      <c r="DHD92" s="2"/>
      <c r="DHE92" s="2"/>
      <c r="DHF92" s="2"/>
      <c r="DHG92" s="2"/>
      <c r="DHH92" s="2"/>
      <c r="DHI92" s="2"/>
      <c r="DHJ92" s="2"/>
      <c r="DHK92" s="2"/>
      <c r="DHL92" s="2"/>
      <c r="DHM92" s="2"/>
      <c r="DHN92" s="2"/>
      <c r="DHO92" s="2"/>
      <c r="DHP92" s="2"/>
      <c r="DHQ92" s="2"/>
      <c r="DHR92" s="2"/>
      <c r="DHS92" s="6"/>
      <c r="DHT92" s="6"/>
      <c r="DHU92" s="6"/>
      <c r="DHV92" s="6"/>
      <c r="DHW92" s="6"/>
      <c r="DHX92" s="6"/>
      <c r="DHY92" s="6"/>
      <c r="DHZ92" s="6"/>
    </row>
    <row r="93" s="120" customFormat="true" ht="23.25" hidden="false" customHeight="false" outlineLevel="0" collapsed="false">
      <c r="A93" s="1"/>
      <c r="B93" s="2"/>
      <c r="C93" s="2"/>
      <c r="D93" s="2"/>
      <c r="E93" s="2"/>
      <c r="F93" s="3"/>
      <c r="G93" s="2"/>
      <c r="H93" s="1"/>
      <c r="I93" s="2"/>
      <c r="J93" s="2"/>
      <c r="K93" s="2"/>
      <c r="L93" s="2"/>
      <c r="M93" s="2"/>
      <c r="N93" s="2"/>
      <c r="O93" s="1"/>
      <c r="P93" s="2"/>
      <c r="Q93" s="2"/>
      <c r="R93" s="2"/>
      <c r="S93" s="2"/>
      <c r="T93" s="2"/>
      <c r="U93" s="2"/>
      <c r="V93" s="1"/>
      <c r="W93" s="4"/>
      <c r="X93" s="2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2"/>
      <c r="AMD93" s="2"/>
      <c r="AME93" s="2"/>
      <c r="AMF93" s="2"/>
      <c r="AMG93" s="2"/>
      <c r="AMH93" s="2"/>
      <c r="AMI93" s="2"/>
      <c r="AMJ93" s="2"/>
      <c r="AMK93" s="2"/>
      <c r="AML93" s="2"/>
      <c r="AMM93" s="2"/>
      <c r="AMN93" s="2"/>
      <c r="AMO93" s="2"/>
      <c r="AMP93" s="2"/>
      <c r="AMQ93" s="2"/>
      <c r="AMR93" s="2"/>
      <c r="AMS93" s="2"/>
      <c r="AMT93" s="2"/>
      <c r="AMU93" s="2"/>
      <c r="AMV93" s="2"/>
      <c r="AMW93" s="2"/>
      <c r="AMX93" s="2"/>
      <c r="AMY93" s="2"/>
      <c r="AMZ93" s="2"/>
      <c r="ANA93" s="2"/>
      <c r="ANB93" s="2"/>
      <c r="ANC93" s="2"/>
      <c r="AND93" s="2"/>
      <c r="ANE93" s="2"/>
      <c r="ANF93" s="2"/>
      <c r="ANG93" s="2"/>
      <c r="ANH93" s="2"/>
      <c r="ANI93" s="2"/>
      <c r="ANJ93" s="2"/>
      <c r="ANK93" s="2"/>
      <c r="ANL93" s="2"/>
      <c r="ANM93" s="2"/>
      <c r="ANN93" s="2"/>
      <c r="ANO93" s="2"/>
      <c r="ANP93" s="2"/>
      <c r="ANQ93" s="2"/>
      <c r="ANR93" s="2"/>
      <c r="ANS93" s="2"/>
      <c r="ANT93" s="2"/>
      <c r="ANU93" s="2"/>
      <c r="ANV93" s="2"/>
      <c r="ANW93" s="2"/>
      <c r="ANX93" s="2"/>
      <c r="ANY93" s="2"/>
      <c r="ANZ93" s="2"/>
      <c r="AOA93" s="2"/>
      <c r="AOB93" s="2"/>
      <c r="AOC93" s="2"/>
      <c r="AOD93" s="2"/>
      <c r="AOE93" s="2"/>
      <c r="AOF93" s="2"/>
      <c r="AOG93" s="2"/>
      <c r="AOH93" s="2"/>
      <c r="AOI93" s="2"/>
      <c r="AOJ93" s="2"/>
      <c r="AOK93" s="2"/>
      <c r="AOL93" s="2"/>
      <c r="AOM93" s="2"/>
      <c r="AON93" s="2"/>
      <c r="AOO93" s="2"/>
      <c r="AOP93" s="2"/>
      <c r="AOQ93" s="2"/>
      <c r="AOR93" s="2"/>
      <c r="AOS93" s="2"/>
      <c r="AOT93" s="2"/>
      <c r="AOU93" s="2"/>
      <c r="AOV93" s="2"/>
      <c r="AOW93" s="2"/>
      <c r="AOX93" s="2"/>
      <c r="AOY93" s="2"/>
      <c r="AOZ93" s="2"/>
      <c r="APA93" s="2"/>
      <c r="APB93" s="2"/>
      <c r="APC93" s="2"/>
      <c r="APD93" s="2"/>
      <c r="APE93" s="2"/>
      <c r="APF93" s="2"/>
      <c r="APG93" s="2"/>
      <c r="APH93" s="2"/>
      <c r="API93" s="2"/>
      <c r="APJ93" s="2"/>
      <c r="APK93" s="2"/>
      <c r="APL93" s="2"/>
      <c r="APM93" s="2"/>
      <c r="APN93" s="2"/>
      <c r="APO93" s="2"/>
      <c r="APP93" s="2"/>
      <c r="APQ93" s="2"/>
      <c r="APR93" s="2"/>
      <c r="APS93" s="2"/>
      <c r="APT93" s="2"/>
      <c r="APU93" s="2"/>
      <c r="APV93" s="2"/>
      <c r="APW93" s="2"/>
      <c r="APX93" s="2"/>
      <c r="APY93" s="2"/>
      <c r="APZ93" s="2"/>
      <c r="AQA93" s="2"/>
      <c r="AQB93" s="2"/>
      <c r="AQC93" s="2"/>
      <c r="AQD93" s="2"/>
      <c r="AQE93" s="2"/>
      <c r="AQF93" s="2"/>
      <c r="AQG93" s="2"/>
      <c r="AQH93" s="2"/>
      <c r="AQI93" s="2"/>
      <c r="AQJ93" s="2"/>
      <c r="AQK93" s="2"/>
      <c r="AQL93" s="2"/>
      <c r="AQM93" s="2"/>
      <c r="AQN93" s="2"/>
      <c r="AQO93" s="2"/>
      <c r="AQP93" s="2"/>
      <c r="AQQ93" s="2"/>
      <c r="AQR93" s="2"/>
      <c r="AQS93" s="2"/>
      <c r="AQT93" s="2"/>
      <c r="AQU93" s="2"/>
      <c r="AQV93" s="2"/>
      <c r="AQW93" s="2"/>
      <c r="AQX93" s="2"/>
      <c r="AQY93" s="2"/>
      <c r="AQZ93" s="2"/>
      <c r="ARA93" s="2"/>
      <c r="ARB93" s="2"/>
      <c r="ARC93" s="2"/>
      <c r="ARD93" s="2"/>
      <c r="ARE93" s="2"/>
      <c r="ARF93" s="2"/>
      <c r="ARG93" s="2"/>
      <c r="ARH93" s="2"/>
      <c r="ARI93" s="2"/>
      <c r="ARJ93" s="2"/>
      <c r="ARK93" s="2"/>
      <c r="ARL93" s="2"/>
      <c r="ARM93" s="2"/>
      <c r="ARN93" s="2"/>
      <c r="ARO93" s="2"/>
      <c r="ARP93" s="2"/>
      <c r="ARQ93" s="2"/>
      <c r="ARR93" s="2"/>
      <c r="ARS93" s="2"/>
      <c r="ART93" s="2"/>
      <c r="ARU93" s="2"/>
      <c r="ARV93" s="2"/>
      <c r="ARW93" s="2"/>
      <c r="ARX93" s="2"/>
      <c r="ARY93" s="2"/>
      <c r="ARZ93" s="2"/>
      <c r="ASA93" s="2"/>
      <c r="ASB93" s="2"/>
      <c r="ASC93" s="2"/>
      <c r="ASD93" s="2"/>
      <c r="ASE93" s="2"/>
      <c r="ASF93" s="2"/>
      <c r="ASG93" s="2"/>
      <c r="ASH93" s="2"/>
      <c r="ASI93" s="2"/>
      <c r="ASJ93" s="2"/>
      <c r="ASK93" s="2"/>
      <c r="ASL93" s="2"/>
      <c r="ASM93" s="2"/>
      <c r="ASN93" s="2"/>
      <c r="ASO93" s="2"/>
      <c r="ASP93" s="2"/>
      <c r="ASQ93" s="2"/>
      <c r="ASR93" s="2"/>
      <c r="ASS93" s="2"/>
      <c r="AST93" s="2"/>
      <c r="ASU93" s="2"/>
      <c r="ASV93" s="2"/>
      <c r="ASW93" s="2"/>
      <c r="ASX93" s="2"/>
      <c r="ASY93" s="2"/>
      <c r="ASZ93" s="2"/>
      <c r="ATA93" s="2"/>
      <c r="ATB93" s="2"/>
      <c r="ATC93" s="2"/>
      <c r="ATD93" s="2"/>
      <c r="ATE93" s="2"/>
      <c r="ATF93" s="2"/>
      <c r="ATG93" s="2"/>
      <c r="ATH93" s="2"/>
      <c r="ATI93" s="2"/>
      <c r="ATJ93" s="2"/>
      <c r="ATK93" s="2"/>
      <c r="ATL93" s="2"/>
      <c r="ATM93" s="2"/>
      <c r="ATN93" s="2"/>
      <c r="ATO93" s="2"/>
      <c r="ATP93" s="2"/>
      <c r="ATQ93" s="2"/>
      <c r="ATR93" s="2"/>
      <c r="ATS93" s="2"/>
      <c r="ATT93" s="2"/>
      <c r="ATU93" s="2"/>
      <c r="ATV93" s="2"/>
      <c r="ATW93" s="2"/>
      <c r="ATX93" s="2"/>
      <c r="ATY93" s="2"/>
      <c r="ATZ93" s="2"/>
      <c r="AUA93" s="2"/>
      <c r="AUB93" s="2"/>
      <c r="AUC93" s="2"/>
      <c r="AUD93" s="2"/>
      <c r="AUE93" s="2"/>
      <c r="AUF93" s="2"/>
      <c r="AUG93" s="2"/>
      <c r="AUH93" s="2"/>
      <c r="AUI93" s="2"/>
      <c r="AUJ93" s="2"/>
      <c r="AUK93" s="2"/>
      <c r="AUL93" s="2"/>
      <c r="AUM93" s="2"/>
      <c r="AUN93" s="2"/>
      <c r="AUO93" s="2"/>
      <c r="AUP93" s="2"/>
      <c r="AUQ93" s="2"/>
      <c r="AUR93" s="2"/>
      <c r="AUS93" s="2"/>
      <c r="AUT93" s="2"/>
      <c r="AUU93" s="2"/>
      <c r="AUV93" s="2"/>
      <c r="AUW93" s="2"/>
      <c r="AUX93" s="2"/>
      <c r="AUY93" s="2"/>
      <c r="AUZ93" s="2"/>
      <c r="AVA93" s="2"/>
      <c r="AVB93" s="2"/>
      <c r="AVC93" s="2"/>
      <c r="AVD93" s="2"/>
      <c r="AVE93" s="2"/>
      <c r="AVF93" s="2"/>
      <c r="AVG93" s="2"/>
      <c r="AVH93" s="2"/>
      <c r="AVI93" s="2"/>
      <c r="AVJ93" s="2"/>
      <c r="AVK93" s="2"/>
      <c r="AVL93" s="2"/>
      <c r="AVM93" s="2"/>
      <c r="AVN93" s="2"/>
      <c r="AVO93" s="2"/>
      <c r="AVP93" s="2"/>
      <c r="AVQ93" s="2"/>
      <c r="AVR93" s="2"/>
      <c r="AVS93" s="2"/>
      <c r="AVT93" s="2"/>
      <c r="AVU93" s="2"/>
      <c r="AVV93" s="2"/>
      <c r="AVW93" s="2"/>
      <c r="AVX93" s="2"/>
      <c r="AVY93" s="2"/>
      <c r="AVZ93" s="2"/>
      <c r="AWA93" s="2"/>
      <c r="AWB93" s="2"/>
      <c r="AWC93" s="2"/>
      <c r="AWD93" s="2"/>
      <c r="AWE93" s="2"/>
      <c r="AWF93" s="2"/>
      <c r="AWG93" s="2"/>
      <c r="AWH93" s="2"/>
      <c r="AWI93" s="2"/>
      <c r="AWJ93" s="2"/>
      <c r="AWK93" s="2"/>
      <c r="AWL93" s="2"/>
      <c r="AWM93" s="2"/>
      <c r="AWN93" s="2"/>
      <c r="AWO93" s="2"/>
      <c r="AWP93" s="2"/>
      <c r="AWQ93" s="2"/>
      <c r="AWR93" s="2"/>
      <c r="AWS93" s="2"/>
      <c r="AWT93" s="2"/>
      <c r="AWU93" s="2"/>
      <c r="AWV93" s="2"/>
      <c r="AWW93" s="2"/>
      <c r="AWX93" s="2"/>
      <c r="AWY93" s="2"/>
      <c r="AWZ93" s="2"/>
      <c r="AXA93" s="2"/>
      <c r="AXB93" s="2"/>
      <c r="AXC93" s="2"/>
      <c r="AXD93" s="2"/>
      <c r="AXE93" s="2"/>
      <c r="AXF93" s="2"/>
      <c r="AXG93" s="2"/>
      <c r="AXH93" s="2"/>
      <c r="AXI93" s="2"/>
      <c r="AXJ93" s="2"/>
      <c r="AXK93" s="2"/>
      <c r="AXL93" s="2"/>
      <c r="AXM93" s="2"/>
      <c r="AXN93" s="2"/>
      <c r="AXO93" s="2"/>
      <c r="AXP93" s="2"/>
      <c r="AXQ93" s="2"/>
      <c r="AXR93" s="2"/>
      <c r="AXS93" s="2"/>
      <c r="AXT93" s="2"/>
      <c r="AXU93" s="2"/>
      <c r="AXV93" s="2"/>
      <c r="AXW93" s="2"/>
      <c r="AXX93" s="2"/>
      <c r="AXY93" s="2"/>
      <c r="AXZ93" s="2"/>
      <c r="AYA93" s="2"/>
      <c r="AYB93" s="2"/>
      <c r="AYC93" s="2"/>
      <c r="AYD93" s="2"/>
      <c r="AYE93" s="2"/>
      <c r="AYF93" s="2"/>
      <c r="AYG93" s="2"/>
      <c r="AYH93" s="2"/>
      <c r="AYI93" s="2"/>
      <c r="AYJ93" s="2"/>
      <c r="AYK93" s="2"/>
      <c r="AYL93" s="2"/>
      <c r="AYM93" s="2"/>
      <c r="AYN93" s="2"/>
      <c r="AYO93" s="2"/>
      <c r="AYP93" s="2"/>
      <c r="AYQ93" s="2"/>
      <c r="AYR93" s="2"/>
      <c r="AYS93" s="2"/>
      <c r="AYT93" s="2"/>
      <c r="AYU93" s="2"/>
      <c r="AYV93" s="2"/>
      <c r="AYW93" s="2"/>
      <c r="AYX93" s="2"/>
      <c r="AYY93" s="2"/>
      <c r="AYZ93" s="2"/>
      <c r="AZA93" s="2"/>
      <c r="AZB93" s="2"/>
      <c r="AZC93" s="2"/>
      <c r="AZD93" s="2"/>
      <c r="AZE93" s="2"/>
      <c r="AZF93" s="2"/>
      <c r="AZG93" s="2"/>
      <c r="AZH93" s="2"/>
      <c r="AZI93" s="2"/>
      <c r="AZJ93" s="2"/>
      <c r="AZK93" s="2"/>
      <c r="AZL93" s="2"/>
      <c r="AZM93" s="2"/>
      <c r="AZN93" s="2"/>
      <c r="AZO93" s="2"/>
      <c r="AZP93" s="2"/>
      <c r="AZQ93" s="2"/>
      <c r="AZR93" s="2"/>
      <c r="AZS93" s="2"/>
      <c r="AZT93" s="2"/>
      <c r="AZU93" s="2"/>
      <c r="AZV93" s="2"/>
      <c r="AZW93" s="2"/>
      <c r="AZX93" s="2"/>
      <c r="AZY93" s="2"/>
      <c r="AZZ93" s="2"/>
      <c r="BAA93" s="2"/>
      <c r="BAB93" s="2"/>
      <c r="BAC93" s="2"/>
      <c r="BAD93" s="2"/>
      <c r="BAE93" s="2"/>
      <c r="BAF93" s="2"/>
      <c r="BAG93" s="2"/>
      <c r="BAH93" s="2"/>
      <c r="BAI93" s="2"/>
      <c r="BAJ93" s="2"/>
      <c r="BAK93" s="2"/>
      <c r="BAL93" s="2"/>
      <c r="BAM93" s="2"/>
      <c r="BAN93" s="2"/>
      <c r="BAO93" s="2"/>
      <c r="BAP93" s="2"/>
      <c r="BAQ93" s="2"/>
      <c r="BAR93" s="2"/>
      <c r="BAS93" s="2"/>
      <c r="BAT93" s="2"/>
      <c r="BAU93" s="2"/>
      <c r="BAV93" s="2"/>
      <c r="BAW93" s="2"/>
      <c r="BAX93" s="2"/>
      <c r="BAY93" s="2"/>
      <c r="BAZ93" s="2"/>
      <c r="BBA93" s="2"/>
      <c r="BBB93" s="2"/>
      <c r="BBC93" s="2"/>
      <c r="BBD93" s="2"/>
      <c r="BBE93" s="2"/>
      <c r="BBF93" s="2"/>
      <c r="BBG93" s="2"/>
      <c r="BBH93" s="2"/>
      <c r="BBI93" s="2"/>
      <c r="BBJ93" s="2"/>
      <c r="BBK93" s="2"/>
      <c r="BBL93" s="2"/>
      <c r="BBM93" s="2"/>
      <c r="BBN93" s="2"/>
      <c r="BBO93" s="2"/>
      <c r="BBP93" s="2"/>
      <c r="BBQ93" s="2"/>
      <c r="BBR93" s="2"/>
      <c r="BBS93" s="2"/>
      <c r="BBT93" s="2"/>
      <c r="BBU93" s="2"/>
      <c r="BBV93" s="2"/>
      <c r="BBW93" s="2"/>
      <c r="BBX93" s="2"/>
      <c r="BBY93" s="2"/>
      <c r="BBZ93" s="2"/>
      <c r="BCA93" s="2"/>
      <c r="BCB93" s="2"/>
      <c r="BCC93" s="2"/>
      <c r="BCD93" s="2"/>
      <c r="BCE93" s="2"/>
      <c r="BCF93" s="2"/>
      <c r="BCG93" s="2"/>
      <c r="BCH93" s="2"/>
      <c r="BCI93" s="2"/>
      <c r="BCJ93" s="2"/>
      <c r="BCK93" s="2"/>
      <c r="BCL93" s="2"/>
      <c r="BCM93" s="2"/>
      <c r="BCN93" s="2"/>
      <c r="BCO93" s="2"/>
      <c r="BCP93" s="2"/>
      <c r="BCQ93" s="2"/>
      <c r="BCR93" s="2"/>
      <c r="BCS93" s="2"/>
      <c r="BCT93" s="2"/>
      <c r="BCU93" s="2"/>
      <c r="BCV93" s="2"/>
      <c r="BCW93" s="2"/>
      <c r="BCX93" s="2"/>
      <c r="BCY93" s="2"/>
      <c r="BCZ93" s="2"/>
      <c r="BDA93" s="2"/>
      <c r="BDB93" s="2"/>
      <c r="BDC93" s="2"/>
      <c r="BDD93" s="2"/>
      <c r="BDE93" s="2"/>
      <c r="BDF93" s="2"/>
      <c r="BDG93" s="2"/>
      <c r="BDH93" s="2"/>
      <c r="BDI93" s="2"/>
      <c r="BDJ93" s="2"/>
      <c r="BDK93" s="2"/>
      <c r="BDL93" s="2"/>
      <c r="BDM93" s="2"/>
      <c r="BDN93" s="2"/>
      <c r="BDO93" s="2"/>
      <c r="BDP93" s="2"/>
      <c r="BDQ93" s="2"/>
      <c r="BDR93" s="2"/>
      <c r="BDS93" s="2"/>
      <c r="BDT93" s="2"/>
      <c r="BDU93" s="2"/>
      <c r="BDV93" s="2"/>
      <c r="BDW93" s="2"/>
      <c r="BDX93" s="2"/>
      <c r="BDY93" s="2"/>
      <c r="BDZ93" s="2"/>
      <c r="BEA93" s="2"/>
      <c r="BEB93" s="2"/>
      <c r="BEC93" s="2"/>
      <c r="BED93" s="2"/>
      <c r="BEE93" s="2"/>
      <c r="BEF93" s="2"/>
      <c r="BEG93" s="2"/>
      <c r="BEH93" s="2"/>
      <c r="BEI93" s="2"/>
      <c r="BEJ93" s="2"/>
      <c r="BEK93" s="2"/>
      <c r="BEL93" s="2"/>
      <c r="BEM93" s="2"/>
      <c r="BEN93" s="2"/>
      <c r="BEO93" s="2"/>
      <c r="BEP93" s="2"/>
      <c r="BEQ93" s="2"/>
      <c r="BER93" s="2"/>
      <c r="BES93" s="2"/>
      <c r="BET93" s="2"/>
      <c r="BEU93" s="2"/>
      <c r="BEV93" s="2"/>
      <c r="BEW93" s="2"/>
      <c r="BEX93" s="2"/>
      <c r="BEY93" s="2"/>
      <c r="BEZ93" s="2"/>
      <c r="BFA93" s="2"/>
      <c r="BFB93" s="2"/>
      <c r="BFC93" s="2"/>
      <c r="BFD93" s="2"/>
      <c r="BFE93" s="2"/>
      <c r="BFF93" s="2"/>
      <c r="BFG93" s="2"/>
      <c r="BFH93" s="2"/>
      <c r="BFI93" s="2"/>
      <c r="BFJ93" s="2"/>
      <c r="BFK93" s="2"/>
      <c r="BFL93" s="2"/>
      <c r="BFM93" s="2"/>
      <c r="BFN93" s="2"/>
      <c r="BFO93" s="2"/>
      <c r="BFP93" s="2"/>
      <c r="BFQ93" s="2"/>
      <c r="BFR93" s="2"/>
      <c r="BFS93" s="2"/>
      <c r="BFT93" s="2"/>
      <c r="BFU93" s="2"/>
      <c r="BFV93" s="2"/>
      <c r="BFW93" s="2"/>
      <c r="BFX93" s="2"/>
      <c r="BFY93" s="2"/>
      <c r="BFZ93" s="2"/>
      <c r="BGA93" s="2"/>
      <c r="BGB93" s="2"/>
      <c r="BGC93" s="2"/>
      <c r="BGD93" s="2"/>
      <c r="BGE93" s="2"/>
      <c r="BGF93" s="2"/>
      <c r="BGG93" s="2"/>
      <c r="BGH93" s="2"/>
      <c r="BGI93" s="2"/>
      <c r="BGJ93" s="2"/>
      <c r="BGK93" s="2"/>
      <c r="BGL93" s="2"/>
      <c r="BGM93" s="2"/>
      <c r="BGN93" s="2"/>
      <c r="BGO93" s="2"/>
      <c r="BGP93" s="2"/>
      <c r="BGQ93" s="2"/>
      <c r="BGR93" s="2"/>
      <c r="BGS93" s="2"/>
      <c r="BGT93" s="2"/>
      <c r="BGU93" s="2"/>
      <c r="BGV93" s="2"/>
      <c r="BGW93" s="2"/>
      <c r="BGX93" s="2"/>
      <c r="BGY93" s="2"/>
      <c r="BGZ93" s="2"/>
      <c r="BHA93" s="2"/>
      <c r="BHB93" s="2"/>
      <c r="BHC93" s="2"/>
      <c r="BHD93" s="2"/>
      <c r="BHE93" s="2"/>
      <c r="BHF93" s="2"/>
      <c r="BHG93" s="2"/>
      <c r="BHH93" s="2"/>
      <c r="BHI93" s="2"/>
      <c r="BHJ93" s="2"/>
      <c r="BHK93" s="2"/>
      <c r="BHL93" s="2"/>
      <c r="BHM93" s="2"/>
      <c r="BHN93" s="2"/>
      <c r="BHO93" s="2"/>
      <c r="BHP93" s="2"/>
      <c r="BHQ93" s="2"/>
      <c r="BHR93" s="2"/>
      <c r="BHS93" s="2"/>
      <c r="BHT93" s="2"/>
      <c r="BHU93" s="2"/>
      <c r="BHV93" s="2"/>
      <c r="BHW93" s="2"/>
      <c r="BHX93" s="2"/>
      <c r="BHY93" s="2"/>
      <c r="BHZ93" s="2"/>
      <c r="BIA93" s="2"/>
      <c r="BIB93" s="2"/>
      <c r="BIC93" s="2"/>
      <c r="BID93" s="2"/>
      <c r="BIE93" s="2"/>
      <c r="BIF93" s="2"/>
      <c r="BIG93" s="2"/>
      <c r="BIH93" s="2"/>
      <c r="BII93" s="2"/>
      <c r="BIJ93" s="2"/>
      <c r="BIK93" s="2"/>
      <c r="BIL93" s="2"/>
      <c r="BIM93" s="2"/>
      <c r="BIN93" s="2"/>
      <c r="BIO93" s="2"/>
      <c r="BIP93" s="2"/>
      <c r="BIQ93" s="2"/>
      <c r="BIR93" s="2"/>
      <c r="BIS93" s="2"/>
      <c r="BIT93" s="2"/>
      <c r="BIU93" s="2"/>
      <c r="BIV93" s="2"/>
      <c r="BIW93" s="2"/>
      <c r="BIX93" s="2"/>
      <c r="BIY93" s="2"/>
      <c r="BIZ93" s="2"/>
      <c r="BJA93" s="2"/>
      <c r="BJB93" s="2"/>
      <c r="BJC93" s="2"/>
      <c r="BJD93" s="2"/>
      <c r="BJE93" s="2"/>
      <c r="BJF93" s="2"/>
      <c r="BJG93" s="2"/>
      <c r="BJH93" s="2"/>
      <c r="BJI93" s="2"/>
      <c r="BJJ93" s="2"/>
      <c r="BJK93" s="2"/>
      <c r="BJL93" s="2"/>
      <c r="BJM93" s="2"/>
      <c r="BJN93" s="2"/>
      <c r="BJO93" s="2"/>
      <c r="BJP93" s="2"/>
      <c r="BJQ93" s="2"/>
      <c r="BJR93" s="2"/>
      <c r="BJS93" s="2"/>
      <c r="BJT93" s="2"/>
      <c r="BJU93" s="2"/>
      <c r="BJV93" s="2"/>
      <c r="BJW93" s="2"/>
      <c r="BJX93" s="2"/>
      <c r="BJY93" s="2"/>
      <c r="BJZ93" s="2"/>
      <c r="BKA93" s="2"/>
      <c r="BKB93" s="2"/>
      <c r="BKC93" s="2"/>
      <c r="BKD93" s="2"/>
      <c r="BKE93" s="2"/>
      <c r="BKF93" s="2"/>
      <c r="BKG93" s="2"/>
      <c r="BKH93" s="2"/>
      <c r="BKI93" s="2"/>
      <c r="BKJ93" s="2"/>
      <c r="BKK93" s="2"/>
      <c r="BKL93" s="2"/>
      <c r="BKM93" s="2"/>
      <c r="BKN93" s="2"/>
      <c r="BKO93" s="2"/>
      <c r="BKP93" s="2"/>
      <c r="BKQ93" s="2"/>
      <c r="BKR93" s="2"/>
      <c r="BKS93" s="2"/>
      <c r="BKT93" s="2"/>
      <c r="BKU93" s="2"/>
      <c r="BKV93" s="2"/>
      <c r="BKW93" s="2"/>
      <c r="BKX93" s="2"/>
      <c r="BKY93" s="2"/>
      <c r="BKZ93" s="2"/>
      <c r="BLA93" s="2"/>
      <c r="BLB93" s="2"/>
      <c r="BLC93" s="2"/>
      <c r="BLD93" s="2"/>
      <c r="BLE93" s="2"/>
      <c r="BLF93" s="2"/>
      <c r="BLG93" s="2"/>
      <c r="BLH93" s="2"/>
      <c r="BLI93" s="2"/>
      <c r="BLJ93" s="2"/>
      <c r="BLK93" s="2"/>
      <c r="BLL93" s="2"/>
      <c r="BLM93" s="2"/>
      <c r="BLN93" s="2"/>
      <c r="BLO93" s="2"/>
      <c r="BLP93" s="2"/>
      <c r="BLQ93" s="2"/>
      <c r="BLR93" s="2"/>
      <c r="BLS93" s="2"/>
      <c r="BLT93" s="2"/>
      <c r="BLU93" s="2"/>
      <c r="BLV93" s="2"/>
      <c r="BLW93" s="2"/>
      <c r="BLX93" s="2"/>
      <c r="BLY93" s="2"/>
      <c r="BLZ93" s="2"/>
      <c r="BMA93" s="2"/>
      <c r="BMB93" s="2"/>
      <c r="BMC93" s="2"/>
      <c r="BMD93" s="2"/>
      <c r="BME93" s="2"/>
      <c r="BMF93" s="2"/>
      <c r="BMG93" s="2"/>
      <c r="BMH93" s="2"/>
      <c r="BMI93" s="2"/>
      <c r="BMJ93" s="2"/>
      <c r="BMK93" s="2"/>
      <c r="BML93" s="2"/>
      <c r="BMM93" s="2"/>
      <c r="BMN93" s="2"/>
      <c r="BMO93" s="2"/>
      <c r="BMP93" s="2"/>
      <c r="BMQ93" s="2"/>
      <c r="BMR93" s="2"/>
      <c r="BMS93" s="2"/>
      <c r="BMT93" s="2"/>
      <c r="BMU93" s="2"/>
      <c r="BMV93" s="2"/>
      <c r="BMW93" s="2"/>
      <c r="BMX93" s="2"/>
      <c r="BMY93" s="2"/>
      <c r="BMZ93" s="2"/>
      <c r="BNA93" s="2"/>
      <c r="BNB93" s="2"/>
      <c r="BNC93" s="2"/>
      <c r="BND93" s="2"/>
      <c r="BNE93" s="2"/>
      <c r="BNF93" s="2"/>
      <c r="BNG93" s="2"/>
      <c r="BNH93" s="2"/>
      <c r="BNI93" s="2"/>
      <c r="BNJ93" s="2"/>
      <c r="BNK93" s="2"/>
      <c r="BNL93" s="2"/>
      <c r="BNM93" s="2"/>
      <c r="BNN93" s="2"/>
      <c r="BNO93" s="2"/>
      <c r="BNP93" s="2"/>
      <c r="BNQ93" s="2"/>
      <c r="BNR93" s="2"/>
      <c r="BNS93" s="2"/>
      <c r="BNT93" s="2"/>
      <c r="BNU93" s="2"/>
      <c r="BNV93" s="2"/>
      <c r="BNW93" s="2"/>
      <c r="BNX93" s="2"/>
      <c r="BNY93" s="2"/>
      <c r="BNZ93" s="2"/>
      <c r="BOA93" s="2"/>
      <c r="BOB93" s="2"/>
      <c r="BOC93" s="2"/>
      <c r="BOD93" s="2"/>
      <c r="BOE93" s="2"/>
      <c r="BOF93" s="2"/>
      <c r="BOG93" s="2"/>
      <c r="BOH93" s="2"/>
      <c r="BOI93" s="2"/>
      <c r="BOJ93" s="2"/>
      <c r="BOK93" s="2"/>
      <c r="BOL93" s="2"/>
      <c r="BOM93" s="2"/>
      <c r="BON93" s="2"/>
      <c r="BOO93" s="2"/>
      <c r="BOP93" s="2"/>
      <c r="BOQ93" s="2"/>
      <c r="BOR93" s="2"/>
      <c r="BOS93" s="2"/>
      <c r="BOT93" s="2"/>
      <c r="BOU93" s="2"/>
      <c r="BOV93" s="2"/>
      <c r="BOW93" s="2"/>
      <c r="BOX93" s="2"/>
      <c r="BOY93" s="2"/>
      <c r="BOZ93" s="2"/>
      <c r="BPA93" s="2"/>
      <c r="BPB93" s="2"/>
      <c r="BPC93" s="2"/>
      <c r="BPD93" s="2"/>
      <c r="BPE93" s="2"/>
      <c r="BPF93" s="2"/>
      <c r="BPG93" s="2"/>
      <c r="BPH93" s="2"/>
      <c r="BPI93" s="2"/>
      <c r="BPJ93" s="2"/>
      <c r="BPK93" s="2"/>
      <c r="BPL93" s="2"/>
      <c r="BPM93" s="2"/>
      <c r="BPN93" s="2"/>
      <c r="BPO93" s="2"/>
      <c r="BPP93" s="2"/>
      <c r="BPQ93" s="2"/>
      <c r="BPR93" s="2"/>
      <c r="BPS93" s="2"/>
      <c r="BPT93" s="2"/>
      <c r="BPU93" s="2"/>
      <c r="BPV93" s="2"/>
      <c r="BPW93" s="2"/>
      <c r="BPX93" s="2"/>
      <c r="BPY93" s="2"/>
      <c r="BPZ93" s="2"/>
      <c r="BQA93" s="2"/>
      <c r="BQB93" s="2"/>
      <c r="BQC93" s="2"/>
      <c r="BQD93" s="2"/>
      <c r="BQE93" s="2"/>
      <c r="BQF93" s="2"/>
      <c r="BQG93" s="2"/>
      <c r="BQH93" s="2"/>
      <c r="BQI93" s="2"/>
      <c r="BQJ93" s="2"/>
      <c r="BQK93" s="2"/>
      <c r="BQL93" s="2"/>
      <c r="BQM93" s="2"/>
      <c r="BQN93" s="2"/>
      <c r="BQO93" s="2"/>
      <c r="BQP93" s="2"/>
      <c r="BQQ93" s="2"/>
      <c r="BQR93" s="2"/>
      <c r="BQS93" s="2"/>
      <c r="BQT93" s="2"/>
      <c r="BQU93" s="2"/>
      <c r="BQV93" s="2"/>
      <c r="BQW93" s="2"/>
      <c r="BQX93" s="2"/>
      <c r="BQY93" s="2"/>
      <c r="BQZ93" s="2"/>
      <c r="BRA93" s="2"/>
      <c r="BRB93" s="2"/>
      <c r="BRC93" s="2"/>
      <c r="BRD93" s="2"/>
      <c r="BRE93" s="2"/>
      <c r="BRF93" s="2"/>
      <c r="BRG93" s="2"/>
      <c r="BRH93" s="2"/>
      <c r="BRI93" s="2"/>
      <c r="BRJ93" s="2"/>
      <c r="BRK93" s="2"/>
      <c r="BRL93" s="2"/>
      <c r="BRM93" s="2"/>
      <c r="BRN93" s="2"/>
      <c r="BRO93" s="2"/>
      <c r="BRP93" s="2"/>
      <c r="BRQ93" s="2"/>
      <c r="BRR93" s="2"/>
      <c r="BRS93" s="2"/>
      <c r="BRT93" s="2"/>
      <c r="BRU93" s="2"/>
      <c r="BRV93" s="2"/>
      <c r="BRW93" s="2"/>
      <c r="BRX93" s="2"/>
      <c r="BRY93" s="2"/>
      <c r="BRZ93" s="2"/>
      <c r="BSA93" s="2"/>
      <c r="BSB93" s="2"/>
      <c r="BSC93" s="2"/>
      <c r="BSD93" s="2"/>
      <c r="BSE93" s="2"/>
      <c r="BSF93" s="2"/>
      <c r="BSG93" s="2"/>
      <c r="BSH93" s="2"/>
      <c r="BSI93" s="2"/>
      <c r="BSJ93" s="2"/>
      <c r="BSK93" s="2"/>
      <c r="BSL93" s="2"/>
      <c r="BSM93" s="2"/>
      <c r="BSN93" s="2"/>
      <c r="BSO93" s="2"/>
      <c r="BSP93" s="2"/>
      <c r="BSQ93" s="2"/>
      <c r="BSR93" s="2"/>
      <c r="BSS93" s="2"/>
      <c r="BST93" s="2"/>
      <c r="BSU93" s="2"/>
      <c r="BSV93" s="2"/>
      <c r="BSW93" s="2"/>
      <c r="BSX93" s="2"/>
      <c r="BSY93" s="2"/>
      <c r="BSZ93" s="2"/>
      <c r="BTA93" s="2"/>
      <c r="BTB93" s="2"/>
      <c r="BTC93" s="2"/>
      <c r="BTD93" s="2"/>
      <c r="BTE93" s="2"/>
      <c r="BTF93" s="2"/>
      <c r="BTG93" s="2"/>
      <c r="BTH93" s="2"/>
      <c r="BTI93" s="2"/>
      <c r="BTJ93" s="2"/>
      <c r="BTK93" s="2"/>
      <c r="BTL93" s="2"/>
      <c r="BTM93" s="2"/>
      <c r="BTN93" s="2"/>
      <c r="BTO93" s="2"/>
      <c r="BTP93" s="2"/>
      <c r="BTQ93" s="2"/>
      <c r="BTR93" s="2"/>
      <c r="BTS93" s="2"/>
      <c r="BTT93" s="2"/>
      <c r="BTU93" s="2"/>
      <c r="BTV93" s="2"/>
      <c r="BTW93" s="2"/>
      <c r="BTX93" s="2"/>
      <c r="BTY93" s="2"/>
      <c r="BTZ93" s="2"/>
      <c r="BUA93" s="2"/>
      <c r="BUB93" s="2"/>
      <c r="BUC93" s="2"/>
      <c r="BUD93" s="2"/>
      <c r="BUE93" s="2"/>
      <c r="BUF93" s="2"/>
      <c r="BUG93" s="2"/>
      <c r="BUH93" s="2"/>
      <c r="BUI93" s="2"/>
      <c r="BUJ93" s="2"/>
      <c r="BUK93" s="2"/>
      <c r="BUL93" s="2"/>
      <c r="BUM93" s="2"/>
      <c r="BUN93" s="2"/>
      <c r="BUO93" s="2"/>
      <c r="BUP93" s="2"/>
      <c r="BUQ93" s="2"/>
      <c r="BUR93" s="2"/>
      <c r="BUS93" s="2"/>
      <c r="BUT93" s="2"/>
      <c r="BUU93" s="2"/>
      <c r="BUV93" s="2"/>
      <c r="BUW93" s="2"/>
      <c r="BUX93" s="2"/>
      <c r="BUY93" s="2"/>
      <c r="BUZ93" s="2"/>
      <c r="BVA93" s="2"/>
      <c r="BVB93" s="2"/>
      <c r="BVC93" s="2"/>
      <c r="BVD93" s="2"/>
      <c r="BVE93" s="2"/>
      <c r="BVF93" s="2"/>
      <c r="BVG93" s="2"/>
      <c r="BVH93" s="2"/>
      <c r="BVI93" s="2"/>
      <c r="BVJ93" s="2"/>
      <c r="BVK93" s="2"/>
      <c r="BVL93" s="2"/>
      <c r="BVM93" s="2"/>
      <c r="BVN93" s="2"/>
      <c r="BVO93" s="2"/>
      <c r="BVP93" s="2"/>
      <c r="BVQ93" s="2"/>
      <c r="BVR93" s="2"/>
      <c r="BVS93" s="2"/>
      <c r="BVT93" s="2"/>
      <c r="BVU93" s="2"/>
      <c r="BVV93" s="2"/>
      <c r="BVW93" s="2"/>
      <c r="BVX93" s="2"/>
      <c r="BVY93" s="2"/>
      <c r="BVZ93" s="2"/>
      <c r="BWA93" s="2"/>
      <c r="BWB93" s="2"/>
      <c r="BWC93" s="2"/>
      <c r="BWD93" s="2"/>
      <c r="BWE93" s="2"/>
      <c r="BWF93" s="2"/>
      <c r="BWG93" s="2"/>
      <c r="BWH93" s="2"/>
      <c r="BWI93" s="2"/>
      <c r="BWJ93" s="2"/>
      <c r="BWK93" s="2"/>
      <c r="BWL93" s="2"/>
      <c r="BWM93" s="2"/>
      <c r="BWN93" s="2"/>
      <c r="BWO93" s="2"/>
      <c r="BWP93" s="2"/>
      <c r="BWQ93" s="2"/>
      <c r="BWR93" s="2"/>
      <c r="BWS93" s="2"/>
      <c r="BWT93" s="2"/>
      <c r="BWU93" s="2"/>
      <c r="BWV93" s="2"/>
      <c r="BWW93" s="2"/>
      <c r="BWX93" s="2"/>
      <c r="BWY93" s="2"/>
      <c r="BWZ93" s="2"/>
      <c r="BXA93" s="2"/>
      <c r="BXB93" s="2"/>
      <c r="BXC93" s="2"/>
      <c r="BXD93" s="2"/>
      <c r="BXE93" s="2"/>
      <c r="BXF93" s="2"/>
      <c r="BXG93" s="2"/>
      <c r="BXH93" s="2"/>
      <c r="BXI93" s="2"/>
      <c r="BXJ93" s="2"/>
      <c r="BXK93" s="2"/>
      <c r="BXL93" s="2"/>
      <c r="BXM93" s="2"/>
      <c r="BXN93" s="2"/>
      <c r="BXO93" s="2"/>
      <c r="BXP93" s="2"/>
      <c r="BXQ93" s="2"/>
      <c r="BXR93" s="2"/>
      <c r="BXS93" s="2"/>
      <c r="BXT93" s="2"/>
      <c r="BXU93" s="2"/>
      <c r="BXV93" s="2"/>
      <c r="BXW93" s="2"/>
      <c r="BXX93" s="2"/>
      <c r="BXY93" s="2"/>
      <c r="BXZ93" s="2"/>
      <c r="BYA93" s="2"/>
      <c r="BYB93" s="2"/>
      <c r="BYC93" s="2"/>
      <c r="BYD93" s="2"/>
      <c r="BYE93" s="2"/>
      <c r="BYF93" s="2"/>
      <c r="BYG93" s="2"/>
      <c r="BYH93" s="2"/>
      <c r="BYI93" s="2"/>
      <c r="BYJ93" s="2"/>
      <c r="BYK93" s="2"/>
      <c r="BYL93" s="2"/>
      <c r="BYM93" s="2"/>
      <c r="BYN93" s="2"/>
      <c r="BYO93" s="2"/>
      <c r="BYP93" s="2"/>
      <c r="BYQ93" s="2"/>
      <c r="BYR93" s="2"/>
      <c r="BYS93" s="2"/>
      <c r="BYT93" s="2"/>
      <c r="BYU93" s="2"/>
      <c r="BYV93" s="2"/>
      <c r="BYW93" s="2"/>
      <c r="BYX93" s="2"/>
      <c r="BYY93" s="2"/>
      <c r="BYZ93" s="2"/>
      <c r="BZA93" s="2"/>
      <c r="BZB93" s="2"/>
      <c r="BZC93" s="2"/>
      <c r="BZD93" s="2"/>
      <c r="BZE93" s="2"/>
      <c r="BZF93" s="2"/>
      <c r="BZG93" s="2"/>
      <c r="BZH93" s="2"/>
      <c r="BZI93" s="2"/>
      <c r="BZJ93" s="2"/>
      <c r="BZK93" s="2"/>
      <c r="BZL93" s="2"/>
      <c r="BZM93" s="2"/>
      <c r="BZN93" s="2"/>
      <c r="BZO93" s="2"/>
      <c r="BZP93" s="2"/>
      <c r="BZQ93" s="2"/>
      <c r="BZR93" s="2"/>
      <c r="BZS93" s="2"/>
      <c r="BZT93" s="2"/>
      <c r="BZU93" s="2"/>
      <c r="BZV93" s="2"/>
      <c r="BZW93" s="2"/>
      <c r="BZX93" s="2"/>
      <c r="BZY93" s="2"/>
      <c r="BZZ93" s="2"/>
      <c r="CAA93" s="2"/>
      <c r="CAB93" s="2"/>
      <c r="CAC93" s="2"/>
      <c r="CAD93" s="2"/>
      <c r="CAE93" s="2"/>
      <c r="CAF93" s="2"/>
      <c r="CAG93" s="2"/>
      <c r="CAH93" s="2"/>
      <c r="CAI93" s="2"/>
      <c r="CAJ93" s="2"/>
      <c r="CAK93" s="2"/>
      <c r="CAL93" s="2"/>
      <c r="CAM93" s="2"/>
      <c r="CAN93" s="2"/>
      <c r="CAO93" s="2"/>
      <c r="CAP93" s="2"/>
      <c r="CAQ93" s="2"/>
      <c r="CAR93" s="2"/>
      <c r="CAS93" s="2"/>
      <c r="CAT93" s="2"/>
      <c r="CAU93" s="2"/>
      <c r="CAV93" s="2"/>
      <c r="CAW93" s="2"/>
      <c r="CAX93" s="2"/>
      <c r="CAY93" s="2"/>
      <c r="CAZ93" s="2"/>
      <c r="CBA93" s="2"/>
      <c r="CBB93" s="2"/>
      <c r="CBC93" s="2"/>
      <c r="CBD93" s="2"/>
      <c r="CBE93" s="2"/>
      <c r="CBF93" s="2"/>
      <c r="CBG93" s="2"/>
      <c r="CBH93" s="2"/>
      <c r="CBI93" s="2"/>
      <c r="CBJ93" s="2"/>
      <c r="CBK93" s="2"/>
      <c r="CBL93" s="2"/>
      <c r="CBM93" s="2"/>
      <c r="CBN93" s="2"/>
      <c r="CBO93" s="2"/>
      <c r="CBP93" s="2"/>
      <c r="CBQ93" s="2"/>
      <c r="CBR93" s="2"/>
      <c r="CBS93" s="2"/>
      <c r="CBT93" s="2"/>
      <c r="CBU93" s="2"/>
      <c r="CBV93" s="2"/>
      <c r="CBW93" s="2"/>
      <c r="CBX93" s="2"/>
      <c r="CBY93" s="2"/>
      <c r="CBZ93" s="2"/>
      <c r="CCA93" s="2"/>
      <c r="CCB93" s="2"/>
      <c r="CCC93" s="2"/>
      <c r="CCD93" s="2"/>
      <c r="CCE93" s="2"/>
      <c r="CCF93" s="2"/>
      <c r="CCG93" s="2"/>
      <c r="CCH93" s="2"/>
      <c r="CCI93" s="2"/>
      <c r="CCJ93" s="2"/>
      <c r="CCK93" s="2"/>
      <c r="CCL93" s="2"/>
      <c r="CCM93" s="2"/>
      <c r="CCN93" s="2"/>
      <c r="CCO93" s="2"/>
      <c r="CCP93" s="2"/>
      <c r="CCQ93" s="2"/>
      <c r="CCR93" s="2"/>
      <c r="CCS93" s="2"/>
      <c r="CCT93" s="2"/>
      <c r="CCU93" s="2"/>
      <c r="CCV93" s="2"/>
      <c r="CCW93" s="2"/>
      <c r="CCX93" s="2"/>
      <c r="CCY93" s="2"/>
      <c r="CCZ93" s="2"/>
      <c r="CDA93" s="2"/>
      <c r="CDB93" s="2"/>
      <c r="CDC93" s="2"/>
      <c r="CDD93" s="2"/>
      <c r="CDE93" s="2"/>
      <c r="CDF93" s="2"/>
      <c r="CDG93" s="2"/>
      <c r="CDH93" s="2"/>
      <c r="CDI93" s="2"/>
      <c r="CDJ93" s="2"/>
      <c r="CDK93" s="2"/>
      <c r="CDL93" s="2"/>
      <c r="CDM93" s="2"/>
      <c r="CDN93" s="2"/>
      <c r="CDO93" s="2"/>
      <c r="CDP93" s="2"/>
      <c r="CDQ93" s="2"/>
      <c r="CDR93" s="2"/>
      <c r="CDS93" s="2"/>
      <c r="CDT93" s="2"/>
      <c r="CDU93" s="2"/>
      <c r="CDV93" s="2"/>
      <c r="CDW93" s="2"/>
      <c r="CDX93" s="2"/>
      <c r="CDY93" s="2"/>
      <c r="CDZ93" s="2"/>
      <c r="CEA93" s="2"/>
      <c r="CEB93" s="2"/>
      <c r="CEC93" s="2"/>
      <c r="CED93" s="2"/>
      <c r="CEE93" s="2"/>
      <c r="CEF93" s="2"/>
      <c r="CEG93" s="2"/>
      <c r="CEH93" s="2"/>
      <c r="CEI93" s="2"/>
      <c r="CEJ93" s="2"/>
      <c r="CEK93" s="2"/>
      <c r="CEL93" s="2"/>
      <c r="CEM93" s="2"/>
      <c r="CEN93" s="2"/>
      <c r="CEO93" s="2"/>
      <c r="CEP93" s="2"/>
      <c r="CEQ93" s="2"/>
      <c r="CER93" s="2"/>
      <c r="CES93" s="2"/>
      <c r="CET93" s="2"/>
      <c r="CEU93" s="2"/>
      <c r="CEV93" s="2"/>
      <c r="CEW93" s="2"/>
      <c r="CEX93" s="2"/>
      <c r="CEY93" s="2"/>
      <c r="CEZ93" s="2"/>
      <c r="CFA93" s="2"/>
      <c r="CFB93" s="2"/>
      <c r="CFC93" s="2"/>
      <c r="CFD93" s="2"/>
      <c r="CFE93" s="2"/>
      <c r="CFF93" s="2"/>
      <c r="CFG93" s="2"/>
      <c r="CFH93" s="2"/>
      <c r="CFI93" s="2"/>
      <c r="CFJ93" s="2"/>
      <c r="CFK93" s="2"/>
      <c r="CFL93" s="2"/>
      <c r="CFM93" s="2"/>
      <c r="CFN93" s="2"/>
      <c r="CFO93" s="2"/>
      <c r="CFP93" s="2"/>
      <c r="CFQ93" s="2"/>
      <c r="CFR93" s="2"/>
      <c r="CFS93" s="2"/>
      <c r="CFT93" s="2"/>
      <c r="CFU93" s="2"/>
      <c r="CFV93" s="2"/>
      <c r="CFW93" s="2"/>
      <c r="CFX93" s="2"/>
      <c r="CFY93" s="2"/>
      <c r="CFZ93" s="2"/>
      <c r="CGA93" s="2"/>
      <c r="CGB93" s="2"/>
      <c r="CGC93" s="2"/>
      <c r="CGD93" s="2"/>
      <c r="CGE93" s="2"/>
      <c r="CGF93" s="2"/>
      <c r="CGG93" s="2"/>
      <c r="CGH93" s="2"/>
      <c r="CGI93" s="2"/>
      <c r="CGJ93" s="2"/>
      <c r="CGK93" s="2"/>
      <c r="CGL93" s="2"/>
      <c r="CGM93" s="2"/>
      <c r="CGN93" s="2"/>
      <c r="CGO93" s="2"/>
      <c r="CGP93" s="2"/>
      <c r="CGQ93" s="2"/>
      <c r="CGR93" s="2"/>
      <c r="CGS93" s="2"/>
      <c r="CGT93" s="2"/>
      <c r="CGU93" s="2"/>
      <c r="CGV93" s="2"/>
      <c r="CGW93" s="2"/>
      <c r="CGX93" s="2"/>
      <c r="CGY93" s="2"/>
      <c r="CGZ93" s="2"/>
      <c r="CHA93" s="2"/>
      <c r="CHB93" s="2"/>
      <c r="CHC93" s="2"/>
      <c r="CHD93" s="2"/>
      <c r="CHE93" s="2"/>
      <c r="CHF93" s="2"/>
      <c r="CHG93" s="2"/>
      <c r="CHH93" s="2"/>
      <c r="CHI93" s="2"/>
      <c r="CHJ93" s="2"/>
      <c r="CHK93" s="2"/>
      <c r="CHL93" s="2"/>
      <c r="CHM93" s="2"/>
      <c r="CHN93" s="2"/>
      <c r="CHO93" s="2"/>
      <c r="CHP93" s="2"/>
      <c r="CHQ93" s="2"/>
      <c r="CHR93" s="2"/>
      <c r="CHS93" s="2"/>
      <c r="CHT93" s="2"/>
      <c r="CHU93" s="2"/>
      <c r="CHV93" s="2"/>
      <c r="CHW93" s="2"/>
      <c r="CHX93" s="2"/>
      <c r="CHY93" s="2"/>
      <c r="CHZ93" s="2"/>
      <c r="CIA93" s="2"/>
      <c r="CIB93" s="2"/>
      <c r="CIC93" s="2"/>
      <c r="CID93" s="2"/>
      <c r="CIE93" s="2"/>
      <c r="CIF93" s="2"/>
      <c r="CIG93" s="2"/>
      <c r="CIH93" s="2"/>
      <c r="CII93" s="2"/>
      <c r="CIJ93" s="2"/>
      <c r="CIK93" s="2"/>
      <c r="CIL93" s="2"/>
      <c r="CIM93" s="2"/>
      <c r="CIN93" s="2"/>
      <c r="CIO93" s="2"/>
      <c r="CIP93" s="2"/>
      <c r="CIQ93" s="2"/>
      <c r="CIR93" s="2"/>
      <c r="CIS93" s="2"/>
      <c r="CIT93" s="2"/>
      <c r="CIU93" s="2"/>
      <c r="CIV93" s="2"/>
      <c r="CIW93" s="2"/>
      <c r="CIX93" s="2"/>
      <c r="CIY93" s="2"/>
      <c r="CIZ93" s="2"/>
      <c r="CJA93" s="2"/>
      <c r="CJB93" s="2"/>
      <c r="CJC93" s="2"/>
      <c r="CJD93" s="2"/>
      <c r="CJE93" s="2"/>
      <c r="CJF93" s="2"/>
      <c r="CJG93" s="2"/>
      <c r="CJH93" s="2"/>
      <c r="CJI93" s="2"/>
      <c r="CJJ93" s="2"/>
      <c r="CJK93" s="2"/>
      <c r="CJL93" s="2"/>
      <c r="CJM93" s="2"/>
      <c r="CJN93" s="2"/>
      <c r="CJO93" s="2"/>
      <c r="CJP93" s="2"/>
      <c r="CJQ93" s="2"/>
      <c r="CJR93" s="2"/>
      <c r="CJS93" s="2"/>
      <c r="CJT93" s="2"/>
      <c r="CJU93" s="2"/>
      <c r="CJV93" s="2"/>
      <c r="CJW93" s="2"/>
      <c r="CJX93" s="2"/>
      <c r="CJY93" s="2"/>
      <c r="CJZ93" s="2"/>
      <c r="CKA93" s="2"/>
      <c r="CKB93" s="2"/>
      <c r="CKC93" s="2"/>
      <c r="CKD93" s="2"/>
      <c r="CKE93" s="2"/>
      <c r="CKF93" s="2"/>
      <c r="CKG93" s="2"/>
      <c r="CKH93" s="2"/>
      <c r="CKI93" s="2"/>
      <c r="CKJ93" s="2"/>
      <c r="CKK93" s="2"/>
      <c r="CKL93" s="2"/>
      <c r="CKM93" s="2"/>
      <c r="CKN93" s="2"/>
      <c r="CKO93" s="2"/>
      <c r="CKP93" s="2"/>
      <c r="CKQ93" s="2"/>
      <c r="CKR93" s="2"/>
      <c r="CKS93" s="2"/>
      <c r="CKT93" s="2"/>
      <c r="CKU93" s="2"/>
      <c r="CKV93" s="2"/>
      <c r="CKW93" s="2"/>
      <c r="CKX93" s="2"/>
      <c r="CKY93" s="2"/>
      <c r="CKZ93" s="2"/>
      <c r="CLA93" s="2"/>
      <c r="CLB93" s="2"/>
      <c r="CLC93" s="2"/>
      <c r="CLD93" s="2"/>
      <c r="CLE93" s="2"/>
      <c r="CLF93" s="2"/>
      <c r="CLG93" s="2"/>
      <c r="CLH93" s="2"/>
      <c r="CLI93" s="2"/>
      <c r="CLJ93" s="2"/>
      <c r="CLK93" s="2"/>
      <c r="CLL93" s="2"/>
      <c r="CLM93" s="2"/>
      <c r="CLN93" s="2"/>
      <c r="CLO93" s="2"/>
      <c r="CLP93" s="2"/>
      <c r="CLQ93" s="2"/>
      <c r="CLR93" s="2"/>
      <c r="CLS93" s="2"/>
      <c r="CLT93" s="2"/>
      <c r="CLU93" s="2"/>
      <c r="CLV93" s="2"/>
      <c r="CLW93" s="2"/>
      <c r="CLX93" s="2"/>
      <c r="CLY93" s="2"/>
      <c r="CLZ93" s="2"/>
      <c r="CMA93" s="2"/>
      <c r="CMB93" s="2"/>
      <c r="CMC93" s="2"/>
      <c r="CMD93" s="2"/>
      <c r="CME93" s="2"/>
      <c r="CMF93" s="2"/>
      <c r="CMG93" s="2"/>
      <c r="CMH93" s="2"/>
      <c r="CMI93" s="2"/>
      <c r="CMJ93" s="2"/>
      <c r="CMK93" s="2"/>
      <c r="CML93" s="2"/>
      <c r="CMM93" s="2"/>
      <c r="CMN93" s="2"/>
      <c r="CMO93" s="2"/>
      <c r="CMP93" s="2"/>
      <c r="CMQ93" s="2"/>
      <c r="CMR93" s="2"/>
      <c r="CMS93" s="2"/>
      <c r="CMT93" s="2"/>
      <c r="CMU93" s="2"/>
      <c r="CMV93" s="2"/>
      <c r="CMW93" s="2"/>
      <c r="CMX93" s="2"/>
      <c r="CMY93" s="2"/>
      <c r="CMZ93" s="2"/>
      <c r="CNA93" s="2"/>
      <c r="CNB93" s="2"/>
      <c r="CNC93" s="2"/>
      <c r="CND93" s="2"/>
      <c r="CNE93" s="2"/>
      <c r="CNF93" s="2"/>
      <c r="CNG93" s="2"/>
      <c r="CNH93" s="2"/>
      <c r="CNI93" s="2"/>
      <c r="CNJ93" s="2"/>
      <c r="CNK93" s="2"/>
      <c r="CNL93" s="2"/>
      <c r="CNM93" s="2"/>
      <c r="CNN93" s="2"/>
      <c r="CNO93" s="2"/>
      <c r="CNP93" s="2"/>
      <c r="CNQ93" s="2"/>
      <c r="CNR93" s="2"/>
      <c r="CNS93" s="2"/>
      <c r="CNT93" s="2"/>
      <c r="CNU93" s="2"/>
      <c r="CNV93" s="2"/>
      <c r="CNW93" s="2"/>
      <c r="CNX93" s="2"/>
      <c r="CNY93" s="2"/>
      <c r="CNZ93" s="2"/>
      <c r="COA93" s="2"/>
      <c r="COB93" s="2"/>
      <c r="COC93" s="2"/>
      <c r="COD93" s="2"/>
      <c r="COE93" s="2"/>
      <c r="COF93" s="2"/>
      <c r="COG93" s="2"/>
      <c r="COH93" s="2"/>
      <c r="COI93" s="2"/>
      <c r="COJ93" s="2"/>
      <c r="COK93" s="2"/>
      <c r="COL93" s="2"/>
      <c r="COM93" s="2"/>
      <c r="CON93" s="2"/>
      <c r="COO93" s="2"/>
      <c r="COP93" s="2"/>
      <c r="COQ93" s="2"/>
      <c r="COR93" s="2"/>
      <c r="COS93" s="2"/>
      <c r="COT93" s="2"/>
      <c r="COU93" s="2"/>
      <c r="COV93" s="2"/>
      <c r="COW93" s="2"/>
      <c r="COX93" s="2"/>
      <c r="COY93" s="2"/>
      <c r="COZ93" s="2"/>
      <c r="CPA93" s="2"/>
      <c r="CPB93" s="2"/>
      <c r="CPC93" s="2"/>
      <c r="CPD93" s="2"/>
      <c r="CPE93" s="2"/>
      <c r="CPF93" s="2"/>
      <c r="CPG93" s="2"/>
      <c r="CPH93" s="2"/>
      <c r="CPI93" s="2"/>
      <c r="CPJ93" s="2"/>
      <c r="CPK93" s="2"/>
      <c r="CPL93" s="2"/>
      <c r="CPM93" s="2"/>
      <c r="CPN93" s="2"/>
      <c r="CPO93" s="2"/>
      <c r="CPP93" s="2"/>
      <c r="CPQ93" s="2"/>
      <c r="CPR93" s="2"/>
      <c r="CPS93" s="2"/>
      <c r="CPT93" s="2"/>
      <c r="CPU93" s="2"/>
      <c r="CPV93" s="2"/>
      <c r="CPW93" s="2"/>
      <c r="CPX93" s="2"/>
      <c r="CPY93" s="2"/>
      <c r="CPZ93" s="2"/>
      <c r="CQA93" s="2"/>
      <c r="CQB93" s="2"/>
      <c r="CQC93" s="2"/>
      <c r="CQD93" s="2"/>
      <c r="CQE93" s="2"/>
      <c r="CQF93" s="2"/>
      <c r="CQG93" s="2"/>
      <c r="CQH93" s="2"/>
      <c r="CQI93" s="2"/>
      <c r="CQJ93" s="2"/>
      <c r="CQK93" s="2"/>
      <c r="CQL93" s="2"/>
      <c r="CQM93" s="2"/>
      <c r="CQN93" s="2"/>
      <c r="CQO93" s="2"/>
      <c r="CQP93" s="2"/>
      <c r="CQQ93" s="2"/>
      <c r="CQR93" s="2"/>
      <c r="CQS93" s="2"/>
      <c r="CQT93" s="2"/>
      <c r="CQU93" s="2"/>
      <c r="CQV93" s="2"/>
      <c r="CQW93" s="2"/>
      <c r="CQX93" s="2"/>
      <c r="CQY93" s="2"/>
      <c r="CQZ93" s="2"/>
      <c r="CRA93" s="2"/>
      <c r="CRB93" s="2"/>
      <c r="CRC93" s="2"/>
      <c r="CRD93" s="2"/>
      <c r="CRE93" s="2"/>
      <c r="CRF93" s="2"/>
      <c r="CRG93" s="2"/>
      <c r="CRH93" s="2"/>
      <c r="CRI93" s="2"/>
      <c r="CRJ93" s="2"/>
      <c r="CRK93" s="2"/>
      <c r="CRL93" s="2"/>
      <c r="CRM93" s="2"/>
      <c r="CRN93" s="2"/>
      <c r="CRO93" s="2"/>
      <c r="CRP93" s="2"/>
      <c r="CRQ93" s="2"/>
      <c r="CRR93" s="2"/>
      <c r="CRS93" s="2"/>
      <c r="CRT93" s="2"/>
      <c r="CRU93" s="2"/>
      <c r="CRV93" s="2"/>
      <c r="CRW93" s="2"/>
      <c r="CRX93" s="2"/>
      <c r="CRY93" s="2"/>
      <c r="CRZ93" s="2"/>
      <c r="CSA93" s="2"/>
      <c r="CSB93" s="2"/>
      <c r="CSC93" s="2"/>
      <c r="CSD93" s="2"/>
      <c r="CSE93" s="2"/>
      <c r="CSF93" s="2"/>
      <c r="CSG93" s="2"/>
      <c r="CSH93" s="2"/>
      <c r="CSI93" s="2"/>
      <c r="CSJ93" s="2"/>
      <c r="CSK93" s="2"/>
      <c r="CSL93" s="2"/>
      <c r="CSM93" s="2"/>
      <c r="CSN93" s="2"/>
      <c r="CSO93" s="2"/>
      <c r="CSP93" s="2"/>
      <c r="CSQ93" s="2"/>
      <c r="CSR93" s="2"/>
      <c r="CSS93" s="2"/>
      <c r="CST93" s="2"/>
      <c r="CSU93" s="2"/>
      <c r="CSV93" s="2"/>
      <c r="CSW93" s="2"/>
      <c r="CSX93" s="2"/>
      <c r="CSY93" s="2"/>
      <c r="CSZ93" s="2"/>
      <c r="CTA93" s="2"/>
      <c r="CTB93" s="2"/>
      <c r="CTC93" s="2"/>
      <c r="CTD93" s="2"/>
      <c r="CTE93" s="2"/>
      <c r="CTF93" s="2"/>
      <c r="CTG93" s="2"/>
      <c r="CTH93" s="2"/>
      <c r="CTI93" s="2"/>
      <c r="CTJ93" s="2"/>
      <c r="CTK93" s="2"/>
      <c r="CTL93" s="2"/>
      <c r="CTM93" s="2"/>
      <c r="CTN93" s="2"/>
      <c r="CTO93" s="2"/>
      <c r="CTP93" s="2"/>
      <c r="CTQ93" s="2"/>
      <c r="CTR93" s="2"/>
      <c r="CTS93" s="2"/>
      <c r="CTT93" s="2"/>
      <c r="CTU93" s="2"/>
      <c r="CTV93" s="2"/>
      <c r="CTW93" s="2"/>
      <c r="CTX93" s="2"/>
      <c r="CTY93" s="2"/>
      <c r="CTZ93" s="2"/>
      <c r="CUA93" s="2"/>
      <c r="CUB93" s="2"/>
      <c r="CUC93" s="2"/>
      <c r="CUD93" s="2"/>
      <c r="CUE93" s="2"/>
      <c r="CUF93" s="2"/>
      <c r="CUG93" s="2"/>
      <c r="CUH93" s="2"/>
      <c r="CUI93" s="2"/>
      <c r="CUJ93" s="2"/>
      <c r="CUK93" s="2"/>
      <c r="CUL93" s="2"/>
      <c r="CUM93" s="2"/>
      <c r="CUN93" s="2"/>
      <c r="CUO93" s="2"/>
      <c r="CUP93" s="2"/>
      <c r="CUQ93" s="2"/>
      <c r="CUR93" s="2"/>
      <c r="CUS93" s="2"/>
      <c r="CUT93" s="2"/>
      <c r="CUU93" s="2"/>
      <c r="CUV93" s="2"/>
      <c r="CUW93" s="2"/>
      <c r="CUX93" s="2"/>
      <c r="CUY93" s="2"/>
      <c r="CUZ93" s="2"/>
      <c r="CVA93" s="2"/>
      <c r="CVB93" s="2"/>
      <c r="CVC93" s="2"/>
      <c r="CVD93" s="2"/>
      <c r="CVE93" s="2"/>
      <c r="CVF93" s="2"/>
      <c r="CVG93" s="2"/>
      <c r="CVH93" s="2"/>
      <c r="CVI93" s="2"/>
      <c r="CVJ93" s="2"/>
      <c r="CVK93" s="2"/>
      <c r="CVL93" s="2"/>
      <c r="CVM93" s="2"/>
      <c r="CVN93" s="2"/>
      <c r="CVO93" s="2"/>
      <c r="CVP93" s="2"/>
      <c r="CVQ93" s="2"/>
      <c r="CVR93" s="2"/>
      <c r="CVS93" s="2"/>
      <c r="CVT93" s="2"/>
      <c r="CVU93" s="2"/>
      <c r="CVV93" s="2"/>
      <c r="CVW93" s="2"/>
      <c r="CVX93" s="2"/>
      <c r="CVY93" s="2"/>
      <c r="CVZ93" s="2"/>
      <c r="CWA93" s="2"/>
      <c r="CWB93" s="2"/>
      <c r="CWC93" s="2"/>
      <c r="CWD93" s="2"/>
      <c r="CWE93" s="2"/>
      <c r="CWF93" s="2"/>
      <c r="CWG93" s="2"/>
      <c r="CWH93" s="2"/>
      <c r="CWI93" s="2"/>
      <c r="CWJ93" s="2"/>
      <c r="CWK93" s="2"/>
      <c r="CWL93" s="2"/>
      <c r="CWM93" s="2"/>
      <c r="CWN93" s="2"/>
      <c r="CWO93" s="2"/>
      <c r="CWP93" s="2"/>
      <c r="CWQ93" s="2"/>
      <c r="CWR93" s="2"/>
      <c r="CWS93" s="2"/>
      <c r="CWT93" s="2"/>
      <c r="CWU93" s="2"/>
      <c r="CWV93" s="2"/>
      <c r="CWW93" s="2"/>
      <c r="CWX93" s="2"/>
      <c r="CWY93" s="2"/>
      <c r="CWZ93" s="2"/>
      <c r="CXA93" s="2"/>
      <c r="CXB93" s="2"/>
      <c r="CXC93" s="2"/>
      <c r="CXD93" s="2"/>
      <c r="CXE93" s="2"/>
      <c r="CXF93" s="2"/>
      <c r="CXG93" s="2"/>
      <c r="CXH93" s="2"/>
      <c r="CXI93" s="2"/>
      <c r="CXJ93" s="2"/>
      <c r="CXK93" s="2"/>
      <c r="CXL93" s="2"/>
      <c r="CXM93" s="2"/>
      <c r="CXN93" s="2"/>
      <c r="CXO93" s="2"/>
      <c r="CXP93" s="2"/>
      <c r="CXQ93" s="2"/>
      <c r="CXR93" s="2"/>
      <c r="CXS93" s="2"/>
      <c r="CXT93" s="2"/>
      <c r="CXU93" s="2"/>
      <c r="CXV93" s="2"/>
      <c r="CXW93" s="2"/>
      <c r="CXX93" s="2"/>
      <c r="CXY93" s="2"/>
      <c r="CXZ93" s="2"/>
      <c r="CYA93" s="2"/>
      <c r="CYB93" s="2"/>
      <c r="CYC93" s="2"/>
      <c r="CYD93" s="2"/>
      <c r="CYE93" s="2"/>
      <c r="CYF93" s="2"/>
      <c r="CYG93" s="2"/>
      <c r="CYH93" s="2"/>
      <c r="CYI93" s="2"/>
      <c r="CYJ93" s="2"/>
      <c r="CYK93" s="2"/>
      <c r="CYL93" s="2"/>
      <c r="CYM93" s="2"/>
      <c r="CYN93" s="2"/>
      <c r="CYO93" s="2"/>
      <c r="CYP93" s="2"/>
      <c r="CYQ93" s="2"/>
      <c r="CYR93" s="2"/>
      <c r="CYS93" s="2"/>
      <c r="CYT93" s="2"/>
      <c r="CYU93" s="2"/>
      <c r="CYV93" s="2"/>
      <c r="CYW93" s="2"/>
      <c r="CYX93" s="2"/>
      <c r="CYY93" s="2"/>
      <c r="CYZ93" s="2"/>
      <c r="CZA93" s="2"/>
      <c r="CZB93" s="2"/>
      <c r="CZC93" s="2"/>
      <c r="CZD93" s="2"/>
      <c r="CZE93" s="2"/>
      <c r="CZF93" s="2"/>
      <c r="CZG93" s="2"/>
      <c r="CZH93" s="2"/>
      <c r="CZI93" s="2"/>
      <c r="CZJ93" s="2"/>
      <c r="CZK93" s="2"/>
      <c r="CZL93" s="2"/>
      <c r="CZM93" s="2"/>
      <c r="CZN93" s="2"/>
      <c r="CZO93" s="2"/>
      <c r="CZP93" s="2"/>
      <c r="CZQ93" s="2"/>
      <c r="CZR93" s="2"/>
      <c r="CZS93" s="2"/>
      <c r="CZT93" s="2"/>
      <c r="CZU93" s="2"/>
      <c r="CZV93" s="2"/>
      <c r="CZW93" s="2"/>
      <c r="CZX93" s="2"/>
      <c r="CZY93" s="2"/>
      <c r="CZZ93" s="2"/>
      <c r="DAA93" s="2"/>
      <c r="DAB93" s="2"/>
      <c r="DAC93" s="2"/>
      <c r="DAD93" s="2"/>
      <c r="DAE93" s="2"/>
      <c r="DAF93" s="2"/>
      <c r="DAG93" s="2"/>
      <c r="DAH93" s="2"/>
      <c r="DAI93" s="2"/>
      <c r="DAJ93" s="2"/>
      <c r="DAK93" s="2"/>
      <c r="DAL93" s="2"/>
      <c r="DAM93" s="2"/>
      <c r="DAN93" s="2"/>
      <c r="DAO93" s="2"/>
      <c r="DAP93" s="2"/>
      <c r="DAQ93" s="2"/>
      <c r="DAR93" s="2"/>
      <c r="DAS93" s="2"/>
      <c r="DAT93" s="2"/>
      <c r="DAU93" s="2"/>
      <c r="DAV93" s="2"/>
      <c r="DAW93" s="2"/>
      <c r="DAX93" s="2"/>
      <c r="DAY93" s="2"/>
      <c r="DAZ93" s="2"/>
      <c r="DBA93" s="2"/>
      <c r="DBB93" s="2"/>
      <c r="DBC93" s="2"/>
      <c r="DBD93" s="2"/>
      <c r="DBE93" s="2"/>
      <c r="DBF93" s="2"/>
      <c r="DBG93" s="2"/>
      <c r="DBH93" s="2"/>
      <c r="DBI93" s="2"/>
      <c r="DBJ93" s="2"/>
      <c r="DBK93" s="2"/>
      <c r="DBL93" s="2"/>
      <c r="DBM93" s="2"/>
      <c r="DBN93" s="2"/>
      <c r="DBO93" s="2"/>
      <c r="DBP93" s="2"/>
      <c r="DBQ93" s="2"/>
      <c r="DBR93" s="2"/>
      <c r="DBS93" s="2"/>
      <c r="DBT93" s="2"/>
      <c r="DBU93" s="2"/>
      <c r="DBV93" s="2"/>
      <c r="DBW93" s="2"/>
      <c r="DBX93" s="2"/>
      <c r="DBY93" s="2"/>
      <c r="DBZ93" s="2"/>
      <c r="DCA93" s="2"/>
      <c r="DCB93" s="2"/>
      <c r="DCC93" s="2"/>
      <c r="DCD93" s="2"/>
      <c r="DCE93" s="2"/>
      <c r="DCF93" s="2"/>
      <c r="DCG93" s="2"/>
      <c r="DCH93" s="2"/>
      <c r="DCI93" s="2"/>
      <c r="DCJ93" s="2"/>
      <c r="DCK93" s="2"/>
      <c r="DCL93" s="2"/>
      <c r="DCM93" s="2"/>
      <c r="DCN93" s="2"/>
      <c r="DCO93" s="2"/>
      <c r="DCP93" s="2"/>
      <c r="DCQ93" s="2"/>
      <c r="DCR93" s="2"/>
      <c r="DCS93" s="2"/>
      <c r="DCT93" s="2"/>
      <c r="DCU93" s="2"/>
      <c r="DCV93" s="2"/>
      <c r="DCW93" s="2"/>
      <c r="DCX93" s="2"/>
      <c r="DCY93" s="2"/>
      <c r="DCZ93" s="2"/>
      <c r="DDA93" s="2"/>
      <c r="DDB93" s="2"/>
      <c r="DDC93" s="2"/>
      <c r="DDD93" s="2"/>
      <c r="DDE93" s="2"/>
      <c r="DDF93" s="2"/>
      <c r="DDG93" s="2"/>
      <c r="DDH93" s="2"/>
      <c r="DDI93" s="2"/>
      <c r="DDJ93" s="2"/>
      <c r="DDK93" s="2"/>
      <c r="DDL93" s="2"/>
      <c r="DDM93" s="2"/>
      <c r="DDN93" s="2"/>
      <c r="DDO93" s="2"/>
      <c r="DDP93" s="2"/>
      <c r="DDQ93" s="2"/>
      <c r="DDR93" s="2"/>
      <c r="DDS93" s="2"/>
      <c r="DDT93" s="2"/>
      <c r="DDU93" s="2"/>
      <c r="DDV93" s="2"/>
      <c r="DDW93" s="2"/>
      <c r="DDX93" s="2"/>
      <c r="DDY93" s="2"/>
      <c r="DDZ93" s="2"/>
      <c r="DEA93" s="2"/>
      <c r="DEB93" s="2"/>
      <c r="DEC93" s="2"/>
      <c r="DED93" s="2"/>
      <c r="DEE93" s="2"/>
      <c r="DEF93" s="2"/>
      <c r="DEG93" s="2"/>
      <c r="DEH93" s="2"/>
      <c r="DEI93" s="2"/>
      <c r="DEJ93" s="2"/>
      <c r="DEK93" s="2"/>
      <c r="DEL93" s="2"/>
      <c r="DEM93" s="2"/>
      <c r="DEN93" s="2"/>
      <c r="DEO93" s="2"/>
      <c r="DEP93" s="2"/>
      <c r="DEQ93" s="2"/>
      <c r="DER93" s="2"/>
      <c r="DES93" s="2"/>
      <c r="DET93" s="2"/>
      <c r="DEU93" s="2"/>
      <c r="DEV93" s="2"/>
      <c r="DEW93" s="2"/>
      <c r="DEX93" s="2"/>
      <c r="DEY93" s="2"/>
      <c r="DEZ93" s="2"/>
      <c r="DFA93" s="2"/>
      <c r="DFB93" s="2"/>
      <c r="DFC93" s="2"/>
      <c r="DFD93" s="2"/>
      <c r="DFE93" s="2"/>
      <c r="DFF93" s="2"/>
      <c r="DFG93" s="2"/>
      <c r="DFH93" s="2"/>
      <c r="DFI93" s="2"/>
      <c r="DFJ93" s="2"/>
      <c r="DFK93" s="2"/>
      <c r="DFL93" s="2"/>
      <c r="DFM93" s="2"/>
      <c r="DFN93" s="2"/>
      <c r="DFO93" s="2"/>
      <c r="DFP93" s="2"/>
      <c r="DFQ93" s="2"/>
      <c r="DFR93" s="2"/>
      <c r="DFS93" s="2"/>
      <c r="DFT93" s="2"/>
      <c r="DFU93" s="2"/>
      <c r="DFV93" s="2"/>
      <c r="DFW93" s="2"/>
      <c r="DFX93" s="2"/>
      <c r="DFY93" s="2"/>
      <c r="DFZ93" s="2"/>
      <c r="DGA93" s="2"/>
      <c r="DGB93" s="2"/>
      <c r="DGC93" s="2"/>
      <c r="DGD93" s="2"/>
      <c r="DGE93" s="2"/>
      <c r="DGF93" s="2"/>
      <c r="DGG93" s="2"/>
      <c r="DGH93" s="2"/>
      <c r="DGI93" s="2"/>
      <c r="DGJ93" s="2"/>
      <c r="DGK93" s="2"/>
      <c r="DGL93" s="2"/>
      <c r="DGM93" s="2"/>
      <c r="DGN93" s="2"/>
      <c r="DGO93" s="2"/>
      <c r="DGP93" s="2"/>
      <c r="DGQ93" s="2"/>
      <c r="DGR93" s="2"/>
      <c r="DGS93" s="2"/>
      <c r="DGT93" s="2"/>
      <c r="DGU93" s="2"/>
      <c r="DGV93" s="2"/>
      <c r="DGW93" s="2"/>
      <c r="DGX93" s="2"/>
      <c r="DGY93" s="2"/>
      <c r="DGZ93" s="2"/>
      <c r="DHA93" s="2"/>
      <c r="DHB93" s="2"/>
      <c r="DHC93" s="2"/>
      <c r="DHD93" s="2"/>
      <c r="DHE93" s="2"/>
      <c r="DHF93" s="2"/>
      <c r="DHG93" s="2"/>
      <c r="DHH93" s="2"/>
      <c r="DHI93" s="2"/>
      <c r="DHJ93" s="2"/>
      <c r="DHK93" s="2"/>
      <c r="DHL93" s="2"/>
      <c r="DHM93" s="2"/>
      <c r="DHN93" s="2"/>
      <c r="DHO93" s="2"/>
      <c r="DHP93" s="2"/>
      <c r="DHQ93" s="2"/>
      <c r="DHR93" s="2"/>
      <c r="DHS93" s="6"/>
      <c r="DHT93" s="6"/>
      <c r="DHU93" s="6"/>
      <c r="DHV93" s="6"/>
      <c r="DHW93" s="6"/>
      <c r="DHX93" s="6"/>
      <c r="DHY93" s="6"/>
      <c r="DHZ93" s="6"/>
    </row>
    <row r="94" s="119" customFormat="true" ht="23.25" hidden="false" customHeight="false" outlineLevel="0" collapsed="false">
      <c r="A94" s="1"/>
      <c r="B94" s="2"/>
      <c r="C94" s="2"/>
      <c r="D94" s="2"/>
      <c r="E94" s="2"/>
      <c r="F94" s="3"/>
      <c r="G94" s="2"/>
      <c r="H94" s="1"/>
      <c r="I94" s="2"/>
      <c r="J94" s="2"/>
      <c r="K94" s="2"/>
      <c r="L94" s="2"/>
      <c r="M94" s="2"/>
      <c r="N94" s="2"/>
      <c r="O94" s="1"/>
      <c r="P94" s="2"/>
      <c r="Q94" s="2"/>
      <c r="R94" s="2"/>
      <c r="S94" s="2"/>
      <c r="T94" s="2"/>
      <c r="U94" s="2"/>
      <c r="V94" s="1"/>
      <c r="W94" s="4"/>
      <c r="X94" s="2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2"/>
      <c r="AMD94" s="2"/>
      <c r="AME94" s="2"/>
      <c r="AMF94" s="2"/>
      <c r="AMG94" s="2"/>
      <c r="AMH94" s="2"/>
      <c r="AMI94" s="2"/>
      <c r="AMJ94" s="2"/>
      <c r="AMK94" s="2"/>
      <c r="AML94" s="2"/>
      <c r="AMM94" s="2"/>
      <c r="AMN94" s="2"/>
      <c r="AMO94" s="2"/>
      <c r="AMP94" s="2"/>
      <c r="AMQ94" s="2"/>
      <c r="AMR94" s="2"/>
      <c r="AMS94" s="2"/>
      <c r="AMT94" s="2"/>
      <c r="AMU94" s="2"/>
      <c r="AMV94" s="2"/>
      <c r="AMW94" s="2"/>
      <c r="AMX94" s="2"/>
      <c r="AMY94" s="2"/>
      <c r="AMZ94" s="2"/>
      <c r="ANA94" s="2"/>
      <c r="ANB94" s="2"/>
      <c r="ANC94" s="2"/>
      <c r="AND94" s="2"/>
      <c r="ANE94" s="2"/>
      <c r="ANF94" s="2"/>
      <c r="ANG94" s="2"/>
      <c r="ANH94" s="2"/>
      <c r="ANI94" s="2"/>
      <c r="ANJ94" s="2"/>
      <c r="ANK94" s="2"/>
      <c r="ANL94" s="2"/>
      <c r="ANM94" s="2"/>
      <c r="ANN94" s="2"/>
      <c r="ANO94" s="2"/>
      <c r="ANP94" s="2"/>
      <c r="ANQ94" s="2"/>
      <c r="ANR94" s="2"/>
      <c r="ANS94" s="2"/>
      <c r="ANT94" s="2"/>
      <c r="ANU94" s="2"/>
      <c r="ANV94" s="2"/>
      <c r="ANW94" s="2"/>
      <c r="ANX94" s="2"/>
      <c r="ANY94" s="2"/>
      <c r="ANZ94" s="2"/>
      <c r="AOA94" s="2"/>
      <c r="AOB94" s="2"/>
      <c r="AOC94" s="2"/>
      <c r="AOD94" s="2"/>
      <c r="AOE94" s="2"/>
      <c r="AOF94" s="2"/>
      <c r="AOG94" s="2"/>
      <c r="AOH94" s="2"/>
      <c r="AOI94" s="2"/>
      <c r="AOJ94" s="2"/>
      <c r="AOK94" s="2"/>
      <c r="AOL94" s="2"/>
      <c r="AOM94" s="2"/>
      <c r="AON94" s="2"/>
      <c r="AOO94" s="2"/>
      <c r="AOP94" s="2"/>
      <c r="AOQ94" s="2"/>
      <c r="AOR94" s="2"/>
      <c r="AOS94" s="2"/>
      <c r="AOT94" s="2"/>
      <c r="AOU94" s="2"/>
      <c r="AOV94" s="2"/>
      <c r="AOW94" s="2"/>
      <c r="AOX94" s="2"/>
      <c r="AOY94" s="2"/>
      <c r="AOZ94" s="2"/>
      <c r="APA94" s="2"/>
      <c r="APB94" s="2"/>
      <c r="APC94" s="2"/>
      <c r="APD94" s="2"/>
      <c r="APE94" s="2"/>
      <c r="APF94" s="2"/>
      <c r="APG94" s="2"/>
      <c r="APH94" s="2"/>
      <c r="API94" s="2"/>
      <c r="APJ94" s="2"/>
      <c r="APK94" s="2"/>
      <c r="APL94" s="2"/>
      <c r="APM94" s="2"/>
      <c r="APN94" s="2"/>
      <c r="APO94" s="2"/>
      <c r="APP94" s="2"/>
      <c r="APQ94" s="2"/>
      <c r="APR94" s="2"/>
      <c r="APS94" s="2"/>
      <c r="APT94" s="2"/>
      <c r="APU94" s="2"/>
      <c r="APV94" s="2"/>
      <c r="APW94" s="2"/>
      <c r="APX94" s="2"/>
      <c r="APY94" s="2"/>
      <c r="APZ94" s="2"/>
      <c r="AQA94" s="2"/>
      <c r="AQB94" s="2"/>
      <c r="AQC94" s="2"/>
      <c r="AQD94" s="2"/>
      <c r="AQE94" s="2"/>
      <c r="AQF94" s="2"/>
      <c r="AQG94" s="2"/>
      <c r="AQH94" s="2"/>
      <c r="AQI94" s="2"/>
      <c r="AQJ94" s="2"/>
      <c r="AQK94" s="2"/>
      <c r="AQL94" s="2"/>
      <c r="AQM94" s="2"/>
      <c r="AQN94" s="2"/>
      <c r="AQO94" s="2"/>
      <c r="AQP94" s="2"/>
      <c r="AQQ94" s="2"/>
      <c r="AQR94" s="2"/>
      <c r="AQS94" s="2"/>
      <c r="AQT94" s="2"/>
      <c r="AQU94" s="2"/>
      <c r="AQV94" s="2"/>
      <c r="AQW94" s="2"/>
      <c r="AQX94" s="2"/>
      <c r="AQY94" s="2"/>
      <c r="AQZ94" s="2"/>
      <c r="ARA94" s="2"/>
      <c r="ARB94" s="2"/>
      <c r="ARC94" s="2"/>
      <c r="ARD94" s="2"/>
      <c r="ARE94" s="2"/>
      <c r="ARF94" s="2"/>
      <c r="ARG94" s="2"/>
      <c r="ARH94" s="2"/>
      <c r="ARI94" s="2"/>
      <c r="ARJ94" s="2"/>
      <c r="ARK94" s="2"/>
      <c r="ARL94" s="2"/>
      <c r="ARM94" s="2"/>
      <c r="ARN94" s="2"/>
      <c r="ARO94" s="2"/>
      <c r="ARP94" s="2"/>
      <c r="ARQ94" s="2"/>
      <c r="ARR94" s="2"/>
      <c r="ARS94" s="2"/>
      <c r="ART94" s="2"/>
      <c r="ARU94" s="2"/>
      <c r="ARV94" s="2"/>
      <c r="ARW94" s="2"/>
      <c r="ARX94" s="2"/>
      <c r="ARY94" s="2"/>
      <c r="ARZ94" s="2"/>
      <c r="ASA94" s="2"/>
      <c r="ASB94" s="2"/>
      <c r="ASC94" s="2"/>
      <c r="ASD94" s="2"/>
      <c r="ASE94" s="2"/>
      <c r="ASF94" s="2"/>
      <c r="ASG94" s="2"/>
      <c r="ASH94" s="2"/>
      <c r="ASI94" s="2"/>
      <c r="ASJ94" s="2"/>
      <c r="ASK94" s="2"/>
      <c r="ASL94" s="2"/>
      <c r="ASM94" s="2"/>
      <c r="ASN94" s="2"/>
      <c r="ASO94" s="2"/>
      <c r="ASP94" s="2"/>
      <c r="ASQ94" s="2"/>
      <c r="ASR94" s="2"/>
      <c r="ASS94" s="2"/>
      <c r="AST94" s="2"/>
      <c r="ASU94" s="2"/>
      <c r="ASV94" s="2"/>
      <c r="ASW94" s="2"/>
      <c r="ASX94" s="2"/>
      <c r="ASY94" s="2"/>
      <c r="ASZ94" s="2"/>
      <c r="ATA94" s="2"/>
      <c r="ATB94" s="2"/>
      <c r="ATC94" s="2"/>
      <c r="ATD94" s="2"/>
      <c r="ATE94" s="2"/>
      <c r="ATF94" s="2"/>
      <c r="ATG94" s="2"/>
      <c r="ATH94" s="2"/>
      <c r="ATI94" s="2"/>
      <c r="ATJ94" s="2"/>
      <c r="ATK94" s="2"/>
      <c r="ATL94" s="2"/>
      <c r="ATM94" s="2"/>
      <c r="ATN94" s="2"/>
      <c r="ATO94" s="2"/>
      <c r="ATP94" s="2"/>
      <c r="ATQ94" s="2"/>
      <c r="ATR94" s="2"/>
      <c r="ATS94" s="2"/>
      <c r="ATT94" s="2"/>
      <c r="ATU94" s="2"/>
      <c r="ATV94" s="2"/>
      <c r="ATW94" s="2"/>
      <c r="ATX94" s="2"/>
      <c r="ATY94" s="2"/>
      <c r="ATZ94" s="2"/>
      <c r="AUA94" s="2"/>
      <c r="AUB94" s="2"/>
      <c r="AUC94" s="2"/>
      <c r="AUD94" s="2"/>
      <c r="AUE94" s="2"/>
      <c r="AUF94" s="2"/>
      <c r="AUG94" s="2"/>
      <c r="AUH94" s="2"/>
      <c r="AUI94" s="2"/>
      <c r="AUJ94" s="2"/>
      <c r="AUK94" s="2"/>
      <c r="AUL94" s="2"/>
      <c r="AUM94" s="2"/>
      <c r="AUN94" s="2"/>
      <c r="AUO94" s="2"/>
      <c r="AUP94" s="2"/>
      <c r="AUQ94" s="2"/>
      <c r="AUR94" s="2"/>
      <c r="AUS94" s="2"/>
      <c r="AUT94" s="2"/>
      <c r="AUU94" s="2"/>
      <c r="AUV94" s="2"/>
      <c r="AUW94" s="2"/>
      <c r="AUX94" s="2"/>
      <c r="AUY94" s="2"/>
      <c r="AUZ94" s="2"/>
      <c r="AVA94" s="2"/>
      <c r="AVB94" s="2"/>
      <c r="AVC94" s="2"/>
      <c r="AVD94" s="2"/>
      <c r="AVE94" s="2"/>
      <c r="AVF94" s="2"/>
      <c r="AVG94" s="2"/>
      <c r="AVH94" s="2"/>
      <c r="AVI94" s="2"/>
      <c r="AVJ94" s="2"/>
      <c r="AVK94" s="2"/>
      <c r="AVL94" s="2"/>
      <c r="AVM94" s="2"/>
      <c r="AVN94" s="2"/>
      <c r="AVO94" s="2"/>
      <c r="AVP94" s="2"/>
      <c r="AVQ94" s="2"/>
      <c r="AVR94" s="2"/>
      <c r="AVS94" s="2"/>
      <c r="AVT94" s="2"/>
      <c r="AVU94" s="2"/>
      <c r="AVV94" s="2"/>
      <c r="AVW94" s="2"/>
      <c r="AVX94" s="2"/>
      <c r="AVY94" s="2"/>
      <c r="AVZ94" s="2"/>
      <c r="AWA94" s="2"/>
      <c r="AWB94" s="2"/>
      <c r="AWC94" s="2"/>
      <c r="AWD94" s="2"/>
      <c r="AWE94" s="2"/>
      <c r="AWF94" s="2"/>
      <c r="AWG94" s="2"/>
      <c r="AWH94" s="2"/>
      <c r="AWI94" s="2"/>
      <c r="AWJ94" s="2"/>
      <c r="AWK94" s="2"/>
      <c r="AWL94" s="2"/>
      <c r="AWM94" s="2"/>
      <c r="AWN94" s="2"/>
      <c r="AWO94" s="2"/>
      <c r="AWP94" s="2"/>
      <c r="AWQ94" s="2"/>
      <c r="AWR94" s="2"/>
      <c r="AWS94" s="2"/>
      <c r="AWT94" s="2"/>
      <c r="AWU94" s="2"/>
      <c r="AWV94" s="2"/>
      <c r="AWW94" s="2"/>
      <c r="AWX94" s="2"/>
      <c r="AWY94" s="2"/>
      <c r="AWZ94" s="2"/>
      <c r="AXA94" s="2"/>
      <c r="AXB94" s="2"/>
      <c r="AXC94" s="2"/>
      <c r="AXD94" s="2"/>
      <c r="AXE94" s="2"/>
      <c r="AXF94" s="2"/>
      <c r="AXG94" s="2"/>
      <c r="AXH94" s="2"/>
      <c r="AXI94" s="2"/>
      <c r="AXJ94" s="2"/>
      <c r="AXK94" s="2"/>
      <c r="AXL94" s="2"/>
      <c r="AXM94" s="2"/>
      <c r="AXN94" s="2"/>
      <c r="AXO94" s="2"/>
      <c r="AXP94" s="2"/>
      <c r="AXQ94" s="2"/>
      <c r="AXR94" s="2"/>
      <c r="AXS94" s="2"/>
      <c r="AXT94" s="2"/>
      <c r="AXU94" s="2"/>
      <c r="AXV94" s="2"/>
      <c r="AXW94" s="2"/>
      <c r="AXX94" s="2"/>
      <c r="AXY94" s="2"/>
      <c r="AXZ94" s="2"/>
      <c r="AYA94" s="2"/>
      <c r="AYB94" s="2"/>
      <c r="AYC94" s="2"/>
      <c r="AYD94" s="2"/>
      <c r="AYE94" s="2"/>
      <c r="AYF94" s="2"/>
      <c r="AYG94" s="2"/>
      <c r="AYH94" s="2"/>
      <c r="AYI94" s="2"/>
      <c r="AYJ94" s="2"/>
      <c r="AYK94" s="2"/>
      <c r="AYL94" s="2"/>
      <c r="AYM94" s="2"/>
      <c r="AYN94" s="2"/>
      <c r="AYO94" s="2"/>
      <c r="AYP94" s="2"/>
      <c r="AYQ94" s="2"/>
      <c r="AYR94" s="2"/>
      <c r="AYS94" s="2"/>
      <c r="AYT94" s="2"/>
      <c r="AYU94" s="2"/>
      <c r="AYV94" s="2"/>
      <c r="AYW94" s="2"/>
      <c r="AYX94" s="2"/>
      <c r="AYY94" s="2"/>
      <c r="AYZ94" s="2"/>
      <c r="AZA94" s="2"/>
      <c r="AZB94" s="2"/>
      <c r="AZC94" s="2"/>
      <c r="AZD94" s="2"/>
      <c r="AZE94" s="2"/>
      <c r="AZF94" s="2"/>
      <c r="AZG94" s="2"/>
      <c r="AZH94" s="2"/>
      <c r="AZI94" s="2"/>
      <c r="AZJ94" s="2"/>
      <c r="AZK94" s="2"/>
      <c r="AZL94" s="2"/>
      <c r="AZM94" s="2"/>
      <c r="AZN94" s="2"/>
      <c r="AZO94" s="2"/>
      <c r="AZP94" s="2"/>
      <c r="AZQ94" s="2"/>
      <c r="AZR94" s="2"/>
      <c r="AZS94" s="2"/>
      <c r="AZT94" s="2"/>
      <c r="AZU94" s="2"/>
      <c r="AZV94" s="2"/>
      <c r="AZW94" s="2"/>
      <c r="AZX94" s="2"/>
      <c r="AZY94" s="2"/>
      <c r="AZZ94" s="2"/>
      <c r="BAA94" s="2"/>
      <c r="BAB94" s="2"/>
      <c r="BAC94" s="2"/>
      <c r="BAD94" s="2"/>
      <c r="BAE94" s="2"/>
      <c r="BAF94" s="2"/>
      <c r="BAG94" s="2"/>
      <c r="BAH94" s="2"/>
      <c r="BAI94" s="2"/>
      <c r="BAJ94" s="2"/>
      <c r="BAK94" s="2"/>
      <c r="BAL94" s="2"/>
      <c r="BAM94" s="2"/>
      <c r="BAN94" s="2"/>
      <c r="BAO94" s="2"/>
      <c r="BAP94" s="2"/>
      <c r="BAQ94" s="2"/>
      <c r="BAR94" s="2"/>
      <c r="BAS94" s="2"/>
      <c r="BAT94" s="2"/>
      <c r="BAU94" s="2"/>
      <c r="BAV94" s="2"/>
      <c r="BAW94" s="2"/>
      <c r="BAX94" s="2"/>
      <c r="BAY94" s="2"/>
      <c r="BAZ94" s="2"/>
      <c r="BBA94" s="2"/>
      <c r="BBB94" s="2"/>
      <c r="BBC94" s="2"/>
      <c r="BBD94" s="2"/>
      <c r="BBE94" s="2"/>
      <c r="BBF94" s="2"/>
      <c r="BBG94" s="2"/>
      <c r="BBH94" s="2"/>
      <c r="BBI94" s="2"/>
      <c r="BBJ94" s="2"/>
      <c r="BBK94" s="2"/>
      <c r="BBL94" s="2"/>
      <c r="BBM94" s="2"/>
      <c r="BBN94" s="2"/>
      <c r="BBO94" s="2"/>
      <c r="BBP94" s="2"/>
      <c r="BBQ94" s="2"/>
      <c r="BBR94" s="2"/>
      <c r="BBS94" s="2"/>
      <c r="BBT94" s="2"/>
      <c r="BBU94" s="2"/>
      <c r="BBV94" s="2"/>
      <c r="BBW94" s="2"/>
      <c r="BBX94" s="2"/>
      <c r="BBY94" s="2"/>
      <c r="BBZ94" s="2"/>
      <c r="BCA94" s="2"/>
      <c r="BCB94" s="2"/>
      <c r="BCC94" s="2"/>
      <c r="BCD94" s="2"/>
      <c r="BCE94" s="2"/>
      <c r="BCF94" s="2"/>
      <c r="BCG94" s="2"/>
      <c r="BCH94" s="2"/>
      <c r="BCI94" s="2"/>
      <c r="BCJ94" s="2"/>
      <c r="BCK94" s="2"/>
      <c r="BCL94" s="2"/>
      <c r="BCM94" s="2"/>
      <c r="BCN94" s="2"/>
      <c r="BCO94" s="2"/>
      <c r="BCP94" s="2"/>
      <c r="BCQ94" s="2"/>
      <c r="BCR94" s="2"/>
      <c r="BCS94" s="2"/>
      <c r="BCT94" s="2"/>
      <c r="BCU94" s="2"/>
      <c r="BCV94" s="2"/>
      <c r="BCW94" s="2"/>
      <c r="BCX94" s="2"/>
      <c r="BCY94" s="2"/>
      <c r="BCZ94" s="2"/>
      <c r="BDA94" s="2"/>
      <c r="BDB94" s="2"/>
      <c r="BDC94" s="2"/>
      <c r="BDD94" s="2"/>
      <c r="BDE94" s="2"/>
      <c r="BDF94" s="2"/>
      <c r="BDG94" s="2"/>
      <c r="BDH94" s="2"/>
      <c r="BDI94" s="2"/>
      <c r="BDJ94" s="2"/>
      <c r="BDK94" s="2"/>
      <c r="BDL94" s="2"/>
      <c r="BDM94" s="2"/>
      <c r="BDN94" s="2"/>
      <c r="BDO94" s="2"/>
      <c r="BDP94" s="2"/>
      <c r="BDQ94" s="2"/>
      <c r="BDR94" s="2"/>
      <c r="BDS94" s="2"/>
      <c r="BDT94" s="2"/>
      <c r="BDU94" s="2"/>
      <c r="BDV94" s="2"/>
      <c r="BDW94" s="2"/>
      <c r="BDX94" s="2"/>
      <c r="BDY94" s="2"/>
      <c r="BDZ94" s="2"/>
      <c r="BEA94" s="2"/>
      <c r="BEB94" s="2"/>
      <c r="BEC94" s="2"/>
      <c r="BED94" s="2"/>
      <c r="BEE94" s="2"/>
      <c r="BEF94" s="2"/>
      <c r="BEG94" s="2"/>
      <c r="BEH94" s="2"/>
      <c r="BEI94" s="2"/>
      <c r="BEJ94" s="2"/>
      <c r="BEK94" s="2"/>
      <c r="BEL94" s="2"/>
      <c r="BEM94" s="2"/>
      <c r="BEN94" s="2"/>
      <c r="BEO94" s="2"/>
      <c r="BEP94" s="2"/>
      <c r="BEQ94" s="2"/>
      <c r="BER94" s="2"/>
      <c r="BES94" s="2"/>
      <c r="BET94" s="2"/>
      <c r="BEU94" s="2"/>
      <c r="BEV94" s="2"/>
      <c r="BEW94" s="2"/>
      <c r="BEX94" s="2"/>
      <c r="BEY94" s="2"/>
      <c r="BEZ94" s="2"/>
      <c r="BFA94" s="2"/>
      <c r="BFB94" s="2"/>
      <c r="BFC94" s="2"/>
      <c r="BFD94" s="2"/>
      <c r="BFE94" s="2"/>
      <c r="BFF94" s="2"/>
      <c r="BFG94" s="2"/>
      <c r="BFH94" s="2"/>
      <c r="BFI94" s="2"/>
      <c r="BFJ94" s="2"/>
      <c r="BFK94" s="2"/>
      <c r="BFL94" s="2"/>
      <c r="BFM94" s="2"/>
      <c r="BFN94" s="2"/>
      <c r="BFO94" s="2"/>
      <c r="BFP94" s="2"/>
      <c r="BFQ94" s="2"/>
      <c r="BFR94" s="2"/>
      <c r="BFS94" s="2"/>
      <c r="BFT94" s="2"/>
      <c r="BFU94" s="2"/>
      <c r="BFV94" s="2"/>
      <c r="BFW94" s="2"/>
      <c r="BFX94" s="2"/>
      <c r="BFY94" s="2"/>
      <c r="BFZ94" s="2"/>
      <c r="BGA94" s="2"/>
      <c r="BGB94" s="2"/>
      <c r="BGC94" s="2"/>
      <c r="BGD94" s="2"/>
      <c r="BGE94" s="2"/>
      <c r="BGF94" s="2"/>
      <c r="BGG94" s="2"/>
      <c r="BGH94" s="2"/>
      <c r="BGI94" s="2"/>
      <c r="BGJ94" s="2"/>
      <c r="BGK94" s="2"/>
      <c r="BGL94" s="2"/>
      <c r="BGM94" s="2"/>
      <c r="BGN94" s="2"/>
      <c r="BGO94" s="2"/>
      <c r="BGP94" s="2"/>
      <c r="BGQ94" s="2"/>
      <c r="BGR94" s="2"/>
      <c r="BGS94" s="2"/>
      <c r="BGT94" s="2"/>
      <c r="BGU94" s="2"/>
      <c r="BGV94" s="2"/>
      <c r="BGW94" s="2"/>
      <c r="BGX94" s="2"/>
      <c r="BGY94" s="2"/>
      <c r="BGZ94" s="2"/>
      <c r="BHA94" s="2"/>
      <c r="BHB94" s="2"/>
      <c r="BHC94" s="2"/>
      <c r="BHD94" s="2"/>
      <c r="BHE94" s="2"/>
      <c r="BHF94" s="2"/>
      <c r="BHG94" s="2"/>
      <c r="BHH94" s="2"/>
      <c r="BHI94" s="2"/>
      <c r="BHJ94" s="2"/>
      <c r="BHK94" s="2"/>
      <c r="BHL94" s="2"/>
      <c r="BHM94" s="2"/>
      <c r="BHN94" s="2"/>
      <c r="BHO94" s="2"/>
      <c r="BHP94" s="2"/>
      <c r="BHQ94" s="2"/>
      <c r="BHR94" s="2"/>
      <c r="BHS94" s="2"/>
      <c r="BHT94" s="2"/>
      <c r="BHU94" s="2"/>
      <c r="BHV94" s="2"/>
      <c r="BHW94" s="2"/>
      <c r="BHX94" s="2"/>
      <c r="BHY94" s="2"/>
      <c r="BHZ94" s="2"/>
      <c r="BIA94" s="2"/>
      <c r="BIB94" s="2"/>
      <c r="BIC94" s="2"/>
      <c r="BID94" s="2"/>
      <c r="BIE94" s="2"/>
      <c r="BIF94" s="2"/>
      <c r="BIG94" s="2"/>
      <c r="BIH94" s="2"/>
      <c r="BII94" s="2"/>
      <c r="BIJ94" s="2"/>
      <c r="BIK94" s="2"/>
      <c r="BIL94" s="2"/>
      <c r="BIM94" s="2"/>
      <c r="BIN94" s="2"/>
      <c r="BIO94" s="2"/>
      <c r="BIP94" s="2"/>
      <c r="BIQ94" s="2"/>
      <c r="BIR94" s="2"/>
      <c r="BIS94" s="2"/>
      <c r="BIT94" s="2"/>
      <c r="BIU94" s="2"/>
      <c r="BIV94" s="2"/>
      <c r="BIW94" s="2"/>
      <c r="BIX94" s="2"/>
      <c r="BIY94" s="2"/>
      <c r="BIZ94" s="2"/>
      <c r="BJA94" s="2"/>
      <c r="BJB94" s="2"/>
      <c r="BJC94" s="2"/>
      <c r="BJD94" s="2"/>
      <c r="BJE94" s="2"/>
      <c r="BJF94" s="2"/>
      <c r="BJG94" s="2"/>
      <c r="BJH94" s="2"/>
      <c r="BJI94" s="2"/>
      <c r="BJJ94" s="2"/>
      <c r="BJK94" s="2"/>
      <c r="BJL94" s="2"/>
      <c r="BJM94" s="2"/>
      <c r="BJN94" s="2"/>
      <c r="BJO94" s="2"/>
      <c r="BJP94" s="2"/>
      <c r="BJQ94" s="2"/>
      <c r="BJR94" s="2"/>
      <c r="BJS94" s="2"/>
      <c r="BJT94" s="2"/>
      <c r="BJU94" s="2"/>
      <c r="BJV94" s="2"/>
      <c r="BJW94" s="2"/>
      <c r="BJX94" s="2"/>
      <c r="BJY94" s="2"/>
      <c r="BJZ94" s="2"/>
      <c r="BKA94" s="2"/>
      <c r="BKB94" s="2"/>
      <c r="BKC94" s="2"/>
      <c r="BKD94" s="2"/>
      <c r="BKE94" s="2"/>
      <c r="BKF94" s="2"/>
      <c r="BKG94" s="2"/>
      <c r="BKH94" s="2"/>
      <c r="BKI94" s="2"/>
      <c r="BKJ94" s="2"/>
      <c r="BKK94" s="2"/>
      <c r="BKL94" s="2"/>
      <c r="BKM94" s="2"/>
      <c r="BKN94" s="2"/>
      <c r="BKO94" s="2"/>
      <c r="BKP94" s="2"/>
      <c r="BKQ94" s="2"/>
      <c r="BKR94" s="2"/>
      <c r="BKS94" s="2"/>
      <c r="BKT94" s="2"/>
      <c r="BKU94" s="2"/>
      <c r="BKV94" s="2"/>
      <c r="BKW94" s="2"/>
      <c r="BKX94" s="2"/>
      <c r="BKY94" s="2"/>
      <c r="BKZ94" s="2"/>
      <c r="BLA94" s="2"/>
      <c r="BLB94" s="2"/>
      <c r="BLC94" s="2"/>
      <c r="BLD94" s="2"/>
      <c r="BLE94" s="2"/>
      <c r="BLF94" s="2"/>
      <c r="BLG94" s="2"/>
      <c r="BLH94" s="2"/>
      <c r="BLI94" s="2"/>
      <c r="BLJ94" s="2"/>
      <c r="BLK94" s="2"/>
      <c r="BLL94" s="2"/>
      <c r="BLM94" s="2"/>
      <c r="BLN94" s="2"/>
      <c r="BLO94" s="2"/>
      <c r="BLP94" s="2"/>
      <c r="BLQ94" s="2"/>
      <c r="BLR94" s="2"/>
      <c r="BLS94" s="2"/>
      <c r="BLT94" s="2"/>
      <c r="BLU94" s="2"/>
      <c r="BLV94" s="2"/>
      <c r="BLW94" s="2"/>
      <c r="BLX94" s="2"/>
      <c r="BLY94" s="2"/>
      <c r="BLZ94" s="2"/>
      <c r="BMA94" s="2"/>
      <c r="BMB94" s="2"/>
      <c r="BMC94" s="2"/>
      <c r="BMD94" s="2"/>
      <c r="BME94" s="2"/>
      <c r="BMF94" s="2"/>
      <c r="BMG94" s="2"/>
      <c r="BMH94" s="2"/>
      <c r="BMI94" s="2"/>
      <c r="BMJ94" s="2"/>
      <c r="BMK94" s="2"/>
      <c r="BML94" s="2"/>
      <c r="BMM94" s="2"/>
      <c r="BMN94" s="2"/>
      <c r="BMO94" s="2"/>
      <c r="BMP94" s="2"/>
      <c r="BMQ94" s="2"/>
      <c r="BMR94" s="2"/>
      <c r="BMS94" s="2"/>
      <c r="BMT94" s="2"/>
      <c r="BMU94" s="2"/>
      <c r="BMV94" s="2"/>
      <c r="BMW94" s="2"/>
      <c r="BMX94" s="2"/>
      <c r="BMY94" s="2"/>
      <c r="BMZ94" s="2"/>
      <c r="BNA94" s="2"/>
      <c r="BNB94" s="2"/>
      <c r="BNC94" s="2"/>
      <c r="BND94" s="2"/>
      <c r="BNE94" s="2"/>
      <c r="BNF94" s="2"/>
      <c r="BNG94" s="2"/>
      <c r="BNH94" s="2"/>
      <c r="BNI94" s="2"/>
      <c r="BNJ94" s="2"/>
      <c r="BNK94" s="2"/>
      <c r="BNL94" s="2"/>
      <c r="BNM94" s="2"/>
      <c r="BNN94" s="2"/>
      <c r="BNO94" s="2"/>
      <c r="BNP94" s="2"/>
      <c r="BNQ94" s="2"/>
      <c r="BNR94" s="2"/>
      <c r="BNS94" s="2"/>
      <c r="BNT94" s="2"/>
      <c r="BNU94" s="2"/>
      <c r="BNV94" s="2"/>
      <c r="BNW94" s="2"/>
      <c r="BNX94" s="2"/>
      <c r="BNY94" s="2"/>
      <c r="BNZ94" s="2"/>
      <c r="BOA94" s="2"/>
      <c r="BOB94" s="2"/>
      <c r="BOC94" s="2"/>
      <c r="BOD94" s="2"/>
      <c r="BOE94" s="2"/>
      <c r="BOF94" s="2"/>
      <c r="BOG94" s="2"/>
      <c r="BOH94" s="2"/>
      <c r="BOI94" s="2"/>
      <c r="BOJ94" s="2"/>
      <c r="BOK94" s="2"/>
      <c r="BOL94" s="2"/>
      <c r="BOM94" s="2"/>
      <c r="BON94" s="2"/>
      <c r="BOO94" s="2"/>
      <c r="BOP94" s="2"/>
      <c r="BOQ94" s="2"/>
      <c r="BOR94" s="2"/>
      <c r="BOS94" s="2"/>
      <c r="BOT94" s="2"/>
      <c r="BOU94" s="2"/>
      <c r="BOV94" s="2"/>
      <c r="BOW94" s="2"/>
      <c r="BOX94" s="2"/>
      <c r="BOY94" s="2"/>
      <c r="BOZ94" s="2"/>
      <c r="BPA94" s="2"/>
      <c r="BPB94" s="2"/>
      <c r="BPC94" s="2"/>
      <c r="BPD94" s="2"/>
      <c r="BPE94" s="2"/>
      <c r="BPF94" s="2"/>
      <c r="BPG94" s="2"/>
      <c r="BPH94" s="2"/>
      <c r="BPI94" s="2"/>
      <c r="BPJ94" s="2"/>
      <c r="BPK94" s="2"/>
      <c r="BPL94" s="2"/>
      <c r="BPM94" s="2"/>
      <c r="BPN94" s="2"/>
      <c r="BPO94" s="2"/>
      <c r="BPP94" s="2"/>
      <c r="BPQ94" s="2"/>
      <c r="BPR94" s="2"/>
      <c r="BPS94" s="2"/>
      <c r="BPT94" s="2"/>
      <c r="BPU94" s="2"/>
      <c r="BPV94" s="2"/>
      <c r="BPW94" s="2"/>
      <c r="BPX94" s="2"/>
      <c r="BPY94" s="2"/>
      <c r="BPZ94" s="2"/>
      <c r="BQA94" s="2"/>
      <c r="BQB94" s="2"/>
      <c r="BQC94" s="2"/>
      <c r="BQD94" s="2"/>
      <c r="BQE94" s="2"/>
      <c r="BQF94" s="2"/>
      <c r="BQG94" s="2"/>
      <c r="BQH94" s="2"/>
      <c r="BQI94" s="2"/>
      <c r="BQJ94" s="2"/>
      <c r="BQK94" s="2"/>
      <c r="BQL94" s="2"/>
      <c r="BQM94" s="2"/>
      <c r="BQN94" s="2"/>
      <c r="BQO94" s="2"/>
      <c r="BQP94" s="2"/>
      <c r="BQQ94" s="2"/>
      <c r="BQR94" s="2"/>
      <c r="BQS94" s="2"/>
      <c r="BQT94" s="2"/>
      <c r="BQU94" s="2"/>
      <c r="BQV94" s="2"/>
      <c r="BQW94" s="2"/>
      <c r="BQX94" s="2"/>
      <c r="BQY94" s="2"/>
      <c r="BQZ94" s="2"/>
      <c r="BRA94" s="2"/>
      <c r="BRB94" s="2"/>
      <c r="BRC94" s="2"/>
      <c r="BRD94" s="2"/>
      <c r="BRE94" s="2"/>
      <c r="BRF94" s="2"/>
      <c r="BRG94" s="2"/>
      <c r="BRH94" s="2"/>
      <c r="BRI94" s="2"/>
      <c r="BRJ94" s="2"/>
      <c r="BRK94" s="2"/>
      <c r="BRL94" s="2"/>
      <c r="BRM94" s="2"/>
      <c r="BRN94" s="2"/>
      <c r="BRO94" s="2"/>
      <c r="BRP94" s="2"/>
      <c r="BRQ94" s="2"/>
      <c r="BRR94" s="2"/>
      <c r="BRS94" s="2"/>
      <c r="BRT94" s="2"/>
      <c r="BRU94" s="2"/>
      <c r="BRV94" s="2"/>
      <c r="BRW94" s="2"/>
      <c r="BRX94" s="2"/>
      <c r="BRY94" s="2"/>
      <c r="BRZ94" s="2"/>
      <c r="BSA94" s="2"/>
      <c r="BSB94" s="2"/>
      <c r="BSC94" s="2"/>
      <c r="BSD94" s="2"/>
      <c r="BSE94" s="2"/>
      <c r="BSF94" s="2"/>
      <c r="BSG94" s="2"/>
      <c r="BSH94" s="2"/>
      <c r="BSI94" s="2"/>
      <c r="BSJ94" s="2"/>
      <c r="BSK94" s="2"/>
      <c r="BSL94" s="2"/>
      <c r="BSM94" s="2"/>
      <c r="BSN94" s="2"/>
      <c r="BSO94" s="2"/>
      <c r="BSP94" s="2"/>
      <c r="BSQ94" s="2"/>
      <c r="BSR94" s="2"/>
      <c r="BSS94" s="2"/>
      <c r="BST94" s="2"/>
      <c r="BSU94" s="2"/>
      <c r="BSV94" s="2"/>
      <c r="BSW94" s="2"/>
      <c r="BSX94" s="2"/>
      <c r="BSY94" s="2"/>
      <c r="BSZ94" s="2"/>
      <c r="BTA94" s="2"/>
      <c r="BTB94" s="2"/>
      <c r="BTC94" s="2"/>
      <c r="BTD94" s="2"/>
      <c r="BTE94" s="2"/>
      <c r="BTF94" s="2"/>
      <c r="BTG94" s="2"/>
      <c r="BTH94" s="2"/>
      <c r="BTI94" s="2"/>
      <c r="BTJ94" s="2"/>
      <c r="BTK94" s="2"/>
      <c r="BTL94" s="2"/>
      <c r="BTM94" s="2"/>
      <c r="BTN94" s="2"/>
      <c r="BTO94" s="2"/>
      <c r="BTP94" s="2"/>
      <c r="BTQ94" s="2"/>
      <c r="BTR94" s="2"/>
      <c r="BTS94" s="2"/>
      <c r="BTT94" s="2"/>
      <c r="BTU94" s="2"/>
      <c r="BTV94" s="2"/>
      <c r="BTW94" s="2"/>
      <c r="BTX94" s="2"/>
      <c r="BTY94" s="2"/>
      <c r="BTZ94" s="2"/>
      <c r="BUA94" s="2"/>
      <c r="BUB94" s="2"/>
      <c r="BUC94" s="2"/>
      <c r="BUD94" s="2"/>
      <c r="BUE94" s="2"/>
      <c r="BUF94" s="2"/>
      <c r="BUG94" s="2"/>
      <c r="BUH94" s="2"/>
      <c r="BUI94" s="2"/>
      <c r="BUJ94" s="2"/>
      <c r="BUK94" s="2"/>
      <c r="BUL94" s="2"/>
      <c r="BUM94" s="2"/>
      <c r="BUN94" s="2"/>
      <c r="BUO94" s="2"/>
      <c r="BUP94" s="2"/>
      <c r="BUQ94" s="2"/>
      <c r="BUR94" s="2"/>
      <c r="BUS94" s="2"/>
      <c r="BUT94" s="2"/>
      <c r="BUU94" s="2"/>
      <c r="BUV94" s="2"/>
      <c r="BUW94" s="2"/>
      <c r="BUX94" s="2"/>
      <c r="BUY94" s="2"/>
      <c r="BUZ94" s="2"/>
      <c r="BVA94" s="2"/>
      <c r="BVB94" s="2"/>
      <c r="BVC94" s="2"/>
      <c r="BVD94" s="2"/>
      <c r="BVE94" s="2"/>
      <c r="BVF94" s="2"/>
      <c r="BVG94" s="2"/>
      <c r="BVH94" s="2"/>
      <c r="BVI94" s="2"/>
      <c r="BVJ94" s="2"/>
      <c r="BVK94" s="2"/>
      <c r="BVL94" s="2"/>
      <c r="BVM94" s="2"/>
      <c r="BVN94" s="2"/>
      <c r="BVO94" s="2"/>
      <c r="BVP94" s="2"/>
      <c r="BVQ94" s="2"/>
      <c r="BVR94" s="2"/>
      <c r="BVS94" s="2"/>
      <c r="BVT94" s="2"/>
      <c r="BVU94" s="2"/>
      <c r="BVV94" s="2"/>
      <c r="BVW94" s="2"/>
      <c r="BVX94" s="2"/>
      <c r="BVY94" s="2"/>
      <c r="BVZ94" s="2"/>
      <c r="BWA94" s="2"/>
      <c r="BWB94" s="2"/>
      <c r="BWC94" s="2"/>
      <c r="BWD94" s="2"/>
      <c r="BWE94" s="2"/>
      <c r="BWF94" s="2"/>
      <c r="BWG94" s="2"/>
      <c r="BWH94" s="2"/>
      <c r="BWI94" s="2"/>
      <c r="BWJ94" s="2"/>
      <c r="BWK94" s="2"/>
      <c r="BWL94" s="2"/>
      <c r="BWM94" s="2"/>
      <c r="BWN94" s="2"/>
      <c r="BWO94" s="2"/>
      <c r="BWP94" s="2"/>
      <c r="BWQ94" s="2"/>
      <c r="BWR94" s="2"/>
      <c r="BWS94" s="2"/>
      <c r="BWT94" s="2"/>
      <c r="BWU94" s="2"/>
      <c r="BWV94" s="2"/>
      <c r="BWW94" s="2"/>
      <c r="BWX94" s="2"/>
      <c r="BWY94" s="2"/>
      <c r="BWZ94" s="2"/>
      <c r="BXA94" s="2"/>
      <c r="BXB94" s="2"/>
      <c r="BXC94" s="2"/>
      <c r="BXD94" s="2"/>
      <c r="BXE94" s="2"/>
      <c r="BXF94" s="2"/>
      <c r="BXG94" s="2"/>
      <c r="BXH94" s="2"/>
      <c r="BXI94" s="2"/>
      <c r="BXJ94" s="2"/>
      <c r="BXK94" s="2"/>
      <c r="BXL94" s="2"/>
      <c r="BXM94" s="2"/>
      <c r="BXN94" s="2"/>
      <c r="BXO94" s="2"/>
      <c r="BXP94" s="2"/>
      <c r="BXQ94" s="2"/>
      <c r="BXR94" s="2"/>
      <c r="BXS94" s="2"/>
      <c r="BXT94" s="2"/>
      <c r="BXU94" s="2"/>
      <c r="BXV94" s="2"/>
      <c r="BXW94" s="2"/>
      <c r="BXX94" s="2"/>
      <c r="BXY94" s="2"/>
      <c r="BXZ94" s="2"/>
      <c r="BYA94" s="2"/>
      <c r="BYB94" s="2"/>
      <c r="BYC94" s="2"/>
      <c r="BYD94" s="2"/>
      <c r="BYE94" s="2"/>
      <c r="BYF94" s="2"/>
      <c r="BYG94" s="2"/>
      <c r="BYH94" s="2"/>
      <c r="BYI94" s="2"/>
      <c r="BYJ94" s="2"/>
      <c r="BYK94" s="2"/>
      <c r="BYL94" s="2"/>
      <c r="BYM94" s="2"/>
      <c r="BYN94" s="2"/>
      <c r="BYO94" s="2"/>
      <c r="BYP94" s="2"/>
      <c r="BYQ94" s="2"/>
      <c r="BYR94" s="2"/>
      <c r="BYS94" s="2"/>
      <c r="BYT94" s="2"/>
      <c r="BYU94" s="2"/>
      <c r="BYV94" s="2"/>
      <c r="BYW94" s="2"/>
      <c r="BYX94" s="2"/>
      <c r="BYY94" s="2"/>
      <c r="BYZ94" s="2"/>
      <c r="BZA94" s="2"/>
      <c r="BZB94" s="2"/>
      <c r="BZC94" s="2"/>
      <c r="BZD94" s="2"/>
      <c r="BZE94" s="2"/>
      <c r="BZF94" s="2"/>
      <c r="BZG94" s="2"/>
      <c r="BZH94" s="2"/>
      <c r="BZI94" s="2"/>
      <c r="BZJ94" s="2"/>
      <c r="BZK94" s="2"/>
      <c r="BZL94" s="2"/>
      <c r="BZM94" s="2"/>
      <c r="BZN94" s="2"/>
      <c r="BZO94" s="2"/>
      <c r="BZP94" s="2"/>
      <c r="BZQ94" s="2"/>
      <c r="BZR94" s="2"/>
      <c r="BZS94" s="2"/>
      <c r="BZT94" s="2"/>
      <c r="BZU94" s="2"/>
      <c r="BZV94" s="2"/>
      <c r="BZW94" s="2"/>
      <c r="BZX94" s="2"/>
      <c r="BZY94" s="2"/>
      <c r="BZZ94" s="2"/>
      <c r="CAA94" s="2"/>
      <c r="CAB94" s="2"/>
      <c r="CAC94" s="2"/>
      <c r="CAD94" s="2"/>
      <c r="CAE94" s="2"/>
      <c r="CAF94" s="2"/>
      <c r="CAG94" s="2"/>
      <c r="CAH94" s="2"/>
      <c r="CAI94" s="2"/>
      <c r="CAJ94" s="2"/>
      <c r="CAK94" s="2"/>
      <c r="CAL94" s="2"/>
      <c r="CAM94" s="2"/>
      <c r="CAN94" s="2"/>
      <c r="CAO94" s="2"/>
      <c r="CAP94" s="2"/>
      <c r="CAQ94" s="2"/>
      <c r="CAR94" s="2"/>
      <c r="CAS94" s="2"/>
      <c r="CAT94" s="2"/>
      <c r="CAU94" s="2"/>
      <c r="CAV94" s="2"/>
      <c r="CAW94" s="2"/>
      <c r="CAX94" s="2"/>
      <c r="CAY94" s="2"/>
      <c r="CAZ94" s="2"/>
      <c r="CBA94" s="2"/>
      <c r="CBB94" s="2"/>
      <c r="CBC94" s="2"/>
      <c r="CBD94" s="2"/>
      <c r="CBE94" s="2"/>
      <c r="CBF94" s="2"/>
      <c r="CBG94" s="2"/>
      <c r="CBH94" s="2"/>
      <c r="CBI94" s="2"/>
      <c r="CBJ94" s="2"/>
      <c r="CBK94" s="2"/>
      <c r="CBL94" s="2"/>
      <c r="CBM94" s="2"/>
      <c r="CBN94" s="2"/>
      <c r="CBO94" s="2"/>
      <c r="CBP94" s="2"/>
      <c r="CBQ94" s="2"/>
      <c r="CBR94" s="2"/>
      <c r="CBS94" s="2"/>
      <c r="CBT94" s="2"/>
      <c r="CBU94" s="2"/>
      <c r="CBV94" s="2"/>
      <c r="CBW94" s="2"/>
      <c r="CBX94" s="2"/>
      <c r="CBY94" s="2"/>
      <c r="CBZ94" s="2"/>
      <c r="CCA94" s="2"/>
      <c r="CCB94" s="2"/>
      <c r="CCC94" s="2"/>
      <c r="CCD94" s="2"/>
      <c r="CCE94" s="2"/>
      <c r="CCF94" s="2"/>
      <c r="CCG94" s="2"/>
      <c r="CCH94" s="2"/>
      <c r="CCI94" s="2"/>
      <c r="CCJ94" s="2"/>
      <c r="CCK94" s="2"/>
      <c r="CCL94" s="2"/>
      <c r="CCM94" s="2"/>
      <c r="CCN94" s="2"/>
      <c r="CCO94" s="2"/>
      <c r="CCP94" s="2"/>
      <c r="CCQ94" s="2"/>
      <c r="CCR94" s="2"/>
      <c r="CCS94" s="2"/>
      <c r="CCT94" s="2"/>
      <c r="CCU94" s="2"/>
      <c r="CCV94" s="2"/>
      <c r="CCW94" s="2"/>
      <c r="CCX94" s="2"/>
      <c r="CCY94" s="2"/>
      <c r="CCZ94" s="2"/>
      <c r="CDA94" s="2"/>
      <c r="CDB94" s="2"/>
      <c r="CDC94" s="2"/>
      <c r="CDD94" s="2"/>
      <c r="CDE94" s="2"/>
      <c r="CDF94" s="2"/>
      <c r="CDG94" s="2"/>
      <c r="CDH94" s="2"/>
      <c r="CDI94" s="2"/>
      <c r="CDJ94" s="2"/>
      <c r="CDK94" s="2"/>
      <c r="CDL94" s="2"/>
      <c r="CDM94" s="2"/>
      <c r="CDN94" s="2"/>
      <c r="CDO94" s="2"/>
      <c r="CDP94" s="2"/>
      <c r="CDQ94" s="2"/>
      <c r="CDR94" s="2"/>
      <c r="CDS94" s="2"/>
      <c r="CDT94" s="2"/>
      <c r="CDU94" s="2"/>
      <c r="CDV94" s="2"/>
      <c r="CDW94" s="2"/>
      <c r="CDX94" s="2"/>
      <c r="CDY94" s="2"/>
      <c r="CDZ94" s="2"/>
      <c r="CEA94" s="2"/>
      <c r="CEB94" s="2"/>
      <c r="CEC94" s="2"/>
      <c r="CED94" s="2"/>
      <c r="CEE94" s="2"/>
      <c r="CEF94" s="2"/>
      <c r="CEG94" s="2"/>
      <c r="CEH94" s="2"/>
      <c r="CEI94" s="2"/>
      <c r="CEJ94" s="2"/>
      <c r="CEK94" s="2"/>
      <c r="CEL94" s="2"/>
      <c r="CEM94" s="2"/>
      <c r="CEN94" s="2"/>
      <c r="CEO94" s="2"/>
      <c r="CEP94" s="2"/>
      <c r="CEQ94" s="2"/>
      <c r="CER94" s="2"/>
      <c r="CES94" s="2"/>
      <c r="CET94" s="2"/>
      <c r="CEU94" s="2"/>
      <c r="CEV94" s="2"/>
      <c r="CEW94" s="2"/>
      <c r="CEX94" s="2"/>
      <c r="CEY94" s="2"/>
      <c r="CEZ94" s="2"/>
      <c r="CFA94" s="2"/>
      <c r="CFB94" s="2"/>
      <c r="CFC94" s="2"/>
      <c r="CFD94" s="2"/>
      <c r="CFE94" s="2"/>
      <c r="CFF94" s="2"/>
      <c r="CFG94" s="2"/>
      <c r="CFH94" s="2"/>
      <c r="CFI94" s="2"/>
      <c r="CFJ94" s="2"/>
      <c r="CFK94" s="2"/>
      <c r="CFL94" s="2"/>
      <c r="CFM94" s="2"/>
      <c r="CFN94" s="2"/>
      <c r="CFO94" s="2"/>
      <c r="CFP94" s="2"/>
      <c r="CFQ94" s="2"/>
      <c r="CFR94" s="2"/>
      <c r="CFS94" s="2"/>
      <c r="CFT94" s="2"/>
      <c r="CFU94" s="2"/>
      <c r="CFV94" s="2"/>
      <c r="CFW94" s="2"/>
      <c r="CFX94" s="2"/>
      <c r="CFY94" s="2"/>
      <c r="CFZ94" s="2"/>
      <c r="CGA94" s="2"/>
      <c r="CGB94" s="2"/>
      <c r="CGC94" s="2"/>
      <c r="CGD94" s="2"/>
      <c r="CGE94" s="2"/>
      <c r="CGF94" s="2"/>
      <c r="CGG94" s="2"/>
      <c r="CGH94" s="2"/>
      <c r="CGI94" s="2"/>
      <c r="CGJ94" s="2"/>
      <c r="CGK94" s="2"/>
      <c r="CGL94" s="2"/>
      <c r="CGM94" s="2"/>
      <c r="CGN94" s="2"/>
      <c r="CGO94" s="2"/>
      <c r="CGP94" s="2"/>
      <c r="CGQ94" s="2"/>
      <c r="CGR94" s="2"/>
      <c r="CGS94" s="2"/>
      <c r="CGT94" s="2"/>
      <c r="CGU94" s="2"/>
      <c r="CGV94" s="2"/>
      <c r="CGW94" s="2"/>
      <c r="CGX94" s="2"/>
      <c r="CGY94" s="2"/>
      <c r="CGZ94" s="2"/>
      <c r="CHA94" s="2"/>
      <c r="CHB94" s="2"/>
      <c r="CHC94" s="2"/>
      <c r="CHD94" s="2"/>
      <c r="CHE94" s="2"/>
      <c r="CHF94" s="2"/>
      <c r="CHG94" s="2"/>
      <c r="CHH94" s="2"/>
      <c r="CHI94" s="2"/>
      <c r="CHJ94" s="2"/>
      <c r="CHK94" s="2"/>
      <c r="CHL94" s="2"/>
      <c r="CHM94" s="2"/>
      <c r="CHN94" s="2"/>
      <c r="CHO94" s="2"/>
      <c r="CHP94" s="2"/>
      <c r="CHQ94" s="2"/>
      <c r="CHR94" s="2"/>
      <c r="CHS94" s="2"/>
      <c r="CHT94" s="2"/>
      <c r="CHU94" s="2"/>
      <c r="CHV94" s="2"/>
      <c r="CHW94" s="2"/>
      <c r="CHX94" s="2"/>
      <c r="CHY94" s="2"/>
      <c r="CHZ94" s="2"/>
      <c r="CIA94" s="2"/>
      <c r="CIB94" s="2"/>
      <c r="CIC94" s="2"/>
      <c r="CID94" s="2"/>
      <c r="CIE94" s="2"/>
      <c r="CIF94" s="2"/>
      <c r="CIG94" s="2"/>
      <c r="CIH94" s="2"/>
      <c r="CII94" s="2"/>
      <c r="CIJ94" s="2"/>
      <c r="CIK94" s="2"/>
      <c r="CIL94" s="2"/>
      <c r="CIM94" s="2"/>
      <c r="CIN94" s="2"/>
      <c r="CIO94" s="2"/>
      <c r="CIP94" s="2"/>
      <c r="CIQ94" s="2"/>
      <c r="CIR94" s="2"/>
      <c r="CIS94" s="2"/>
      <c r="CIT94" s="2"/>
      <c r="CIU94" s="2"/>
      <c r="CIV94" s="2"/>
      <c r="CIW94" s="2"/>
      <c r="CIX94" s="2"/>
      <c r="CIY94" s="2"/>
      <c r="CIZ94" s="2"/>
      <c r="CJA94" s="2"/>
      <c r="CJB94" s="2"/>
      <c r="CJC94" s="2"/>
      <c r="CJD94" s="2"/>
      <c r="CJE94" s="2"/>
      <c r="CJF94" s="2"/>
      <c r="CJG94" s="2"/>
      <c r="CJH94" s="2"/>
      <c r="CJI94" s="2"/>
      <c r="CJJ94" s="2"/>
      <c r="CJK94" s="2"/>
      <c r="CJL94" s="2"/>
      <c r="CJM94" s="2"/>
      <c r="CJN94" s="2"/>
      <c r="CJO94" s="2"/>
      <c r="CJP94" s="2"/>
      <c r="CJQ94" s="2"/>
      <c r="CJR94" s="2"/>
      <c r="CJS94" s="2"/>
      <c r="CJT94" s="2"/>
      <c r="CJU94" s="2"/>
      <c r="CJV94" s="2"/>
      <c r="CJW94" s="2"/>
      <c r="CJX94" s="2"/>
      <c r="CJY94" s="2"/>
      <c r="CJZ94" s="2"/>
      <c r="CKA94" s="2"/>
      <c r="CKB94" s="2"/>
      <c r="CKC94" s="2"/>
      <c r="CKD94" s="2"/>
      <c r="CKE94" s="2"/>
      <c r="CKF94" s="2"/>
      <c r="CKG94" s="2"/>
      <c r="CKH94" s="2"/>
      <c r="CKI94" s="2"/>
      <c r="CKJ94" s="2"/>
      <c r="CKK94" s="2"/>
      <c r="CKL94" s="2"/>
      <c r="CKM94" s="2"/>
      <c r="CKN94" s="2"/>
      <c r="CKO94" s="2"/>
      <c r="CKP94" s="2"/>
      <c r="CKQ94" s="2"/>
      <c r="CKR94" s="2"/>
      <c r="CKS94" s="2"/>
      <c r="CKT94" s="2"/>
      <c r="CKU94" s="2"/>
      <c r="CKV94" s="2"/>
      <c r="CKW94" s="2"/>
      <c r="CKX94" s="2"/>
      <c r="CKY94" s="2"/>
      <c r="CKZ94" s="2"/>
      <c r="CLA94" s="2"/>
      <c r="CLB94" s="2"/>
      <c r="CLC94" s="2"/>
      <c r="CLD94" s="2"/>
      <c r="CLE94" s="2"/>
      <c r="CLF94" s="2"/>
      <c r="CLG94" s="2"/>
      <c r="CLH94" s="2"/>
      <c r="CLI94" s="2"/>
      <c r="CLJ94" s="2"/>
      <c r="CLK94" s="2"/>
      <c r="CLL94" s="2"/>
      <c r="CLM94" s="2"/>
      <c r="CLN94" s="2"/>
      <c r="CLO94" s="2"/>
      <c r="CLP94" s="2"/>
      <c r="CLQ94" s="2"/>
      <c r="CLR94" s="2"/>
      <c r="CLS94" s="2"/>
      <c r="CLT94" s="2"/>
      <c r="CLU94" s="2"/>
      <c r="CLV94" s="2"/>
      <c r="CLW94" s="2"/>
      <c r="CLX94" s="2"/>
      <c r="CLY94" s="2"/>
      <c r="CLZ94" s="2"/>
      <c r="CMA94" s="2"/>
      <c r="CMB94" s="2"/>
      <c r="CMC94" s="2"/>
      <c r="CMD94" s="2"/>
      <c r="CME94" s="2"/>
      <c r="CMF94" s="2"/>
      <c r="CMG94" s="2"/>
      <c r="CMH94" s="2"/>
      <c r="CMI94" s="2"/>
      <c r="CMJ94" s="2"/>
      <c r="CMK94" s="2"/>
      <c r="CML94" s="2"/>
      <c r="CMM94" s="2"/>
      <c r="CMN94" s="2"/>
      <c r="CMO94" s="2"/>
      <c r="CMP94" s="2"/>
      <c r="CMQ94" s="2"/>
      <c r="CMR94" s="2"/>
      <c r="CMS94" s="2"/>
      <c r="CMT94" s="2"/>
      <c r="CMU94" s="2"/>
      <c r="CMV94" s="2"/>
      <c r="CMW94" s="2"/>
      <c r="CMX94" s="2"/>
      <c r="CMY94" s="2"/>
      <c r="CMZ94" s="2"/>
      <c r="CNA94" s="2"/>
      <c r="CNB94" s="2"/>
      <c r="CNC94" s="2"/>
      <c r="CND94" s="2"/>
      <c r="CNE94" s="2"/>
      <c r="CNF94" s="2"/>
      <c r="CNG94" s="2"/>
      <c r="CNH94" s="2"/>
      <c r="CNI94" s="2"/>
      <c r="CNJ94" s="2"/>
      <c r="CNK94" s="2"/>
      <c r="CNL94" s="2"/>
      <c r="CNM94" s="2"/>
      <c r="CNN94" s="2"/>
      <c r="CNO94" s="2"/>
      <c r="CNP94" s="2"/>
      <c r="CNQ94" s="2"/>
      <c r="CNR94" s="2"/>
      <c r="CNS94" s="2"/>
      <c r="CNT94" s="2"/>
      <c r="CNU94" s="2"/>
      <c r="CNV94" s="2"/>
      <c r="CNW94" s="2"/>
      <c r="CNX94" s="2"/>
      <c r="CNY94" s="2"/>
      <c r="CNZ94" s="2"/>
      <c r="COA94" s="2"/>
      <c r="COB94" s="2"/>
      <c r="COC94" s="2"/>
      <c r="COD94" s="2"/>
      <c r="COE94" s="2"/>
      <c r="COF94" s="2"/>
      <c r="COG94" s="2"/>
      <c r="COH94" s="2"/>
      <c r="COI94" s="2"/>
      <c r="COJ94" s="2"/>
      <c r="COK94" s="2"/>
      <c r="COL94" s="2"/>
      <c r="COM94" s="2"/>
      <c r="CON94" s="2"/>
      <c r="COO94" s="2"/>
      <c r="COP94" s="2"/>
      <c r="COQ94" s="2"/>
      <c r="COR94" s="2"/>
      <c r="COS94" s="2"/>
      <c r="COT94" s="2"/>
      <c r="COU94" s="2"/>
      <c r="COV94" s="2"/>
      <c r="COW94" s="2"/>
      <c r="COX94" s="2"/>
      <c r="COY94" s="2"/>
      <c r="COZ94" s="2"/>
      <c r="CPA94" s="2"/>
      <c r="CPB94" s="2"/>
      <c r="CPC94" s="2"/>
      <c r="CPD94" s="2"/>
      <c r="CPE94" s="2"/>
      <c r="CPF94" s="2"/>
      <c r="CPG94" s="2"/>
      <c r="CPH94" s="2"/>
      <c r="CPI94" s="2"/>
      <c r="CPJ94" s="2"/>
      <c r="CPK94" s="2"/>
      <c r="CPL94" s="2"/>
      <c r="CPM94" s="2"/>
      <c r="CPN94" s="2"/>
      <c r="CPO94" s="2"/>
      <c r="CPP94" s="2"/>
      <c r="CPQ94" s="2"/>
      <c r="CPR94" s="2"/>
      <c r="CPS94" s="2"/>
      <c r="CPT94" s="2"/>
      <c r="CPU94" s="2"/>
      <c r="CPV94" s="2"/>
      <c r="CPW94" s="2"/>
      <c r="CPX94" s="2"/>
      <c r="CPY94" s="2"/>
      <c r="CPZ94" s="2"/>
      <c r="CQA94" s="2"/>
      <c r="CQB94" s="2"/>
      <c r="CQC94" s="2"/>
      <c r="CQD94" s="2"/>
      <c r="CQE94" s="2"/>
      <c r="CQF94" s="2"/>
      <c r="CQG94" s="2"/>
      <c r="CQH94" s="2"/>
      <c r="CQI94" s="2"/>
      <c r="CQJ94" s="2"/>
      <c r="CQK94" s="2"/>
      <c r="CQL94" s="2"/>
      <c r="CQM94" s="2"/>
      <c r="CQN94" s="2"/>
      <c r="CQO94" s="2"/>
      <c r="CQP94" s="2"/>
      <c r="CQQ94" s="2"/>
      <c r="CQR94" s="2"/>
      <c r="CQS94" s="2"/>
      <c r="CQT94" s="2"/>
      <c r="CQU94" s="2"/>
      <c r="CQV94" s="2"/>
      <c r="CQW94" s="2"/>
      <c r="CQX94" s="2"/>
      <c r="CQY94" s="2"/>
      <c r="CQZ94" s="2"/>
      <c r="CRA94" s="2"/>
      <c r="CRB94" s="2"/>
      <c r="CRC94" s="2"/>
      <c r="CRD94" s="2"/>
      <c r="CRE94" s="2"/>
      <c r="CRF94" s="2"/>
      <c r="CRG94" s="2"/>
      <c r="CRH94" s="2"/>
      <c r="CRI94" s="2"/>
      <c r="CRJ94" s="2"/>
      <c r="CRK94" s="2"/>
      <c r="CRL94" s="2"/>
      <c r="CRM94" s="2"/>
      <c r="CRN94" s="2"/>
      <c r="CRO94" s="2"/>
      <c r="CRP94" s="2"/>
      <c r="CRQ94" s="2"/>
      <c r="CRR94" s="2"/>
      <c r="CRS94" s="2"/>
      <c r="CRT94" s="2"/>
      <c r="CRU94" s="2"/>
      <c r="CRV94" s="2"/>
      <c r="CRW94" s="2"/>
      <c r="CRX94" s="2"/>
      <c r="CRY94" s="2"/>
      <c r="CRZ94" s="2"/>
      <c r="CSA94" s="2"/>
      <c r="CSB94" s="2"/>
      <c r="CSC94" s="2"/>
      <c r="CSD94" s="2"/>
      <c r="CSE94" s="2"/>
      <c r="CSF94" s="2"/>
      <c r="CSG94" s="2"/>
      <c r="CSH94" s="2"/>
      <c r="CSI94" s="2"/>
      <c r="CSJ94" s="2"/>
      <c r="CSK94" s="2"/>
      <c r="CSL94" s="2"/>
      <c r="CSM94" s="2"/>
      <c r="CSN94" s="2"/>
      <c r="CSO94" s="2"/>
      <c r="CSP94" s="2"/>
      <c r="CSQ94" s="2"/>
      <c r="CSR94" s="2"/>
      <c r="CSS94" s="2"/>
      <c r="CST94" s="2"/>
      <c r="CSU94" s="2"/>
      <c r="CSV94" s="2"/>
      <c r="CSW94" s="2"/>
      <c r="CSX94" s="2"/>
      <c r="CSY94" s="2"/>
      <c r="CSZ94" s="2"/>
      <c r="CTA94" s="2"/>
      <c r="CTB94" s="2"/>
      <c r="CTC94" s="2"/>
      <c r="CTD94" s="2"/>
      <c r="CTE94" s="2"/>
      <c r="CTF94" s="2"/>
      <c r="CTG94" s="2"/>
      <c r="CTH94" s="2"/>
      <c r="CTI94" s="2"/>
      <c r="CTJ94" s="2"/>
      <c r="CTK94" s="2"/>
      <c r="CTL94" s="2"/>
      <c r="CTM94" s="2"/>
      <c r="CTN94" s="2"/>
      <c r="CTO94" s="2"/>
      <c r="CTP94" s="2"/>
      <c r="CTQ94" s="2"/>
      <c r="CTR94" s="2"/>
      <c r="CTS94" s="2"/>
      <c r="CTT94" s="2"/>
      <c r="CTU94" s="2"/>
      <c r="CTV94" s="2"/>
      <c r="CTW94" s="2"/>
      <c r="CTX94" s="2"/>
      <c r="CTY94" s="2"/>
      <c r="CTZ94" s="2"/>
      <c r="CUA94" s="2"/>
      <c r="CUB94" s="2"/>
      <c r="CUC94" s="2"/>
      <c r="CUD94" s="2"/>
      <c r="CUE94" s="2"/>
      <c r="CUF94" s="2"/>
      <c r="CUG94" s="2"/>
      <c r="CUH94" s="2"/>
      <c r="CUI94" s="2"/>
      <c r="CUJ94" s="2"/>
      <c r="CUK94" s="2"/>
      <c r="CUL94" s="2"/>
      <c r="CUM94" s="2"/>
      <c r="CUN94" s="2"/>
      <c r="CUO94" s="2"/>
      <c r="CUP94" s="2"/>
      <c r="CUQ94" s="2"/>
      <c r="CUR94" s="2"/>
      <c r="CUS94" s="2"/>
      <c r="CUT94" s="2"/>
      <c r="CUU94" s="2"/>
      <c r="CUV94" s="2"/>
      <c r="CUW94" s="2"/>
      <c r="CUX94" s="2"/>
      <c r="CUY94" s="2"/>
      <c r="CUZ94" s="2"/>
      <c r="CVA94" s="2"/>
      <c r="CVB94" s="2"/>
      <c r="CVC94" s="2"/>
      <c r="CVD94" s="2"/>
      <c r="CVE94" s="2"/>
      <c r="CVF94" s="2"/>
      <c r="CVG94" s="2"/>
      <c r="CVH94" s="2"/>
      <c r="CVI94" s="2"/>
      <c r="CVJ94" s="2"/>
      <c r="CVK94" s="2"/>
      <c r="CVL94" s="2"/>
      <c r="CVM94" s="2"/>
      <c r="CVN94" s="2"/>
      <c r="CVO94" s="2"/>
      <c r="CVP94" s="2"/>
      <c r="CVQ94" s="2"/>
      <c r="CVR94" s="2"/>
      <c r="CVS94" s="2"/>
      <c r="CVT94" s="2"/>
      <c r="CVU94" s="2"/>
      <c r="CVV94" s="2"/>
      <c r="CVW94" s="2"/>
      <c r="CVX94" s="2"/>
      <c r="CVY94" s="2"/>
      <c r="CVZ94" s="2"/>
      <c r="CWA94" s="2"/>
      <c r="CWB94" s="2"/>
      <c r="CWC94" s="2"/>
      <c r="CWD94" s="2"/>
      <c r="CWE94" s="2"/>
      <c r="CWF94" s="2"/>
      <c r="CWG94" s="2"/>
      <c r="CWH94" s="2"/>
      <c r="CWI94" s="2"/>
      <c r="CWJ94" s="2"/>
      <c r="CWK94" s="2"/>
      <c r="CWL94" s="2"/>
      <c r="CWM94" s="2"/>
      <c r="CWN94" s="2"/>
      <c r="CWO94" s="2"/>
      <c r="CWP94" s="2"/>
      <c r="CWQ94" s="2"/>
      <c r="CWR94" s="2"/>
      <c r="CWS94" s="2"/>
      <c r="CWT94" s="2"/>
      <c r="CWU94" s="2"/>
      <c r="CWV94" s="2"/>
      <c r="CWW94" s="2"/>
      <c r="CWX94" s="2"/>
      <c r="CWY94" s="2"/>
      <c r="CWZ94" s="2"/>
      <c r="CXA94" s="2"/>
      <c r="CXB94" s="2"/>
      <c r="CXC94" s="2"/>
      <c r="CXD94" s="2"/>
      <c r="CXE94" s="2"/>
      <c r="CXF94" s="2"/>
      <c r="CXG94" s="2"/>
      <c r="CXH94" s="2"/>
      <c r="CXI94" s="2"/>
      <c r="CXJ94" s="2"/>
      <c r="CXK94" s="2"/>
      <c r="CXL94" s="2"/>
      <c r="CXM94" s="2"/>
      <c r="CXN94" s="2"/>
      <c r="CXO94" s="2"/>
      <c r="CXP94" s="2"/>
      <c r="CXQ94" s="2"/>
      <c r="CXR94" s="2"/>
      <c r="CXS94" s="2"/>
      <c r="CXT94" s="2"/>
      <c r="CXU94" s="2"/>
      <c r="CXV94" s="2"/>
      <c r="CXW94" s="2"/>
      <c r="CXX94" s="2"/>
      <c r="CXY94" s="2"/>
      <c r="CXZ94" s="2"/>
      <c r="CYA94" s="2"/>
      <c r="CYB94" s="2"/>
      <c r="CYC94" s="2"/>
      <c r="CYD94" s="2"/>
      <c r="CYE94" s="2"/>
      <c r="CYF94" s="2"/>
      <c r="CYG94" s="2"/>
      <c r="CYH94" s="2"/>
      <c r="CYI94" s="2"/>
      <c r="CYJ94" s="2"/>
      <c r="CYK94" s="2"/>
      <c r="CYL94" s="2"/>
      <c r="CYM94" s="2"/>
      <c r="CYN94" s="2"/>
      <c r="CYO94" s="2"/>
      <c r="CYP94" s="2"/>
      <c r="CYQ94" s="2"/>
      <c r="CYR94" s="2"/>
      <c r="CYS94" s="2"/>
      <c r="CYT94" s="2"/>
      <c r="CYU94" s="2"/>
      <c r="CYV94" s="2"/>
      <c r="CYW94" s="2"/>
      <c r="CYX94" s="2"/>
      <c r="CYY94" s="2"/>
      <c r="CYZ94" s="2"/>
      <c r="CZA94" s="2"/>
      <c r="CZB94" s="2"/>
      <c r="CZC94" s="2"/>
      <c r="CZD94" s="2"/>
      <c r="CZE94" s="2"/>
      <c r="CZF94" s="2"/>
      <c r="CZG94" s="2"/>
      <c r="CZH94" s="2"/>
      <c r="CZI94" s="2"/>
      <c r="CZJ94" s="2"/>
      <c r="CZK94" s="2"/>
      <c r="CZL94" s="2"/>
      <c r="CZM94" s="2"/>
      <c r="CZN94" s="2"/>
      <c r="CZO94" s="2"/>
      <c r="CZP94" s="2"/>
      <c r="CZQ94" s="2"/>
      <c r="CZR94" s="2"/>
      <c r="CZS94" s="2"/>
      <c r="CZT94" s="2"/>
      <c r="CZU94" s="2"/>
      <c r="CZV94" s="2"/>
      <c r="CZW94" s="2"/>
      <c r="CZX94" s="2"/>
      <c r="CZY94" s="2"/>
      <c r="CZZ94" s="2"/>
      <c r="DAA94" s="2"/>
      <c r="DAB94" s="2"/>
      <c r="DAC94" s="2"/>
      <c r="DAD94" s="2"/>
      <c r="DAE94" s="2"/>
      <c r="DAF94" s="2"/>
      <c r="DAG94" s="2"/>
      <c r="DAH94" s="2"/>
      <c r="DAI94" s="2"/>
      <c r="DAJ94" s="2"/>
      <c r="DAK94" s="2"/>
      <c r="DAL94" s="2"/>
      <c r="DAM94" s="2"/>
      <c r="DAN94" s="2"/>
      <c r="DAO94" s="2"/>
      <c r="DAP94" s="2"/>
      <c r="DAQ94" s="2"/>
      <c r="DAR94" s="2"/>
      <c r="DAS94" s="2"/>
      <c r="DAT94" s="2"/>
      <c r="DAU94" s="2"/>
      <c r="DAV94" s="2"/>
      <c r="DAW94" s="2"/>
      <c r="DAX94" s="2"/>
      <c r="DAY94" s="2"/>
      <c r="DAZ94" s="2"/>
      <c r="DBA94" s="2"/>
      <c r="DBB94" s="2"/>
      <c r="DBC94" s="2"/>
      <c r="DBD94" s="2"/>
      <c r="DBE94" s="2"/>
      <c r="DBF94" s="2"/>
      <c r="DBG94" s="2"/>
      <c r="DBH94" s="2"/>
      <c r="DBI94" s="2"/>
      <c r="DBJ94" s="2"/>
      <c r="DBK94" s="2"/>
      <c r="DBL94" s="2"/>
      <c r="DBM94" s="2"/>
      <c r="DBN94" s="2"/>
      <c r="DBO94" s="2"/>
      <c r="DBP94" s="2"/>
      <c r="DBQ94" s="2"/>
      <c r="DBR94" s="2"/>
      <c r="DBS94" s="2"/>
      <c r="DBT94" s="2"/>
      <c r="DBU94" s="2"/>
      <c r="DBV94" s="2"/>
      <c r="DBW94" s="2"/>
      <c r="DBX94" s="2"/>
      <c r="DBY94" s="2"/>
      <c r="DBZ94" s="2"/>
      <c r="DCA94" s="2"/>
      <c r="DCB94" s="2"/>
      <c r="DCC94" s="2"/>
      <c r="DCD94" s="2"/>
      <c r="DCE94" s="2"/>
      <c r="DCF94" s="2"/>
      <c r="DCG94" s="2"/>
      <c r="DCH94" s="2"/>
      <c r="DCI94" s="2"/>
      <c r="DCJ94" s="2"/>
      <c r="DCK94" s="2"/>
      <c r="DCL94" s="2"/>
      <c r="DCM94" s="2"/>
      <c r="DCN94" s="2"/>
      <c r="DCO94" s="2"/>
      <c r="DCP94" s="2"/>
      <c r="DCQ94" s="2"/>
      <c r="DCR94" s="2"/>
      <c r="DCS94" s="2"/>
      <c r="DCT94" s="2"/>
      <c r="DCU94" s="2"/>
      <c r="DCV94" s="2"/>
      <c r="DCW94" s="2"/>
      <c r="DCX94" s="2"/>
      <c r="DCY94" s="2"/>
      <c r="DCZ94" s="2"/>
      <c r="DDA94" s="2"/>
      <c r="DDB94" s="2"/>
      <c r="DDC94" s="2"/>
      <c r="DDD94" s="2"/>
      <c r="DDE94" s="2"/>
      <c r="DDF94" s="2"/>
      <c r="DDG94" s="2"/>
      <c r="DDH94" s="2"/>
      <c r="DDI94" s="2"/>
      <c r="DDJ94" s="2"/>
      <c r="DDK94" s="2"/>
      <c r="DDL94" s="2"/>
      <c r="DDM94" s="2"/>
      <c r="DDN94" s="2"/>
      <c r="DDO94" s="2"/>
      <c r="DDP94" s="2"/>
      <c r="DDQ94" s="2"/>
      <c r="DDR94" s="2"/>
      <c r="DDS94" s="2"/>
      <c r="DDT94" s="2"/>
      <c r="DDU94" s="2"/>
      <c r="DDV94" s="2"/>
      <c r="DDW94" s="2"/>
      <c r="DDX94" s="2"/>
      <c r="DDY94" s="2"/>
      <c r="DDZ94" s="2"/>
      <c r="DEA94" s="2"/>
      <c r="DEB94" s="2"/>
      <c r="DEC94" s="2"/>
      <c r="DED94" s="2"/>
      <c r="DEE94" s="2"/>
      <c r="DEF94" s="2"/>
      <c r="DEG94" s="2"/>
      <c r="DEH94" s="2"/>
      <c r="DEI94" s="2"/>
      <c r="DEJ94" s="2"/>
      <c r="DEK94" s="2"/>
      <c r="DEL94" s="2"/>
      <c r="DEM94" s="2"/>
      <c r="DEN94" s="2"/>
      <c r="DEO94" s="2"/>
      <c r="DEP94" s="2"/>
      <c r="DEQ94" s="2"/>
      <c r="DER94" s="2"/>
      <c r="DES94" s="2"/>
      <c r="DET94" s="2"/>
      <c r="DEU94" s="2"/>
      <c r="DEV94" s="2"/>
      <c r="DEW94" s="2"/>
      <c r="DEX94" s="2"/>
      <c r="DEY94" s="2"/>
      <c r="DEZ94" s="2"/>
      <c r="DFA94" s="2"/>
      <c r="DFB94" s="2"/>
      <c r="DFC94" s="2"/>
      <c r="DFD94" s="2"/>
      <c r="DFE94" s="2"/>
      <c r="DFF94" s="2"/>
      <c r="DFG94" s="2"/>
      <c r="DFH94" s="2"/>
      <c r="DFI94" s="2"/>
      <c r="DFJ94" s="2"/>
      <c r="DFK94" s="2"/>
      <c r="DFL94" s="2"/>
      <c r="DFM94" s="2"/>
      <c r="DFN94" s="2"/>
      <c r="DFO94" s="2"/>
      <c r="DFP94" s="2"/>
      <c r="DFQ94" s="2"/>
      <c r="DFR94" s="2"/>
      <c r="DFS94" s="2"/>
      <c r="DFT94" s="2"/>
      <c r="DFU94" s="2"/>
      <c r="DFV94" s="2"/>
      <c r="DFW94" s="2"/>
      <c r="DFX94" s="2"/>
      <c r="DFY94" s="2"/>
      <c r="DFZ94" s="2"/>
      <c r="DGA94" s="2"/>
      <c r="DGB94" s="2"/>
      <c r="DGC94" s="2"/>
      <c r="DGD94" s="2"/>
      <c r="DGE94" s="2"/>
      <c r="DGF94" s="2"/>
      <c r="DGG94" s="2"/>
      <c r="DGH94" s="2"/>
      <c r="DGI94" s="2"/>
      <c r="DGJ94" s="2"/>
      <c r="DGK94" s="2"/>
      <c r="DGL94" s="2"/>
      <c r="DGM94" s="2"/>
      <c r="DGN94" s="2"/>
      <c r="DGO94" s="2"/>
      <c r="DGP94" s="2"/>
      <c r="DGQ94" s="2"/>
      <c r="DGR94" s="2"/>
      <c r="DGS94" s="2"/>
      <c r="DGT94" s="2"/>
      <c r="DGU94" s="2"/>
      <c r="DGV94" s="2"/>
      <c r="DGW94" s="2"/>
      <c r="DGX94" s="2"/>
      <c r="DGY94" s="2"/>
      <c r="DGZ94" s="2"/>
      <c r="DHA94" s="2"/>
      <c r="DHB94" s="2"/>
      <c r="DHC94" s="2"/>
      <c r="DHD94" s="2"/>
      <c r="DHE94" s="2"/>
      <c r="DHF94" s="2"/>
      <c r="DHG94" s="2"/>
      <c r="DHH94" s="2"/>
      <c r="DHI94" s="2"/>
      <c r="DHJ94" s="2"/>
      <c r="DHK94" s="2"/>
      <c r="DHL94" s="2"/>
      <c r="DHM94" s="2"/>
      <c r="DHN94" s="2"/>
      <c r="DHO94" s="2"/>
      <c r="DHP94" s="2"/>
      <c r="DHQ94" s="2"/>
      <c r="DHR94" s="2"/>
      <c r="DHS94" s="6"/>
      <c r="DHT94" s="6"/>
      <c r="DHU94" s="6"/>
      <c r="DHV94" s="6"/>
      <c r="DHW94" s="6"/>
      <c r="DHX94" s="6"/>
      <c r="DHY94" s="6"/>
      <c r="DHZ94" s="6"/>
    </row>
    <row r="95" s="119" customFormat="true" ht="23.25" hidden="false" customHeight="false" outlineLevel="0" collapsed="false">
      <c r="A95" s="1"/>
      <c r="B95" s="2"/>
      <c r="C95" s="2"/>
      <c r="D95" s="2"/>
      <c r="E95" s="2"/>
      <c r="F95" s="3"/>
      <c r="G95" s="2"/>
      <c r="H95" s="1"/>
      <c r="I95" s="2"/>
      <c r="J95" s="2"/>
      <c r="K95" s="2"/>
      <c r="L95" s="2"/>
      <c r="M95" s="2"/>
      <c r="N95" s="2"/>
      <c r="O95" s="1"/>
      <c r="P95" s="2"/>
      <c r="Q95" s="2"/>
      <c r="R95" s="2"/>
      <c r="S95" s="2"/>
      <c r="T95" s="2"/>
      <c r="U95" s="2"/>
      <c r="V95" s="1"/>
      <c r="W95" s="4"/>
      <c r="X95" s="2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2"/>
      <c r="AMD95" s="2"/>
      <c r="AME95" s="2"/>
      <c r="AMF95" s="2"/>
      <c r="AMG95" s="2"/>
      <c r="AMH95" s="2"/>
      <c r="AMI95" s="2"/>
      <c r="AMJ95" s="2"/>
      <c r="AMK95" s="2"/>
      <c r="AML95" s="2"/>
      <c r="AMM95" s="2"/>
      <c r="AMN95" s="2"/>
      <c r="AMO95" s="2"/>
      <c r="AMP95" s="2"/>
      <c r="AMQ95" s="2"/>
      <c r="AMR95" s="2"/>
      <c r="AMS95" s="2"/>
      <c r="AMT95" s="2"/>
      <c r="AMU95" s="2"/>
      <c r="AMV95" s="2"/>
      <c r="AMW95" s="2"/>
      <c r="AMX95" s="2"/>
      <c r="AMY95" s="2"/>
      <c r="AMZ95" s="2"/>
      <c r="ANA95" s="2"/>
      <c r="ANB95" s="2"/>
      <c r="ANC95" s="2"/>
      <c r="AND95" s="2"/>
      <c r="ANE95" s="2"/>
      <c r="ANF95" s="2"/>
      <c r="ANG95" s="2"/>
      <c r="ANH95" s="2"/>
      <c r="ANI95" s="2"/>
      <c r="ANJ95" s="2"/>
      <c r="ANK95" s="2"/>
      <c r="ANL95" s="2"/>
      <c r="ANM95" s="2"/>
      <c r="ANN95" s="2"/>
      <c r="ANO95" s="2"/>
      <c r="ANP95" s="2"/>
      <c r="ANQ95" s="2"/>
      <c r="ANR95" s="2"/>
      <c r="ANS95" s="2"/>
      <c r="ANT95" s="2"/>
      <c r="ANU95" s="2"/>
      <c r="ANV95" s="2"/>
      <c r="ANW95" s="2"/>
      <c r="ANX95" s="2"/>
      <c r="ANY95" s="2"/>
      <c r="ANZ95" s="2"/>
      <c r="AOA95" s="2"/>
      <c r="AOB95" s="2"/>
      <c r="AOC95" s="2"/>
      <c r="AOD95" s="2"/>
      <c r="AOE95" s="2"/>
      <c r="AOF95" s="2"/>
      <c r="AOG95" s="2"/>
      <c r="AOH95" s="2"/>
      <c r="AOI95" s="2"/>
      <c r="AOJ95" s="2"/>
      <c r="AOK95" s="2"/>
      <c r="AOL95" s="2"/>
      <c r="AOM95" s="2"/>
      <c r="AON95" s="2"/>
      <c r="AOO95" s="2"/>
      <c r="AOP95" s="2"/>
      <c r="AOQ95" s="2"/>
      <c r="AOR95" s="2"/>
      <c r="AOS95" s="2"/>
      <c r="AOT95" s="2"/>
      <c r="AOU95" s="2"/>
      <c r="AOV95" s="2"/>
      <c r="AOW95" s="2"/>
      <c r="AOX95" s="2"/>
      <c r="AOY95" s="2"/>
      <c r="AOZ95" s="2"/>
      <c r="APA95" s="2"/>
      <c r="APB95" s="2"/>
      <c r="APC95" s="2"/>
      <c r="APD95" s="2"/>
      <c r="APE95" s="2"/>
      <c r="APF95" s="2"/>
      <c r="APG95" s="2"/>
      <c r="APH95" s="2"/>
      <c r="API95" s="2"/>
      <c r="APJ95" s="2"/>
      <c r="APK95" s="2"/>
      <c r="APL95" s="2"/>
      <c r="APM95" s="2"/>
      <c r="APN95" s="2"/>
      <c r="APO95" s="2"/>
      <c r="APP95" s="2"/>
      <c r="APQ95" s="2"/>
      <c r="APR95" s="2"/>
      <c r="APS95" s="2"/>
      <c r="APT95" s="2"/>
      <c r="APU95" s="2"/>
      <c r="APV95" s="2"/>
      <c r="APW95" s="2"/>
      <c r="APX95" s="2"/>
      <c r="APY95" s="2"/>
      <c r="APZ95" s="2"/>
      <c r="AQA95" s="2"/>
      <c r="AQB95" s="2"/>
      <c r="AQC95" s="2"/>
      <c r="AQD95" s="2"/>
      <c r="AQE95" s="2"/>
      <c r="AQF95" s="2"/>
      <c r="AQG95" s="2"/>
      <c r="AQH95" s="2"/>
      <c r="AQI95" s="2"/>
      <c r="AQJ95" s="2"/>
      <c r="AQK95" s="2"/>
      <c r="AQL95" s="2"/>
      <c r="AQM95" s="2"/>
      <c r="AQN95" s="2"/>
      <c r="AQO95" s="2"/>
      <c r="AQP95" s="2"/>
      <c r="AQQ95" s="2"/>
      <c r="AQR95" s="2"/>
      <c r="AQS95" s="2"/>
      <c r="AQT95" s="2"/>
      <c r="AQU95" s="2"/>
      <c r="AQV95" s="2"/>
      <c r="AQW95" s="2"/>
      <c r="AQX95" s="2"/>
      <c r="AQY95" s="2"/>
      <c r="AQZ95" s="2"/>
      <c r="ARA95" s="2"/>
      <c r="ARB95" s="2"/>
      <c r="ARC95" s="2"/>
      <c r="ARD95" s="2"/>
      <c r="ARE95" s="2"/>
      <c r="ARF95" s="2"/>
      <c r="ARG95" s="2"/>
      <c r="ARH95" s="2"/>
      <c r="ARI95" s="2"/>
      <c r="ARJ95" s="2"/>
      <c r="ARK95" s="2"/>
      <c r="ARL95" s="2"/>
      <c r="ARM95" s="2"/>
      <c r="ARN95" s="2"/>
      <c r="ARO95" s="2"/>
      <c r="ARP95" s="2"/>
      <c r="ARQ95" s="2"/>
      <c r="ARR95" s="2"/>
      <c r="ARS95" s="2"/>
      <c r="ART95" s="2"/>
      <c r="ARU95" s="2"/>
      <c r="ARV95" s="2"/>
      <c r="ARW95" s="2"/>
      <c r="ARX95" s="2"/>
      <c r="ARY95" s="2"/>
      <c r="ARZ95" s="2"/>
      <c r="ASA95" s="2"/>
      <c r="ASB95" s="2"/>
      <c r="ASC95" s="2"/>
      <c r="ASD95" s="2"/>
      <c r="ASE95" s="2"/>
      <c r="ASF95" s="2"/>
      <c r="ASG95" s="2"/>
      <c r="ASH95" s="2"/>
      <c r="ASI95" s="2"/>
      <c r="ASJ95" s="2"/>
      <c r="ASK95" s="2"/>
      <c r="ASL95" s="2"/>
      <c r="ASM95" s="2"/>
      <c r="ASN95" s="2"/>
      <c r="ASO95" s="2"/>
      <c r="ASP95" s="2"/>
      <c r="ASQ95" s="2"/>
      <c r="ASR95" s="2"/>
      <c r="ASS95" s="2"/>
      <c r="AST95" s="2"/>
      <c r="ASU95" s="2"/>
      <c r="ASV95" s="2"/>
      <c r="ASW95" s="2"/>
      <c r="ASX95" s="2"/>
      <c r="ASY95" s="2"/>
      <c r="ASZ95" s="2"/>
      <c r="ATA95" s="2"/>
      <c r="ATB95" s="2"/>
      <c r="ATC95" s="2"/>
      <c r="ATD95" s="2"/>
      <c r="ATE95" s="2"/>
      <c r="ATF95" s="2"/>
      <c r="ATG95" s="2"/>
      <c r="ATH95" s="2"/>
      <c r="ATI95" s="2"/>
      <c r="ATJ95" s="2"/>
      <c r="ATK95" s="2"/>
      <c r="ATL95" s="2"/>
      <c r="ATM95" s="2"/>
      <c r="ATN95" s="2"/>
      <c r="ATO95" s="2"/>
      <c r="ATP95" s="2"/>
      <c r="ATQ95" s="2"/>
      <c r="ATR95" s="2"/>
      <c r="ATS95" s="2"/>
      <c r="ATT95" s="2"/>
      <c r="ATU95" s="2"/>
      <c r="ATV95" s="2"/>
      <c r="ATW95" s="2"/>
      <c r="ATX95" s="2"/>
      <c r="ATY95" s="2"/>
      <c r="ATZ95" s="2"/>
      <c r="AUA95" s="2"/>
      <c r="AUB95" s="2"/>
      <c r="AUC95" s="2"/>
      <c r="AUD95" s="2"/>
      <c r="AUE95" s="2"/>
      <c r="AUF95" s="2"/>
      <c r="AUG95" s="2"/>
      <c r="AUH95" s="2"/>
      <c r="AUI95" s="2"/>
      <c r="AUJ95" s="2"/>
      <c r="AUK95" s="2"/>
      <c r="AUL95" s="2"/>
      <c r="AUM95" s="2"/>
      <c r="AUN95" s="2"/>
      <c r="AUO95" s="2"/>
      <c r="AUP95" s="2"/>
      <c r="AUQ95" s="2"/>
      <c r="AUR95" s="2"/>
      <c r="AUS95" s="2"/>
      <c r="AUT95" s="2"/>
      <c r="AUU95" s="2"/>
      <c r="AUV95" s="2"/>
      <c r="AUW95" s="2"/>
      <c r="AUX95" s="2"/>
      <c r="AUY95" s="2"/>
      <c r="AUZ95" s="2"/>
      <c r="AVA95" s="2"/>
      <c r="AVB95" s="2"/>
      <c r="AVC95" s="2"/>
      <c r="AVD95" s="2"/>
      <c r="AVE95" s="2"/>
      <c r="AVF95" s="2"/>
      <c r="AVG95" s="2"/>
      <c r="AVH95" s="2"/>
      <c r="AVI95" s="2"/>
      <c r="AVJ95" s="2"/>
      <c r="AVK95" s="2"/>
      <c r="AVL95" s="2"/>
      <c r="AVM95" s="2"/>
      <c r="AVN95" s="2"/>
      <c r="AVO95" s="2"/>
      <c r="AVP95" s="2"/>
      <c r="AVQ95" s="2"/>
      <c r="AVR95" s="2"/>
      <c r="AVS95" s="2"/>
      <c r="AVT95" s="2"/>
      <c r="AVU95" s="2"/>
      <c r="AVV95" s="2"/>
      <c r="AVW95" s="2"/>
      <c r="AVX95" s="2"/>
      <c r="AVY95" s="2"/>
      <c r="AVZ95" s="2"/>
      <c r="AWA95" s="2"/>
      <c r="AWB95" s="2"/>
      <c r="AWC95" s="2"/>
      <c r="AWD95" s="2"/>
      <c r="AWE95" s="2"/>
      <c r="AWF95" s="2"/>
      <c r="AWG95" s="2"/>
      <c r="AWH95" s="2"/>
      <c r="AWI95" s="2"/>
      <c r="AWJ95" s="2"/>
      <c r="AWK95" s="2"/>
      <c r="AWL95" s="2"/>
      <c r="AWM95" s="2"/>
      <c r="AWN95" s="2"/>
      <c r="AWO95" s="2"/>
      <c r="AWP95" s="2"/>
      <c r="AWQ95" s="2"/>
      <c r="AWR95" s="2"/>
      <c r="AWS95" s="2"/>
      <c r="AWT95" s="2"/>
      <c r="AWU95" s="2"/>
      <c r="AWV95" s="2"/>
      <c r="AWW95" s="2"/>
      <c r="AWX95" s="2"/>
      <c r="AWY95" s="2"/>
      <c r="AWZ95" s="2"/>
      <c r="AXA95" s="2"/>
      <c r="AXB95" s="2"/>
      <c r="AXC95" s="2"/>
      <c r="AXD95" s="2"/>
      <c r="AXE95" s="2"/>
      <c r="AXF95" s="2"/>
      <c r="AXG95" s="2"/>
      <c r="AXH95" s="2"/>
      <c r="AXI95" s="2"/>
      <c r="AXJ95" s="2"/>
      <c r="AXK95" s="2"/>
      <c r="AXL95" s="2"/>
      <c r="AXM95" s="2"/>
      <c r="AXN95" s="2"/>
      <c r="AXO95" s="2"/>
      <c r="AXP95" s="2"/>
      <c r="AXQ95" s="2"/>
      <c r="AXR95" s="2"/>
      <c r="AXS95" s="2"/>
      <c r="AXT95" s="2"/>
      <c r="AXU95" s="2"/>
      <c r="AXV95" s="2"/>
      <c r="AXW95" s="2"/>
      <c r="AXX95" s="2"/>
      <c r="AXY95" s="2"/>
      <c r="AXZ95" s="2"/>
      <c r="AYA95" s="2"/>
      <c r="AYB95" s="2"/>
      <c r="AYC95" s="2"/>
      <c r="AYD95" s="2"/>
      <c r="AYE95" s="2"/>
      <c r="AYF95" s="2"/>
      <c r="AYG95" s="2"/>
      <c r="AYH95" s="2"/>
      <c r="AYI95" s="2"/>
      <c r="AYJ95" s="2"/>
      <c r="AYK95" s="2"/>
      <c r="AYL95" s="2"/>
      <c r="AYM95" s="2"/>
      <c r="AYN95" s="2"/>
      <c r="AYO95" s="2"/>
      <c r="AYP95" s="2"/>
      <c r="AYQ95" s="2"/>
      <c r="AYR95" s="2"/>
      <c r="AYS95" s="2"/>
      <c r="AYT95" s="2"/>
      <c r="AYU95" s="2"/>
      <c r="AYV95" s="2"/>
      <c r="AYW95" s="2"/>
      <c r="AYX95" s="2"/>
      <c r="AYY95" s="2"/>
      <c r="AYZ95" s="2"/>
      <c r="AZA95" s="2"/>
      <c r="AZB95" s="2"/>
      <c r="AZC95" s="2"/>
      <c r="AZD95" s="2"/>
      <c r="AZE95" s="2"/>
      <c r="AZF95" s="2"/>
      <c r="AZG95" s="2"/>
      <c r="AZH95" s="2"/>
      <c r="AZI95" s="2"/>
      <c r="AZJ95" s="2"/>
      <c r="AZK95" s="2"/>
      <c r="AZL95" s="2"/>
      <c r="AZM95" s="2"/>
      <c r="AZN95" s="2"/>
      <c r="AZO95" s="2"/>
      <c r="AZP95" s="2"/>
      <c r="AZQ95" s="2"/>
      <c r="AZR95" s="2"/>
      <c r="AZS95" s="2"/>
      <c r="AZT95" s="2"/>
      <c r="AZU95" s="2"/>
      <c r="AZV95" s="2"/>
      <c r="AZW95" s="2"/>
      <c r="AZX95" s="2"/>
      <c r="AZY95" s="2"/>
      <c r="AZZ95" s="2"/>
      <c r="BAA95" s="2"/>
      <c r="BAB95" s="2"/>
      <c r="BAC95" s="2"/>
      <c r="BAD95" s="2"/>
      <c r="BAE95" s="2"/>
      <c r="BAF95" s="2"/>
      <c r="BAG95" s="2"/>
      <c r="BAH95" s="2"/>
      <c r="BAI95" s="2"/>
      <c r="BAJ95" s="2"/>
      <c r="BAK95" s="2"/>
      <c r="BAL95" s="2"/>
      <c r="BAM95" s="2"/>
      <c r="BAN95" s="2"/>
      <c r="BAO95" s="2"/>
      <c r="BAP95" s="2"/>
      <c r="BAQ95" s="2"/>
      <c r="BAR95" s="2"/>
      <c r="BAS95" s="2"/>
      <c r="BAT95" s="2"/>
      <c r="BAU95" s="2"/>
      <c r="BAV95" s="2"/>
      <c r="BAW95" s="2"/>
      <c r="BAX95" s="2"/>
      <c r="BAY95" s="2"/>
      <c r="BAZ95" s="2"/>
      <c r="BBA95" s="2"/>
      <c r="BBB95" s="2"/>
      <c r="BBC95" s="2"/>
      <c r="BBD95" s="2"/>
      <c r="BBE95" s="2"/>
      <c r="BBF95" s="2"/>
      <c r="BBG95" s="2"/>
      <c r="BBH95" s="2"/>
      <c r="BBI95" s="2"/>
      <c r="BBJ95" s="2"/>
      <c r="BBK95" s="2"/>
      <c r="BBL95" s="2"/>
      <c r="BBM95" s="2"/>
      <c r="BBN95" s="2"/>
      <c r="BBO95" s="2"/>
      <c r="BBP95" s="2"/>
      <c r="BBQ95" s="2"/>
      <c r="BBR95" s="2"/>
      <c r="BBS95" s="2"/>
      <c r="BBT95" s="2"/>
      <c r="BBU95" s="2"/>
      <c r="BBV95" s="2"/>
      <c r="BBW95" s="2"/>
      <c r="BBX95" s="2"/>
      <c r="BBY95" s="2"/>
      <c r="BBZ95" s="2"/>
      <c r="BCA95" s="2"/>
      <c r="BCB95" s="2"/>
      <c r="BCC95" s="2"/>
      <c r="BCD95" s="2"/>
      <c r="BCE95" s="2"/>
      <c r="BCF95" s="2"/>
      <c r="BCG95" s="2"/>
      <c r="BCH95" s="2"/>
      <c r="BCI95" s="2"/>
      <c r="BCJ95" s="2"/>
      <c r="BCK95" s="2"/>
      <c r="BCL95" s="2"/>
      <c r="BCM95" s="2"/>
      <c r="BCN95" s="2"/>
      <c r="BCO95" s="2"/>
      <c r="BCP95" s="2"/>
      <c r="BCQ95" s="2"/>
      <c r="BCR95" s="2"/>
      <c r="BCS95" s="2"/>
      <c r="BCT95" s="2"/>
      <c r="BCU95" s="2"/>
      <c r="BCV95" s="2"/>
      <c r="BCW95" s="2"/>
      <c r="BCX95" s="2"/>
      <c r="BCY95" s="2"/>
      <c r="BCZ95" s="2"/>
      <c r="BDA95" s="2"/>
      <c r="BDB95" s="2"/>
      <c r="BDC95" s="2"/>
      <c r="BDD95" s="2"/>
      <c r="BDE95" s="2"/>
      <c r="BDF95" s="2"/>
      <c r="BDG95" s="2"/>
      <c r="BDH95" s="2"/>
      <c r="BDI95" s="2"/>
      <c r="BDJ95" s="2"/>
      <c r="BDK95" s="2"/>
      <c r="BDL95" s="2"/>
      <c r="BDM95" s="2"/>
      <c r="BDN95" s="2"/>
      <c r="BDO95" s="2"/>
      <c r="BDP95" s="2"/>
      <c r="BDQ95" s="2"/>
      <c r="BDR95" s="2"/>
      <c r="BDS95" s="2"/>
      <c r="BDT95" s="2"/>
      <c r="BDU95" s="2"/>
      <c r="BDV95" s="2"/>
      <c r="BDW95" s="2"/>
      <c r="BDX95" s="2"/>
      <c r="BDY95" s="2"/>
      <c r="BDZ95" s="2"/>
      <c r="BEA95" s="2"/>
      <c r="BEB95" s="2"/>
      <c r="BEC95" s="2"/>
      <c r="BED95" s="2"/>
      <c r="BEE95" s="2"/>
      <c r="BEF95" s="2"/>
      <c r="BEG95" s="2"/>
      <c r="BEH95" s="2"/>
      <c r="BEI95" s="2"/>
      <c r="BEJ95" s="2"/>
      <c r="BEK95" s="2"/>
      <c r="BEL95" s="2"/>
      <c r="BEM95" s="2"/>
      <c r="BEN95" s="2"/>
      <c r="BEO95" s="2"/>
      <c r="BEP95" s="2"/>
      <c r="BEQ95" s="2"/>
      <c r="BER95" s="2"/>
      <c r="BES95" s="2"/>
      <c r="BET95" s="2"/>
      <c r="BEU95" s="2"/>
      <c r="BEV95" s="2"/>
      <c r="BEW95" s="2"/>
      <c r="BEX95" s="2"/>
      <c r="BEY95" s="2"/>
      <c r="BEZ95" s="2"/>
      <c r="BFA95" s="2"/>
      <c r="BFB95" s="2"/>
      <c r="BFC95" s="2"/>
      <c r="BFD95" s="2"/>
      <c r="BFE95" s="2"/>
      <c r="BFF95" s="2"/>
      <c r="BFG95" s="2"/>
      <c r="BFH95" s="2"/>
      <c r="BFI95" s="2"/>
      <c r="BFJ95" s="2"/>
      <c r="BFK95" s="2"/>
      <c r="BFL95" s="2"/>
      <c r="BFM95" s="2"/>
      <c r="BFN95" s="2"/>
      <c r="BFO95" s="2"/>
      <c r="BFP95" s="2"/>
      <c r="BFQ95" s="2"/>
      <c r="BFR95" s="2"/>
      <c r="BFS95" s="2"/>
      <c r="BFT95" s="2"/>
      <c r="BFU95" s="2"/>
      <c r="BFV95" s="2"/>
      <c r="BFW95" s="2"/>
      <c r="BFX95" s="2"/>
      <c r="BFY95" s="2"/>
      <c r="BFZ95" s="2"/>
      <c r="BGA95" s="2"/>
      <c r="BGB95" s="2"/>
      <c r="BGC95" s="2"/>
      <c r="BGD95" s="2"/>
      <c r="BGE95" s="2"/>
      <c r="BGF95" s="2"/>
      <c r="BGG95" s="2"/>
      <c r="BGH95" s="2"/>
      <c r="BGI95" s="2"/>
      <c r="BGJ95" s="2"/>
      <c r="BGK95" s="2"/>
      <c r="BGL95" s="2"/>
      <c r="BGM95" s="2"/>
      <c r="BGN95" s="2"/>
      <c r="BGO95" s="2"/>
      <c r="BGP95" s="2"/>
      <c r="BGQ95" s="2"/>
      <c r="BGR95" s="2"/>
      <c r="BGS95" s="2"/>
      <c r="BGT95" s="2"/>
      <c r="BGU95" s="2"/>
      <c r="BGV95" s="2"/>
      <c r="BGW95" s="2"/>
      <c r="BGX95" s="2"/>
      <c r="BGY95" s="2"/>
      <c r="BGZ95" s="2"/>
      <c r="BHA95" s="2"/>
      <c r="BHB95" s="2"/>
      <c r="BHC95" s="2"/>
      <c r="BHD95" s="2"/>
      <c r="BHE95" s="2"/>
      <c r="BHF95" s="2"/>
      <c r="BHG95" s="2"/>
      <c r="BHH95" s="2"/>
      <c r="BHI95" s="2"/>
      <c r="BHJ95" s="2"/>
      <c r="BHK95" s="2"/>
      <c r="BHL95" s="2"/>
      <c r="BHM95" s="2"/>
      <c r="BHN95" s="2"/>
      <c r="BHO95" s="2"/>
      <c r="BHP95" s="2"/>
      <c r="BHQ95" s="2"/>
      <c r="BHR95" s="2"/>
      <c r="BHS95" s="2"/>
      <c r="BHT95" s="2"/>
      <c r="BHU95" s="2"/>
      <c r="BHV95" s="2"/>
      <c r="BHW95" s="2"/>
      <c r="BHX95" s="2"/>
      <c r="BHY95" s="2"/>
      <c r="BHZ95" s="2"/>
      <c r="BIA95" s="2"/>
      <c r="BIB95" s="2"/>
      <c r="BIC95" s="2"/>
      <c r="BID95" s="2"/>
      <c r="BIE95" s="2"/>
      <c r="BIF95" s="2"/>
      <c r="BIG95" s="2"/>
      <c r="BIH95" s="2"/>
      <c r="BII95" s="2"/>
      <c r="BIJ95" s="2"/>
      <c r="BIK95" s="2"/>
      <c r="BIL95" s="2"/>
      <c r="BIM95" s="2"/>
      <c r="BIN95" s="2"/>
      <c r="BIO95" s="2"/>
      <c r="BIP95" s="2"/>
      <c r="BIQ95" s="2"/>
      <c r="BIR95" s="2"/>
      <c r="BIS95" s="2"/>
      <c r="BIT95" s="2"/>
      <c r="BIU95" s="2"/>
      <c r="BIV95" s="2"/>
      <c r="BIW95" s="2"/>
      <c r="BIX95" s="2"/>
      <c r="BIY95" s="2"/>
      <c r="BIZ95" s="2"/>
      <c r="BJA95" s="2"/>
      <c r="BJB95" s="2"/>
      <c r="BJC95" s="2"/>
      <c r="BJD95" s="2"/>
      <c r="BJE95" s="2"/>
      <c r="BJF95" s="2"/>
      <c r="BJG95" s="2"/>
      <c r="BJH95" s="2"/>
      <c r="BJI95" s="2"/>
      <c r="BJJ95" s="2"/>
      <c r="BJK95" s="2"/>
      <c r="BJL95" s="2"/>
      <c r="BJM95" s="2"/>
      <c r="BJN95" s="2"/>
      <c r="BJO95" s="2"/>
      <c r="BJP95" s="2"/>
      <c r="BJQ95" s="2"/>
      <c r="BJR95" s="2"/>
      <c r="BJS95" s="2"/>
      <c r="BJT95" s="2"/>
      <c r="BJU95" s="2"/>
      <c r="BJV95" s="2"/>
      <c r="BJW95" s="2"/>
      <c r="BJX95" s="2"/>
      <c r="BJY95" s="2"/>
      <c r="BJZ95" s="2"/>
      <c r="BKA95" s="2"/>
      <c r="BKB95" s="2"/>
      <c r="BKC95" s="2"/>
      <c r="BKD95" s="2"/>
      <c r="BKE95" s="2"/>
      <c r="BKF95" s="2"/>
      <c r="BKG95" s="2"/>
      <c r="BKH95" s="2"/>
      <c r="BKI95" s="2"/>
      <c r="BKJ95" s="2"/>
      <c r="BKK95" s="2"/>
      <c r="BKL95" s="2"/>
      <c r="BKM95" s="2"/>
      <c r="BKN95" s="2"/>
      <c r="BKO95" s="2"/>
      <c r="BKP95" s="2"/>
      <c r="BKQ95" s="2"/>
      <c r="BKR95" s="2"/>
      <c r="BKS95" s="2"/>
      <c r="BKT95" s="2"/>
      <c r="BKU95" s="2"/>
      <c r="BKV95" s="2"/>
      <c r="BKW95" s="2"/>
      <c r="BKX95" s="2"/>
      <c r="BKY95" s="2"/>
      <c r="BKZ95" s="2"/>
      <c r="BLA95" s="2"/>
      <c r="BLB95" s="2"/>
      <c r="BLC95" s="2"/>
      <c r="BLD95" s="2"/>
      <c r="BLE95" s="2"/>
      <c r="BLF95" s="2"/>
      <c r="BLG95" s="2"/>
      <c r="BLH95" s="2"/>
      <c r="BLI95" s="2"/>
      <c r="BLJ95" s="2"/>
      <c r="BLK95" s="2"/>
      <c r="BLL95" s="2"/>
      <c r="BLM95" s="2"/>
      <c r="BLN95" s="2"/>
      <c r="BLO95" s="2"/>
      <c r="BLP95" s="2"/>
      <c r="BLQ95" s="2"/>
      <c r="BLR95" s="2"/>
      <c r="BLS95" s="2"/>
      <c r="BLT95" s="2"/>
      <c r="BLU95" s="2"/>
      <c r="BLV95" s="2"/>
      <c r="BLW95" s="2"/>
      <c r="BLX95" s="2"/>
      <c r="BLY95" s="2"/>
      <c r="BLZ95" s="2"/>
      <c r="BMA95" s="2"/>
      <c r="BMB95" s="2"/>
      <c r="BMC95" s="2"/>
      <c r="BMD95" s="2"/>
      <c r="BME95" s="2"/>
      <c r="BMF95" s="2"/>
      <c r="BMG95" s="2"/>
      <c r="BMH95" s="2"/>
      <c r="BMI95" s="2"/>
      <c r="BMJ95" s="2"/>
      <c r="BMK95" s="2"/>
      <c r="BML95" s="2"/>
      <c r="BMM95" s="2"/>
      <c r="BMN95" s="2"/>
      <c r="BMO95" s="2"/>
      <c r="BMP95" s="2"/>
      <c r="BMQ95" s="2"/>
      <c r="BMR95" s="2"/>
      <c r="BMS95" s="2"/>
      <c r="BMT95" s="2"/>
      <c r="BMU95" s="2"/>
      <c r="BMV95" s="2"/>
      <c r="BMW95" s="2"/>
      <c r="BMX95" s="2"/>
      <c r="BMY95" s="2"/>
      <c r="BMZ95" s="2"/>
      <c r="BNA95" s="2"/>
      <c r="BNB95" s="2"/>
      <c r="BNC95" s="2"/>
      <c r="BND95" s="2"/>
      <c r="BNE95" s="2"/>
      <c r="BNF95" s="2"/>
      <c r="BNG95" s="2"/>
      <c r="BNH95" s="2"/>
      <c r="BNI95" s="2"/>
      <c r="BNJ95" s="2"/>
      <c r="BNK95" s="2"/>
      <c r="BNL95" s="2"/>
      <c r="BNM95" s="2"/>
      <c r="BNN95" s="2"/>
      <c r="BNO95" s="2"/>
      <c r="BNP95" s="2"/>
      <c r="BNQ95" s="2"/>
      <c r="BNR95" s="2"/>
      <c r="BNS95" s="2"/>
      <c r="BNT95" s="2"/>
      <c r="BNU95" s="2"/>
      <c r="BNV95" s="2"/>
      <c r="BNW95" s="2"/>
      <c r="BNX95" s="2"/>
      <c r="BNY95" s="2"/>
      <c r="BNZ95" s="2"/>
      <c r="BOA95" s="2"/>
      <c r="BOB95" s="2"/>
      <c r="BOC95" s="2"/>
      <c r="BOD95" s="2"/>
      <c r="BOE95" s="2"/>
      <c r="BOF95" s="2"/>
      <c r="BOG95" s="2"/>
      <c r="BOH95" s="2"/>
      <c r="BOI95" s="2"/>
      <c r="BOJ95" s="2"/>
      <c r="BOK95" s="2"/>
      <c r="BOL95" s="2"/>
      <c r="BOM95" s="2"/>
      <c r="BON95" s="2"/>
      <c r="BOO95" s="2"/>
      <c r="BOP95" s="2"/>
      <c r="BOQ95" s="2"/>
      <c r="BOR95" s="2"/>
      <c r="BOS95" s="2"/>
      <c r="BOT95" s="2"/>
      <c r="BOU95" s="2"/>
      <c r="BOV95" s="2"/>
      <c r="BOW95" s="2"/>
      <c r="BOX95" s="2"/>
      <c r="BOY95" s="2"/>
      <c r="BOZ95" s="2"/>
      <c r="BPA95" s="2"/>
      <c r="BPB95" s="2"/>
      <c r="BPC95" s="2"/>
      <c r="BPD95" s="2"/>
      <c r="BPE95" s="2"/>
      <c r="BPF95" s="2"/>
      <c r="BPG95" s="2"/>
      <c r="BPH95" s="2"/>
      <c r="BPI95" s="2"/>
      <c r="BPJ95" s="2"/>
      <c r="BPK95" s="2"/>
      <c r="BPL95" s="2"/>
      <c r="BPM95" s="2"/>
      <c r="BPN95" s="2"/>
      <c r="BPO95" s="2"/>
      <c r="BPP95" s="2"/>
      <c r="BPQ95" s="2"/>
      <c r="BPR95" s="2"/>
      <c r="BPS95" s="2"/>
      <c r="BPT95" s="2"/>
      <c r="BPU95" s="2"/>
      <c r="BPV95" s="2"/>
      <c r="BPW95" s="2"/>
      <c r="BPX95" s="2"/>
      <c r="BPY95" s="2"/>
      <c r="BPZ95" s="2"/>
      <c r="BQA95" s="2"/>
      <c r="BQB95" s="2"/>
      <c r="BQC95" s="2"/>
      <c r="BQD95" s="2"/>
      <c r="BQE95" s="2"/>
      <c r="BQF95" s="2"/>
      <c r="BQG95" s="2"/>
      <c r="BQH95" s="2"/>
      <c r="BQI95" s="2"/>
      <c r="BQJ95" s="2"/>
      <c r="BQK95" s="2"/>
      <c r="BQL95" s="2"/>
      <c r="BQM95" s="2"/>
      <c r="BQN95" s="2"/>
      <c r="BQO95" s="2"/>
      <c r="BQP95" s="2"/>
      <c r="BQQ95" s="2"/>
      <c r="BQR95" s="2"/>
      <c r="BQS95" s="2"/>
      <c r="BQT95" s="2"/>
      <c r="BQU95" s="2"/>
      <c r="BQV95" s="2"/>
      <c r="BQW95" s="2"/>
      <c r="BQX95" s="2"/>
      <c r="BQY95" s="2"/>
      <c r="BQZ95" s="2"/>
      <c r="BRA95" s="2"/>
      <c r="BRB95" s="2"/>
      <c r="BRC95" s="2"/>
      <c r="BRD95" s="2"/>
      <c r="BRE95" s="2"/>
      <c r="BRF95" s="2"/>
      <c r="BRG95" s="2"/>
      <c r="BRH95" s="2"/>
      <c r="BRI95" s="2"/>
      <c r="BRJ95" s="2"/>
      <c r="BRK95" s="2"/>
      <c r="BRL95" s="2"/>
      <c r="BRM95" s="2"/>
      <c r="BRN95" s="2"/>
      <c r="BRO95" s="2"/>
      <c r="BRP95" s="2"/>
      <c r="BRQ95" s="2"/>
      <c r="BRR95" s="2"/>
      <c r="BRS95" s="2"/>
      <c r="BRT95" s="2"/>
      <c r="BRU95" s="2"/>
      <c r="BRV95" s="2"/>
      <c r="BRW95" s="2"/>
      <c r="BRX95" s="2"/>
      <c r="BRY95" s="2"/>
      <c r="BRZ95" s="2"/>
      <c r="BSA95" s="2"/>
      <c r="BSB95" s="2"/>
      <c r="BSC95" s="2"/>
      <c r="BSD95" s="2"/>
      <c r="BSE95" s="2"/>
      <c r="BSF95" s="2"/>
      <c r="BSG95" s="2"/>
      <c r="BSH95" s="2"/>
      <c r="BSI95" s="2"/>
      <c r="BSJ95" s="2"/>
      <c r="BSK95" s="2"/>
      <c r="BSL95" s="2"/>
      <c r="BSM95" s="2"/>
      <c r="BSN95" s="2"/>
      <c r="BSO95" s="2"/>
      <c r="BSP95" s="2"/>
      <c r="BSQ95" s="2"/>
      <c r="BSR95" s="2"/>
      <c r="BSS95" s="2"/>
      <c r="BST95" s="2"/>
      <c r="BSU95" s="2"/>
      <c r="BSV95" s="2"/>
      <c r="BSW95" s="2"/>
      <c r="BSX95" s="2"/>
      <c r="BSY95" s="2"/>
      <c r="BSZ95" s="2"/>
      <c r="BTA95" s="2"/>
      <c r="BTB95" s="2"/>
      <c r="BTC95" s="2"/>
      <c r="BTD95" s="2"/>
      <c r="BTE95" s="2"/>
      <c r="BTF95" s="2"/>
      <c r="BTG95" s="2"/>
      <c r="BTH95" s="2"/>
      <c r="BTI95" s="2"/>
      <c r="BTJ95" s="2"/>
      <c r="BTK95" s="2"/>
      <c r="BTL95" s="2"/>
      <c r="BTM95" s="2"/>
      <c r="BTN95" s="2"/>
      <c r="BTO95" s="2"/>
      <c r="BTP95" s="2"/>
      <c r="BTQ95" s="2"/>
      <c r="BTR95" s="2"/>
      <c r="BTS95" s="2"/>
      <c r="BTT95" s="2"/>
      <c r="BTU95" s="2"/>
      <c r="BTV95" s="2"/>
      <c r="BTW95" s="2"/>
      <c r="BTX95" s="2"/>
      <c r="BTY95" s="2"/>
      <c r="BTZ95" s="2"/>
      <c r="BUA95" s="2"/>
      <c r="BUB95" s="2"/>
      <c r="BUC95" s="2"/>
      <c r="BUD95" s="2"/>
      <c r="BUE95" s="2"/>
      <c r="BUF95" s="2"/>
      <c r="BUG95" s="2"/>
      <c r="BUH95" s="2"/>
      <c r="BUI95" s="2"/>
      <c r="BUJ95" s="2"/>
      <c r="BUK95" s="2"/>
      <c r="BUL95" s="2"/>
      <c r="BUM95" s="2"/>
      <c r="BUN95" s="2"/>
      <c r="BUO95" s="2"/>
      <c r="BUP95" s="2"/>
      <c r="BUQ95" s="2"/>
      <c r="BUR95" s="2"/>
      <c r="BUS95" s="2"/>
      <c r="BUT95" s="2"/>
      <c r="BUU95" s="2"/>
      <c r="BUV95" s="2"/>
      <c r="BUW95" s="2"/>
      <c r="BUX95" s="2"/>
      <c r="BUY95" s="2"/>
      <c r="BUZ95" s="2"/>
      <c r="BVA95" s="2"/>
      <c r="BVB95" s="2"/>
      <c r="BVC95" s="2"/>
      <c r="BVD95" s="2"/>
      <c r="BVE95" s="2"/>
      <c r="BVF95" s="2"/>
      <c r="BVG95" s="2"/>
      <c r="BVH95" s="2"/>
      <c r="BVI95" s="2"/>
      <c r="BVJ95" s="2"/>
      <c r="BVK95" s="2"/>
      <c r="BVL95" s="2"/>
      <c r="BVM95" s="2"/>
      <c r="BVN95" s="2"/>
      <c r="BVO95" s="2"/>
      <c r="BVP95" s="2"/>
      <c r="BVQ95" s="2"/>
      <c r="BVR95" s="2"/>
      <c r="BVS95" s="2"/>
      <c r="BVT95" s="2"/>
      <c r="BVU95" s="2"/>
      <c r="BVV95" s="2"/>
      <c r="BVW95" s="2"/>
      <c r="BVX95" s="2"/>
      <c r="BVY95" s="2"/>
      <c r="BVZ95" s="2"/>
      <c r="BWA95" s="2"/>
      <c r="BWB95" s="2"/>
      <c r="BWC95" s="2"/>
      <c r="BWD95" s="2"/>
      <c r="BWE95" s="2"/>
      <c r="BWF95" s="2"/>
      <c r="BWG95" s="2"/>
      <c r="BWH95" s="2"/>
      <c r="BWI95" s="2"/>
      <c r="BWJ95" s="2"/>
      <c r="BWK95" s="2"/>
      <c r="BWL95" s="2"/>
      <c r="BWM95" s="2"/>
      <c r="BWN95" s="2"/>
      <c r="BWO95" s="2"/>
      <c r="BWP95" s="2"/>
      <c r="BWQ95" s="2"/>
      <c r="BWR95" s="2"/>
      <c r="BWS95" s="2"/>
      <c r="BWT95" s="2"/>
      <c r="BWU95" s="2"/>
      <c r="BWV95" s="2"/>
      <c r="BWW95" s="2"/>
      <c r="BWX95" s="2"/>
      <c r="BWY95" s="2"/>
      <c r="BWZ95" s="2"/>
      <c r="BXA95" s="2"/>
      <c r="BXB95" s="2"/>
      <c r="BXC95" s="2"/>
      <c r="BXD95" s="2"/>
      <c r="BXE95" s="2"/>
      <c r="BXF95" s="2"/>
      <c r="BXG95" s="2"/>
      <c r="BXH95" s="2"/>
      <c r="BXI95" s="2"/>
      <c r="BXJ95" s="2"/>
      <c r="BXK95" s="2"/>
      <c r="BXL95" s="2"/>
      <c r="BXM95" s="2"/>
      <c r="BXN95" s="2"/>
      <c r="BXO95" s="2"/>
      <c r="BXP95" s="2"/>
      <c r="BXQ95" s="2"/>
      <c r="BXR95" s="2"/>
      <c r="BXS95" s="2"/>
      <c r="BXT95" s="2"/>
      <c r="BXU95" s="2"/>
      <c r="BXV95" s="2"/>
      <c r="BXW95" s="2"/>
      <c r="BXX95" s="2"/>
      <c r="BXY95" s="2"/>
      <c r="BXZ95" s="2"/>
      <c r="BYA95" s="2"/>
      <c r="BYB95" s="2"/>
      <c r="BYC95" s="2"/>
      <c r="BYD95" s="2"/>
      <c r="BYE95" s="2"/>
      <c r="BYF95" s="2"/>
      <c r="BYG95" s="2"/>
      <c r="BYH95" s="2"/>
      <c r="BYI95" s="2"/>
      <c r="BYJ95" s="2"/>
      <c r="BYK95" s="2"/>
      <c r="BYL95" s="2"/>
      <c r="BYM95" s="2"/>
      <c r="BYN95" s="2"/>
      <c r="BYO95" s="2"/>
      <c r="BYP95" s="2"/>
      <c r="BYQ95" s="2"/>
      <c r="BYR95" s="2"/>
      <c r="BYS95" s="2"/>
      <c r="BYT95" s="2"/>
      <c r="BYU95" s="2"/>
      <c r="BYV95" s="2"/>
      <c r="BYW95" s="2"/>
      <c r="BYX95" s="2"/>
      <c r="BYY95" s="2"/>
      <c r="BYZ95" s="2"/>
      <c r="BZA95" s="2"/>
      <c r="BZB95" s="2"/>
      <c r="BZC95" s="2"/>
      <c r="BZD95" s="2"/>
      <c r="BZE95" s="2"/>
      <c r="BZF95" s="2"/>
      <c r="BZG95" s="2"/>
      <c r="BZH95" s="2"/>
      <c r="BZI95" s="2"/>
      <c r="BZJ95" s="2"/>
      <c r="BZK95" s="2"/>
      <c r="BZL95" s="2"/>
      <c r="BZM95" s="2"/>
      <c r="BZN95" s="2"/>
      <c r="BZO95" s="2"/>
      <c r="BZP95" s="2"/>
      <c r="BZQ95" s="2"/>
      <c r="BZR95" s="2"/>
      <c r="BZS95" s="2"/>
      <c r="BZT95" s="2"/>
      <c r="BZU95" s="2"/>
      <c r="BZV95" s="2"/>
      <c r="BZW95" s="2"/>
      <c r="BZX95" s="2"/>
      <c r="BZY95" s="2"/>
      <c r="BZZ95" s="2"/>
      <c r="CAA95" s="2"/>
      <c r="CAB95" s="2"/>
      <c r="CAC95" s="2"/>
      <c r="CAD95" s="2"/>
      <c r="CAE95" s="2"/>
      <c r="CAF95" s="2"/>
      <c r="CAG95" s="2"/>
      <c r="CAH95" s="2"/>
      <c r="CAI95" s="2"/>
      <c r="CAJ95" s="2"/>
      <c r="CAK95" s="2"/>
      <c r="CAL95" s="2"/>
      <c r="CAM95" s="2"/>
      <c r="CAN95" s="2"/>
      <c r="CAO95" s="2"/>
      <c r="CAP95" s="2"/>
      <c r="CAQ95" s="2"/>
      <c r="CAR95" s="2"/>
      <c r="CAS95" s="2"/>
      <c r="CAT95" s="2"/>
      <c r="CAU95" s="2"/>
      <c r="CAV95" s="2"/>
      <c r="CAW95" s="2"/>
      <c r="CAX95" s="2"/>
      <c r="CAY95" s="2"/>
      <c r="CAZ95" s="2"/>
      <c r="CBA95" s="2"/>
      <c r="CBB95" s="2"/>
      <c r="CBC95" s="2"/>
      <c r="CBD95" s="2"/>
      <c r="CBE95" s="2"/>
      <c r="CBF95" s="2"/>
      <c r="CBG95" s="2"/>
      <c r="CBH95" s="2"/>
      <c r="CBI95" s="2"/>
      <c r="CBJ95" s="2"/>
      <c r="CBK95" s="2"/>
      <c r="CBL95" s="2"/>
      <c r="CBM95" s="2"/>
      <c r="CBN95" s="2"/>
      <c r="CBO95" s="2"/>
      <c r="CBP95" s="2"/>
      <c r="CBQ95" s="2"/>
      <c r="CBR95" s="2"/>
      <c r="CBS95" s="2"/>
      <c r="CBT95" s="2"/>
      <c r="CBU95" s="2"/>
      <c r="CBV95" s="2"/>
      <c r="CBW95" s="2"/>
      <c r="CBX95" s="2"/>
      <c r="CBY95" s="2"/>
      <c r="CBZ95" s="2"/>
      <c r="CCA95" s="2"/>
      <c r="CCB95" s="2"/>
      <c r="CCC95" s="2"/>
      <c r="CCD95" s="2"/>
      <c r="CCE95" s="2"/>
      <c r="CCF95" s="2"/>
      <c r="CCG95" s="2"/>
      <c r="CCH95" s="2"/>
      <c r="CCI95" s="2"/>
      <c r="CCJ95" s="2"/>
      <c r="CCK95" s="2"/>
      <c r="CCL95" s="2"/>
      <c r="CCM95" s="2"/>
      <c r="CCN95" s="2"/>
      <c r="CCO95" s="2"/>
      <c r="CCP95" s="2"/>
      <c r="CCQ95" s="2"/>
      <c r="CCR95" s="2"/>
      <c r="CCS95" s="2"/>
      <c r="CCT95" s="2"/>
      <c r="CCU95" s="2"/>
      <c r="CCV95" s="2"/>
      <c r="CCW95" s="2"/>
      <c r="CCX95" s="2"/>
      <c r="CCY95" s="2"/>
      <c r="CCZ95" s="2"/>
      <c r="CDA95" s="2"/>
      <c r="CDB95" s="2"/>
      <c r="CDC95" s="2"/>
      <c r="CDD95" s="2"/>
      <c r="CDE95" s="2"/>
      <c r="CDF95" s="2"/>
      <c r="CDG95" s="2"/>
      <c r="CDH95" s="2"/>
      <c r="CDI95" s="2"/>
      <c r="CDJ95" s="2"/>
      <c r="CDK95" s="2"/>
      <c r="CDL95" s="2"/>
      <c r="CDM95" s="2"/>
      <c r="CDN95" s="2"/>
      <c r="CDO95" s="2"/>
      <c r="CDP95" s="2"/>
      <c r="CDQ95" s="2"/>
      <c r="CDR95" s="2"/>
      <c r="CDS95" s="2"/>
      <c r="CDT95" s="2"/>
      <c r="CDU95" s="2"/>
      <c r="CDV95" s="2"/>
      <c r="CDW95" s="2"/>
      <c r="CDX95" s="2"/>
      <c r="CDY95" s="2"/>
      <c r="CDZ95" s="2"/>
      <c r="CEA95" s="2"/>
      <c r="CEB95" s="2"/>
      <c r="CEC95" s="2"/>
      <c r="CED95" s="2"/>
      <c r="CEE95" s="2"/>
      <c r="CEF95" s="2"/>
      <c r="CEG95" s="2"/>
      <c r="CEH95" s="2"/>
      <c r="CEI95" s="2"/>
      <c r="CEJ95" s="2"/>
      <c r="CEK95" s="2"/>
      <c r="CEL95" s="2"/>
      <c r="CEM95" s="2"/>
      <c r="CEN95" s="2"/>
      <c r="CEO95" s="2"/>
      <c r="CEP95" s="2"/>
      <c r="CEQ95" s="2"/>
      <c r="CER95" s="2"/>
      <c r="CES95" s="2"/>
      <c r="CET95" s="2"/>
      <c r="CEU95" s="2"/>
      <c r="CEV95" s="2"/>
      <c r="CEW95" s="2"/>
      <c r="CEX95" s="2"/>
      <c r="CEY95" s="2"/>
      <c r="CEZ95" s="2"/>
      <c r="CFA95" s="2"/>
      <c r="CFB95" s="2"/>
      <c r="CFC95" s="2"/>
      <c r="CFD95" s="2"/>
      <c r="CFE95" s="2"/>
      <c r="CFF95" s="2"/>
      <c r="CFG95" s="2"/>
      <c r="CFH95" s="2"/>
      <c r="CFI95" s="2"/>
      <c r="CFJ95" s="2"/>
      <c r="CFK95" s="2"/>
      <c r="CFL95" s="2"/>
      <c r="CFM95" s="2"/>
      <c r="CFN95" s="2"/>
      <c r="CFO95" s="2"/>
      <c r="CFP95" s="2"/>
      <c r="CFQ95" s="2"/>
      <c r="CFR95" s="2"/>
      <c r="CFS95" s="2"/>
      <c r="CFT95" s="2"/>
      <c r="CFU95" s="2"/>
      <c r="CFV95" s="2"/>
      <c r="CFW95" s="2"/>
      <c r="CFX95" s="2"/>
      <c r="CFY95" s="2"/>
      <c r="CFZ95" s="2"/>
      <c r="CGA95" s="2"/>
      <c r="CGB95" s="2"/>
      <c r="CGC95" s="2"/>
      <c r="CGD95" s="2"/>
      <c r="CGE95" s="2"/>
      <c r="CGF95" s="2"/>
      <c r="CGG95" s="2"/>
      <c r="CGH95" s="2"/>
      <c r="CGI95" s="2"/>
      <c r="CGJ95" s="2"/>
      <c r="CGK95" s="2"/>
      <c r="CGL95" s="2"/>
      <c r="CGM95" s="2"/>
      <c r="CGN95" s="2"/>
      <c r="CGO95" s="2"/>
      <c r="CGP95" s="2"/>
      <c r="CGQ95" s="2"/>
      <c r="CGR95" s="2"/>
      <c r="CGS95" s="2"/>
      <c r="CGT95" s="2"/>
      <c r="CGU95" s="2"/>
      <c r="CGV95" s="2"/>
      <c r="CGW95" s="2"/>
      <c r="CGX95" s="2"/>
      <c r="CGY95" s="2"/>
      <c r="CGZ95" s="2"/>
      <c r="CHA95" s="2"/>
      <c r="CHB95" s="2"/>
      <c r="CHC95" s="2"/>
      <c r="CHD95" s="2"/>
      <c r="CHE95" s="2"/>
      <c r="CHF95" s="2"/>
      <c r="CHG95" s="2"/>
      <c r="CHH95" s="2"/>
      <c r="CHI95" s="2"/>
      <c r="CHJ95" s="2"/>
      <c r="CHK95" s="2"/>
      <c r="CHL95" s="2"/>
      <c r="CHM95" s="2"/>
      <c r="CHN95" s="2"/>
      <c r="CHO95" s="2"/>
      <c r="CHP95" s="2"/>
      <c r="CHQ95" s="2"/>
      <c r="CHR95" s="2"/>
      <c r="CHS95" s="2"/>
      <c r="CHT95" s="2"/>
      <c r="CHU95" s="2"/>
      <c r="CHV95" s="2"/>
      <c r="CHW95" s="2"/>
      <c r="CHX95" s="2"/>
      <c r="CHY95" s="2"/>
      <c r="CHZ95" s="2"/>
      <c r="CIA95" s="2"/>
      <c r="CIB95" s="2"/>
      <c r="CIC95" s="2"/>
      <c r="CID95" s="2"/>
      <c r="CIE95" s="2"/>
      <c r="CIF95" s="2"/>
      <c r="CIG95" s="2"/>
      <c r="CIH95" s="2"/>
      <c r="CII95" s="2"/>
      <c r="CIJ95" s="2"/>
      <c r="CIK95" s="2"/>
      <c r="CIL95" s="2"/>
      <c r="CIM95" s="2"/>
      <c r="CIN95" s="2"/>
      <c r="CIO95" s="2"/>
      <c r="CIP95" s="2"/>
      <c r="CIQ95" s="2"/>
      <c r="CIR95" s="2"/>
      <c r="CIS95" s="2"/>
      <c r="CIT95" s="2"/>
      <c r="CIU95" s="2"/>
      <c r="CIV95" s="2"/>
      <c r="CIW95" s="2"/>
      <c r="CIX95" s="2"/>
      <c r="CIY95" s="2"/>
      <c r="CIZ95" s="2"/>
      <c r="CJA95" s="2"/>
      <c r="CJB95" s="2"/>
      <c r="CJC95" s="2"/>
      <c r="CJD95" s="2"/>
      <c r="CJE95" s="2"/>
      <c r="CJF95" s="2"/>
      <c r="CJG95" s="2"/>
      <c r="CJH95" s="2"/>
      <c r="CJI95" s="2"/>
      <c r="CJJ95" s="2"/>
      <c r="CJK95" s="2"/>
      <c r="CJL95" s="2"/>
      <c r="CJM95" s="2"/>
      <c r="CJN95" s="2"/>
      <c r="CJO95" s="2"/>
      <c r="CJP95" s="2"/>
      <c r="CJQ95" s="2"/>
      <c r="CJR95" s="2"/>
      <c r="CJS95" s="2"/>
      <c r="CJT95" s="2"/>
      <c r="CJU95" s="2"/>
      <c r="CJV95" s="2"/>
      <c r="CJW95" s="2"/>
      <c r="CJX95" s="2"/>
      <c r="CJY95" s="2"/>
      <c r="CJZ95" s="2"/>
      <c r="CKA95" s="2"/>
      <c r="CKB95" s="2"/>
      <c r="CKC95" s="2"/>
      <c r="CKD95" s="2"/>
      <c r="CKE95" s="2"/>
      <c r="CKF95" s="2"/>
      <c r="CKG95" s="2"/>
      <c r="CKH95" s="2"/>
      <c r="CKI95" s="2"/>
      <c r="CKJ95" s="2"/>
      <c r="CKK95" s="2"/>
      <c r="CKL95" s="2"/>
      <c r="CKM95" s="2"/>
      <c r="CKN95" s="2"/>
      <c r="CKO95" s="2"/>
      <c r="CKP95" s="2"/>
      <c r="CKQ95" s="2"/>
      <c r="CKR95" s="2"/>
      <c r="CKS95" s="2"/>
      <c r="CKT95" s="2"/>
      <c r="CKU95" s="2"/>
      <c r="CKV95" s="2"/>
      <c r="CKW95" s="2"/>
      <c r="CKX95" s="2"/>
      <c r="CKY95" s="2"/>
      <c r="CKZ95" s="2"/>
      <c r="CLA95" s="2"/>
      <c r="CLB95" s="2"/>
      <c r="CLC95" s="2"/>
      <c r="CLD95" s="2"/>
      <c r="CLE95" s="2"/>
      <c r="CLF95" s="2"/>
      <c r="CLG95" s="2"/>
      <c r="CLH95" s="2"/>
      <c r="CLI95" s="2"/>
      <c r="CLJ95" s="2"/>
      <c r="CLK95" s="2"/>
      <c r="CLL95" s="2"/>
      <c r="CLM95" s="2"/>
      <c r="CLN95" s="2"/>
      <c r="CLO95" s="2"/>
      <c r="CLP95" s="2"/>
      <c r="CLQ95" s="2"/>
      <c r="CLR95" s="2"/>
      <c r="CLS95" s="2"/>
      <c r="CLT95" s="2"/>
      <c r="CLU95" s="2"/>
      <c r="CLV95" s="2"/>
      <c r="CLW95" s="2"/>
      <c r="CLX95" s="2"/>
      <c r="CLY95" s="2"/>
      <c r="CLZ95" s="2"/>
      <c r="CMA95" s="2"/>
      <c r="CMB95" s="2"/>
      <c r="CMC95" s="2"/>
      <c r="CMD95" s="2"/>
      <c r="CME95" s="2"/>
      <c r="CMF95" s="2"/>
      <c r="CMG95" s="2"/>
      <c r="CMH95" s="2"/>
      <c r="CMI95" s="2"/>
      <c r="CMJ95" s="2"/>
      <c r="CMK95" s="2"/>
      <c r="CML95" s="2"/>
      <c r="CMM95" s="2"/>
      <c r="CMN95" s="2"/>
      <c r="CMO95" s="2"/>
      <c r="CMP95" s="2"/>
      <c r="CMQ95" s="2"/>
      <c r="CMR95" s="2"/>
      <c r="CMS95" s="2"/>
      <c r="CMT95" s="2"/>
      <c r="CMU95" s="2"/>
      <c r="CMV95" s="2"/>
      <c r="CMW95" s="2"/>
      <c r="CMX95" s="2"/>
      <c r="CMY95" s="2"/>
      <c r="CMZ95" s="2"/>
      <c r="CNA95" s="2"/>
      <c r="CNB95" s="2"/>
      <c r="CNC95" s="2"/>
      <c r="CND95" s="2"/>
      <c r="CNE95" s="2"/>
      <c r="CNF95" s="2"/>
      <c r="CNG95" s="2"/>
      <c r="CNH95" s="2"/>
      <c r="CNI95" s="2"/>
      <c r="CNJ95" s="2"/>
      <c r="CNK95" s="2"/>
      <c r="CNL95" s="2"/>
      <c r="CNM95" s="2"/>
      <c r="CNN95" s="2"/>
      <c r="CNO95" s="2"/>
      <c r="CNP95" s="2"/>
      <c r="CNQ95" s="2"/>
      <c r="CNR95" s="2"/>
      <c r="CNS95" s="2"/>
      <c r="CNT95" s="2"/>
      <c r="CNU95" s="2"/>
      <c r="CNV95" s="2"/>
      <c r="CNW95" s="2"/>
      <c r="CNX95" s="2"/>
      <c r="CNY95" s="2"/>
      <c r="CNZ95" s="2"/>
      <c r="COA95" s="2"/>
      <c r="COB95" s="2"/>
      <c r="COC95" s="2"/>
      <c r="COD95" s="2"/>
      <c r="COE95" s="2"/>
      <c r="COF95" s="2"/>
      <c r="COG95" s="2"/>
      <c r="COH95" s="2"/>
      <c r="COI95" s="2"/>
      <c r="COJ95" s="2"/>
      <c r="COK95" s="2"/>
      <c r="COL95" s="2"/>
      <c r="COM95" s="2"/>
      <c r="CON95" s="2"/>
      <c r="COO95" s="2"/>
      <c r="COP95" s="2"/>
      <c r="COQ95" s="2"/>
      <c r="COR95" s="2"/>
      <c r="COS95" s="2"/>
      <c r="COT95" s="2"/>
      <c r="COU95" s="2"/>
      <c r="COV95" s="2"/>
      <c r="COW95" s="2"/>
      <c r="COX95" s="2"/>
      <c r="COY95" s="2"/>
      <c r="COZ95" s="2"/>
      <c r="CPA95" s="2"/>
      <c r="CPB95" s="2"/>
      <c r="CPC95" s="2"/>
      <c r="CPD95" s="2"/>
      <c r="CPE95" s="2"/>
      <c r="CPF95" s="2"/>
      <c r="CPG95" s="2"/>
      <c r="CPH95" s="2"/>
      <c r="CPI95" s="2"/>
      <c r="CPJ95" s="2"/>
      <c r="CPK95" s="2"/>
      <c r="CPL95" s="2"/>
      <c r="CPM95" s="2"/>
      <c r="CPN95" s="2"/>
      <c r="CPO95" s="2"/>
      <c r="CPP95" s="2"/>
      <c r="CPQ95" s="2"/>
      <c r="CPR95" s="2"/>
      <c r="CPS95" s="2"/>
      <c r="CPT95" s="2"/>
      <c r="CPU95" s="2"/>
      <c r="CPV95" s="2"/>
      <c r="CPW95" s="2"/>
      <c r="CPX95" s="2"/>
      <c r="CPY95" s="2"/>
      <c r="CPZ95" s="2"/>
      <c r="CQA95" s="2"/>
      <c r="CQB95" s="2"/>
      <c r="CQC95" s="2"/>
      <c r="CQD95" s="2"/>
      <c r="CQE95" s="2"/>
      <c r="CQF95" s="2"/>
      <c r="CQG95" s="2"/>
      <c r="CQH95" s="2"/>
      <c r="CQI95" s="2"/>
      <c r="CQJ95" s="2"/>
      <c r="CQK95" s="2"/>
      <c r="CQL95" s="2"/>
      <c r="CQM95" s="2"/>
      <c r="CQN95" s="2"/>
      <c r="CQO95" s="2"/>
      <c r="CQP95" s="2"/>
      <c r="CQQ95" s="2"/>
      <c r="CQR95" s="2"/>
      <c r="CQS95" s="2"/>
      <c r="CQT95" s="2"/>
      <c r="CQU95" s="2"/>
      <c r="CQV95" s="2"/>
      <c r="CQW95" s="2"/>
      <c r="CQX95" s="2"/>
      <c r="CQY95" s="2"/>
      <c r="CQZ95" s="2"/>
      <c r="CRA95" s="2"/>
      <c r="CRB95" s="2"/>
      <c r="CRC95" s="2"/>
      <c r="CRD95" s="2"/>
      <c r="CRE95" s="2"/>
      <c r="CRF95" s="2"/>
      <c r="CRG95" s="2"/>
      <c r="CRH95" s="2"/>
      <c r="CRI95" s="2"/>
      <c r="CRJ95" s="2"/>
      <c r="CRK95" s="2"/>
      <c r="CRL95" s="2"/>
      <c r="CRM95" s="2"/>
      <c r="CRN95" s="2"/>
      <c r="CRO95" s="2"/>
      <c r="CRP95" s="2"/>
      <c r="CRQ95" s="2"/>
      <c r="CRR95" s="2"/>
      <c r="CRS95" s="2"/>
      <c r="CRT95" s="2"/>
      <c r="CRU95" s="2"/>
      <c r="CRV95" s="2"/>
      <c r="CRW95" s="2"/>
      <c r="CRX95" s="2"/>
      <c r="CRY95" s="2"/>
      <c r="CRZ95" s="2"/>
      <c r="CSA95" s="2"/>
      <c r="CSB95" s="2"/>
      <c r="CSC95" s="2"/>
      <c r="CSD95" s="2"/>
      <c r="CSE95" s="2"/>
      <c r="CSF95" s="2"/>
      <c r="CSG95" s="2"/>
      <c r="CSH95" s="2"/>
      <c r="CSI95" s="2"/>
      <c r="CSJ95" s="2"/>
      <c r="CSK95" s="2"/>
      <c r="CSL95" s="2"/>
      <c r="CSM95" s="2"/>
      <c r="CSN95" s="2"/>
      <c r="CSO95" s="2"/>
      <c r="CSP95" s="2"/>
      <c r="CSQ95" s="2"/>
      <c r="CSR95" s="2"/>
      <c r="CSS95" s="2"/>
      <c r="CST95" s="2"/>
      <c r="CSU95" s="2"/>
      <c r="CSV95" s="2"/>
      <c r="CSW95" s="2"/>
      <c r="CSX95" s="2"/>
      <c r="CSY95" s="2"/>
      <c r="CSZ95" s="2"/>
      <c r="CTA95" s="2"/>
      <c r="CTB95" s="2"/>
      <c r="CTC95" s="2"/>
      <c r="CTD95" s="2"/>
      <c r="CTE95" s="2"/>
      <c r="CTF95" s="2"/>
      <c r="CTG95" s="2"/>
      <c r="CTH95" s="2"/>
      <c r="CTI95" s="2"/>
      <c r="CTJ95" s="2"/>
      <c r="CTK95" s="2"/>
      <c r="CTL95" s="2"/>
      <c r="CTM95" s="2"/>
      <c r="CTN95" s="2"/>
      <c r="CTO95" s="2"/>
      <c r="CTP95" s="2"/>
      <c r="CTQ95" s="2"/>
      <c r="CTR95" s="2"/>
      <c r="CTS95" s="2"/>
      <c r="CTT95" s="2"/>
      <c r="CTU95" s="2"/>
      <c r="CTV95" s="2"/>
      <c r="CTW95" s="2"/>
      <c r="CTX95" s="2"/>
      <c r="CTY95" s="2"/>
      <c r="CTZ95" s="2"/>
      <c r="CUA95" s="2"/>
      <c r="CUB95" s="2"/>
      <c r="CUC95" s="2"/>
      <c r="CUD95" s="2"/>
      <c r="CUE95" s="2"/>
      <c r="CUF95" s="2"/>
      <c r="CUG95" s="2"/>
      <c r="CUH95" s="2"/>
      <c r="CUI95" s="2"/>
      <c r="CUJ95" s="2"/>
      <c r="CUK95" s="2"/>
      <c r="CUL95" s="2"/>
      <c r="CUM95" s="2"/>
      <c r="CUN95" s="2"/>
      <c r="CUO95" s="2"/>
      <c r="CUP95" s="2"/>
      <c r="CUQ95" s="2"/>
      <c r="CUR95" s="2"/>
      <c r="CUS95" s="2"/>
      <c r="CUT95" s="2"/>
      <c r="CUU95" s="2"/>
      <c r="CUV95" s="2"/>
      <c r="CUW95" s="2"/>
      <c r="CUX95" s="2"/>
      <c r="CUY95" s="2"/>
      <c r="CUZ95" s="2"/>
      <c r="CVA95" s="2"/>
      <c r="CVB95" s="2"/>
      <c r="CVC95" s="2"/>
      <c r="CVD95" s="2"/>
      <c r="CVE95" s="2"/>
      <c r="CVF95" s="2"/>
      <c r="CVG95" s="2"/>
      <c r="CVH95" s="2"/>
      <c r="CVI95" s="2"/>
      <c r="CVJ95" s="2"/>
      <c r="CVK95" s="2"/>
      <c r="CVL95" s="2"/>
      <c r="CVM95" s="2"/>
      <c r="CVN95" s="2"/>
      <c r="CVO95" s="2"/>
      <c r="CVP95" s="2"/>
      <c r="CVQ95" s="2"/>
      <c r="CVR95" s="2"/>
      <c r="CVS95" s="2"/>
      <c r="CVT95" s="2"/>
      <c r="CVU95" s="2"/>
      <c r="CVV95" s="2"/>
      <c r="CVW95" s="2"/>
      <c r="CVX95" s="2"/>
      <c r="CVY95" s="2"/>
      <c r="CVZ95" s="2"/>
      <c r="CWA95" s="2"/>
      <c r="CWB95" s="2"/>
      <c r="CWC95" s="2"/>
      <c r="CWD95" s="2"/>
      <c r="CWE95" s="2"/>
      <c r="CWF95" s="2"/>
      <c r="CWG95" s="2"/>
      <c r="CWH95" s="2"/>
      <c r="CWI95" s="2"/>
      <c r="CWJ95" s="2"/>
      <c r="CWK95" s="2"/>
      <c r="CWL95" s="2"/>
      <c r="CWM95" s="2"/>
      <c r="CWN95" s="2"/>
      <c r="CWO95" s="2"/>
      <c r="CWP95" s="2"/>
      <c r="CWQ95" s="2"/>
      <c r="CWR95" s="2"/>
      <c r="CWS95" s="2"/>
      <c r="CWT95" s="2"/>
      <c r="CWU95" s="2"/>
      <c r="CWV95" s="2"/>
      <c r="CWW95" s="2"/>
      <c r="CWX95" s="2"/>
      <c r="CWY95" s="2"/>
      <c r="CWZ95" s="2"/>
      <c r="CXA95" s="2"/>
      <c r="CXB95" s="2"/>
      <c r="CXC95" s="2"/>
      <c r="CXD95" s="2"/>
      <c r="CXE95" s="2"/>
      <c r="CXF95" s="2"/>
      <c r="CXG95" s="2"/>
      <c r="CXH95" s="2"/>
      <c r="CXI95" s="2"/>
      <c r="CXJ95" s="2"/>
      <c r="CXK95" s="2"/>
      <c r="CXL95" s="2"/>
      <c r="CXM95" s="2"/>
      <c r="CXN95" s="2"/>
      <c r="CXO95" s="2"/>
      <c r="CXP95" s="2"/>
      <c r="CXQ95" s="2"/>
      <c r="CXR95" s="2"/>
      <c r="CXS95" s="2"/>
      <c r="CXT95" s="2"/>
      <c r="CXU95" s="2"/>
      <c r="CXV95" s="2"/>
      <c r="CXW95" s="2"/>
      <c r="CXX95" s="2"/>
      <c r="CXY95" s="2"/>
      <c r="CXZ95" s="2"/>
      <c r="CYA95" s="2"/>
      <c r="CYB95" s="2"/>
      <c r="CYC95" s="2"/>
      <c r="CYD95" s="2"/>
      <c r="CYE95" s="2"/>
      <c r="CYF95" s="2"/>
      <c r="CYG95" s="2"/>
      <c r="CYH95" s="2"/>
      <c r="CYI95" s="2"/>
      <c r="CYJ95" s="2"/>
      <c r="CYK95" s="2"/>
      <c r="CYL95" s="2"/>
      <c r="CYM95" s="2"/>
      <c r="CYN95" s="2"/>
      <c r="CYO95" s="2"/>
      <c r="CYP95" s="2"/>
      <c r="CYQ95" s="2"/>
      <c r="CYR95" s="2"/>
      <c r="CYS95" s="2"/>
      <c r="CYT95" s="2"/>
      <c r="CYU95" s="2"/>
      <c r="CYV95" s="2"/>
      <c r="CYW95" s="2"/>
      <c r="CYX95" s="2"/>
      <c r="CYY95" s="2"/>
      <c r="CYZ95" s="2"/>
      <c r="CZA95" s="2"/>
      <c r="CZB95" s="2"/>
      <c r="CZC95" s="2"/>
      <c r="CZD95" s="2"/>
      <c r="CZE95" s="2"/>
      <c r="CZF95" s="2"/>
      <c r="CZG95" s="2"/>
      <c r="CZH95" s="2"/>
      <c r="CZI95" s="2"/>
      <c r="CZJ95" s="2"/>
      <c r="CZK95" s="2"/>
      <c r="CZL95" s="2"/>
      <c r="CZM95" s="2"/>
      <c r="CZN95" s="2"/>
      <c r="CZO95" s="2"/>
      <c r="CZP95" s="2"/>
      <c r="CZQ95" s="2"/>
      <c r="CZR95" s="2"/>
      <c r="CZS95" s="2"/>
      <c r="CZT95" s="2"/>
      <c r="CZU95" s="2"/>
      <c r="CZV95" s="2"/>
      <c r="CZW95" s="2"/>
      <c r="CZX95" s="2"/>
      <c r="CZY95" s="2"/>
      <c r="CZZ95" s="2"/>
      <c r="DAA95" s="2"/>
      <c r="DAB95" s="2"/>
      <c r="DAC95" s="2"/>
      <c r="DAD95" s="2"/>
      <c r="DAE95" s="2"/>
      <c r="DAF95" s="2"/>
      <c r="DAG95" s="2"/>
      <c r="DAH95" s="2"/>
      <c r="DAI95" s="2"/>
      <c r="DAJ95" s="2"/>
      <c r="DAK95" s="2"/>
      <c r="DAL95" s="2"/>
      <c r="DAM95" s="2"/>
      <c r="DAN95" s="2"/>
      <c r="DAO95" s="2"/>
      <c r="DAP95" s="2"/>
      <c r="DAQ95" s="2"/>
      <c r="DAR95" s="2"/>
      <c r="DAS95" s="2"/>
      <c r="DAT95" s="2"/>
      <c r="DAU95" s="2"/>
      <c r="DAV95" s="2"/>
      <c r="DAW95" s="2"/>
      <c r="DAX95" s="2"/>
      <c r="DAY95" s="2"/>
      <c r="DAZ95" s="2"/>
      <c r="DBA95" s="2"/>
      <c r="DBB95" s="2"/>
      <c r="DBC95" s="2"/>
      <c r="DBD95" s="2"/>
      <c r="DBE95" s="2"/>
      <c r="DBF95" s="2"/>
      <c r="DBG95" s="2"/>
      <c r="DBH95" s="2"/>
      <c r="DBI95" s="2"/>
      <c r="DBJ95" s="2"/>
      <c r="DBK95" s="2"/>
      <c r="DBL95" s="2"/>
      <c r="DBM95" s="2"/>
      <c r="DBN95" s="2"/>
      <c r="DBO95" s="2"/>
      <c r="DBP95" s="2"/>
      <c r="DBQ95" s="2"/>
      <c r="DBR95" s="2"/>
      <c r="DBS95" s="2"/>
      <c r="DBT95" s="2"/>
      <c r="DBU95" s="2"/>
      <c r="DBV95" s="2"/>
      <c r="DBW95" s="2"/>
      <c r="DBX95" s="2"/>
      <c r="DBY95" s="2"/>
      <c r="DBZ95" s="2"/>
      <c r="DCA95" s="2"/>
      <c r="DCB95" s="2"/>
      <c r="DCC95" s="2"/>
      <c r="DCD95" s="2"/>
      <c r="DCE95" s="2"/>
      <c r="DCF95" s="2"/>
      <c r="DCG95" s="2"/>
      <c r="DCH95" s="2"/>
      <c r="DCI95" s="2"/>
      <c r="DCJ95" s="2"/>
      <c r="DCK95" s="2"/>
      <c r="DCL95" s="2"/>
      <c r="DCM95" s="2"/>
      <c r="DCN95" s="2"/>
      <c r="DCO95" s="2"/>
      <c r="DCP95" s="2"/>
      <c r="DCQ95" s="2"/>
      <c r="DCR95" s="2"/>
      <c r="DCS95" s="2"/>
      <c r="DCT95" s="2"/>
      <c r="DCU95" s="2"/>
      <c r="DCV95" s="2"/>
      <c r="DCW95" s="2"/>
      <c r="DCX95" s="2"/>
      <c r="DCY95" s="2"/>
      <c r="DCZ95" s="2"/>
      <c r="DDA95" s="2"/>
      <c r="DDB95" s="2"/>
      <c r="DDC95" s="2"/>
      <c r="DDD95" s="2"/>
      <c r="DDE95" s="2"/>
      <c r="DDF95" s="2"/>
      <c r="DDG95" s="2"/>
      <c r="DDH95" s="2"/>
      <c r="DDI95" s="2"/>
      <c r="DDJ95" s="2"/>
      <c r="DDK95" s="2"/>
      <c r="DDL95" s="2"/>
      <c r="DDM95" s="2"/>
      <c r="DDN95" s="2"/>
      <c r="DDO95" s="2"/>
      <c r="DDP95" s="2"/>
      <c r="DDQ95" s="2"/>
      <c r="DDR95" s="2"/>
      <c r="DDS95" s="2"/>
      <c r="DDT95" s="2"/>
      <c r="DDU95" s="2"/>
      <c r="DDV95" s="2"/>
      <c r="DDW95" s="2"/>
      <c r="DDX95" s="2"/>
      <c r="DDY95" s="2"/>
      <c r="DDZ95" s="2"/>
      <c r="DEA95" s="2"/>
      <c r="DEB95" s="2"/>
      <c r="DEC95" s="2"/>
      <c r="DED95" s="2"/>
      <c r="DEE95" s="2"/>
      <c r="DEF95" s="2"/>
      <c r="DEG95" s="2"/>
      <c r="DEH95" s="2"/>
      <c r="DEI95" s="2"/>
      <c r="DEJ95" s="2"/>
      <c r="DEK95" s="2"/>
      <c r="DEL95" s="2"/>
      <c r="DEM95" s="2"/>
      <c r="DEN95" s="2"/>
      <c r="DEO95" s="2"/>
      <c r="DEP95" s="2"/>
      <c r="DEQ95" s="2"/>
      <c r="DER95" s="2"/>
      <c r="DES95" s="2"/>
      <c r="DET95" s="2"/>
      <c r="DEU95" s="2"/>
      <c r="DEV95" s="2"/>
      <c r="DEW95" s="2"/>
      <c r="DEX95" s="2"/>
      <c r="DEY95" s="2"/>
      <c r="DEZ95" s="2"/>
      <c r="DFA95" s="2"/>
      <c r="DFB95" s="2"/>
      <c r="DFC95" s="2"/>
      <c r="DFD95" s="2"/>
      <c r="DFE95" s="2"/>
      <c r="DFF95" s="2"/>
      <c r="DFG95" s="2"/>
      <c r="DFH95" s="2"/>
      <c r="DFI95" s="2"/>
      <c r="DFJ95" s="2"/>
      <c r="DFK95" s="2"/>
      <c r="DFL95" s="2"/>
      <c r="DFM95" s="2"/>
      <c r="DFN95" s="2"/>
      <c r="DFO95" s="2"/>
      <c r="DFP95" s="2"/>
      <c r="DFQ95" s="2"/>
      <c r="DFR95" s="2"/>
      <c r="DFS95" s="2"/>
      <c r="DFT95" s="2"/>
      <c r="DFU95" s="2"/>
      <c r="DFV95" s="2"/>
      <c r="DFW95" s="2"/>
      <c r="DFX95" s="2"/>
      <c r="DFY95" s="2"/>
      <c r="DFZ95" s="2"/>
      <c r="DGA95" s="2"/>
      <c r="DGB95" s="2"/>
      <c r="DGC95" s="2"/>
      <c r="DGD95" s="2"/>
      <c r="DGE95" s="2"/>
      <c r="DGF95" s="2"/>
      <c r="DGG95" s="2"/>
      <c r="DGH95" s="2"/>
      <c r="DGI95" s="2"/>
      <c r="DGJ95" s="2"/>
      <c r="DGK95" s="2"/>
      <c r="DGL95" s="2"/>
      <c r="DGM95" s="2"/>
      <c r="DGN95" s="2"/>
      <c r="DGO95" s="2"/>
      <c r="DGP95" s="2"/>
      <c r="DGQ95" s="2"/>
      <c r="DGR95" s="2"/>
      <c r="DGS95" s="2"/>
      <c r="DGT95" s="2"/>
      <c r="DGU95" s="2"/>
      <c r="DGV95" s="2"/>
      <c r="DGW95" s="2"/>
      <c r="DGX95" s="2"/>
      <c r="DGY95" s="2"/>
      <c r="DGZ95" s="2"/>
      <c r="DHA95" s="2"/>
      <c r="DHB95" s="2"/>
      <c r="DHC95" s="2"/>
      <c r="DHD95" s="2"/>
      <c r="DHE95" s="2"/>
      <c r="DHF95" s="2"/>
      <c r="DHG95" s="2"/>
      <c r="DHH95" s="2"/>
      <c r="DHI95" s="2"/>
      <c r="DHJ95" s="2"/>
      <c r="DHK95" s="2"/>
      <c r="DHL95" s="2"/>
      <c r="DHM95" s="2"/>
      <c r="DHN95" s="2"/>
      <c r="DHO95" s="2"/>
      <c r="DHP95" s="2"/>
      <c r="DHQ95" s="2"/>
      <c r="DHR95" s="2"/>
      <c r="DHS95" s="6"/>
      <c r="DHT95" s="6"/>
      <c r="DHU95" s="6"/>
      <c r="DHV95" s="6"/>
      <c r="DHW95" s="6"/>
      <c r="DHX95" s="6"/>
      <c r="DHY95" s="6"/>
      <c r="DHZ95" s="6"/>
    </row>
    <row r="96" s="119" customFormat="true" ht="23.25" hidden="false" customHeight="false" outlineLevel="0" collapsed="false">
      <c r="A96" s="1"/>
      <c r="B96" s="2"/>
      <c r="C96" s="2"/>
      <c r="D96" s="2"/>
      <c r="E96" s="2"/>
      <c r="F96" s="3"/>
      <c r="G96" s="2"/>
      <c r="H96" s="1"/>
      <c r="I96" s="2"/>
      <c r="J96" s="2"/>
      <c r="K96" s="2"/>
      <c r="L96" s="2"/>
      <c r="M96" s="2"/>
      <c r="N96" s="2"/>
      <c r="O96" s="1"/>
      <c r="P96" s="2"/>
      <c r="Q96" s="2"/>
      <c r="R96" s="2"/>
      <c r="S96" s="2"/>
      <c r="T96" s="2"/>
      <c r="U96" s="2"/>
      <c r="V96" s="1"/>
      <c r="W96" s="4"/>
      <c r="X96" s="2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6"/>
      <c r="DHT96" s="6"/>
      <c r="DHU96" s="6"/>
      <c r="DHV96" s="6"/>
      <c r="DHW96" s="6"/>
      <c r="DHX96" s="6"/>
      <c r="DHY96" s="6"/>
      <c r="DHZ96" s="6"/>
    </row>
    <row r="97" s="119" customFormat="true" ht="23.25" hidden="false" customHeight="false" outlineLevel="0" collapsed="false">
      <c r="A97" s="1"/>
      <c r="B97" s="2"/>
      <c r="C97" s="2"/>
      <c r="D97" s="2"/>
      <c r="E97" s="2"/>
      <c r="F97" s="3"/>
      <c r="G97" s="2"/>
      <c r="H97" s="1"/>
      <c r="I97" s="2"/>
      <c r="J97" s="2"/>
      <c r="K97" s="2"/>
      <c r="L97" s="2"/>
      <c r="M97" s="2"/>
      <c r="N97" s="2"/>
      <c r="O97" s="1"/>
      <c r="P97" s="2"/>
      <c r="Q97" s="2"/>
      <c r="R97" s="2"/>
      <c r="S97" s="2"/>
      <c r="T97" s="2"/>
      <c r="U97" s="2"/>
      <c r="V97" s="1"/>
      <c r="W97" s="4"/>
      <c r="X97" s="2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2"/>
      <c r="AMD97" s="2"/>
      <c r="AME97" s="2"/>
      <c r="AMF97" s="2"/>
      <c r="AMG97" s="2"/>
      <c r="AMH97" s="2"/>
      <c r="AMI97" s="2"/>
      <c r="AMJ97" s="2"/>
      <c r="AMK97" s="2"/>
      <c r="AML97" s="2"/>
      <c r="AMM97" s="2"/>
      <c r="AMN97" s="2"/>
      <c r="AMO97" s="2"/>
      <c r="AMP97" s="2"/>
      <c r="AMQ97" s="2"/>
      <c r="AMR97" s="2"/>
      <c r="AMS97" s="2"/>
      <c r="AMT97" s="2"/>
      <c r="AMU97" s="2"/>
      <c r="AMV97" s="2"/>
      <c r="AMW97" s="2"/>
      <c r="AMX97" s="2"/>
      <c r="AMY97" s="2"/>
      <c r="AMZ97" s="2"/>
      <c r="ANA97" s="2"/>
      <c r="ANB97" s="2"/>
      <c r="ANC97" s="2"/>
      <c r="AND97" s="2"/>
      <c r="ANE97" s="2"/>
      <c r="ANF97" s="2"/>
      <c r="ANG97" s="2"/>
      <c r="ANH97" s="2"/>
      <c r="ANI97" s="2"/>
      <c r="ANJ97" s="2"/>
      <c r="ANK97" s="2"/>
      <c r="ANL97" s="2"/>
      <c r="ANM97" s="2"/>
      <c r="ANN97" s="2"/>
      <c r="ANO97" s="2"/>
      <c r="ANP97" s="2"/>
      <c r="ANQ97" s="2"/>
      <c r="ANR97" s="2"/>
      <c r="ANS97" s="2"/>
      <c r="ANT97" s="2"/>
      <c r="ANU97" s="2"/>
      <c r="ANV97" s="2"/>
      <c r="ANW97" s="2"/>
      <c r="ANX97" s="2"/>
      <c r="ANY97" s="2"/>
      <c r="ANZ97" s="2"/>
      <c r="AOA97" s="2"/>
      <c r="AOB97" s="2"/>
      <c r="AOC97" s="2"/>
      <c r="AOD97" s="2"/>
      <c r="AOE97" s="2"/>
      <c r="AOF97" s="2"/>
      <c r="AOG97" s="2"/>
      <c r="AOH97" s="2"/>
      <c r="AOI97" s="2"/>
      <c r="AOJ97" s="2"/>
      <c r="AOK97" s="2"/>
      <c r="AOL97" s="2"/>
      <c r="AOM97" s="2"/>
      <c r="AON97" s="2"/>
      <c r="AOO97" s="2"/>
      <c r="AOP97" s="2"/>
      <c r="AOQ97" s="2"/>
      <c r="AOR97" s="2"/>
      <c r="AOS97" s="2"/>
      <c r="AOT97" s="2"/>
      <c r="AOU97" s="2"/>
      <c r="AOV97" s="2"/>
      <c r="AOW97" s="2"/>
      <c r="AOX97" s="2"/>
      <c r="AOY97" s="2"/>
      <c r="AOZ97" s="2"/>
      <c r="APA97" s="2"/>
      <c r="APB97" s="2"/>
      <c r="APC97" s="2"/>
      <c r="APD97" s="2"/>
      <c r="APE97" s="2"/>
      <c r="APF97" s="2"/>
      <c r="APG97" s="2"/>
      <c r="APH97" s="2"/>
      <c r="API97" s="2"/>
      <c r="APJ97" s="2"/>
      <c r="APK97" s="2"/>
      <c r="APL97" s="2"/>
      <c r="APM97" s="2"/>
      <c r="APN97" s="2"/>
      <c r="APO97" s="2"/>
      <c r="APP97" s="2"/>
      <c r="APQ97" s="2"/>
      <c r="APR97" s="2"/>
      <c r="APS97" s="2"/>
      <c r="APT97" s="2"/>
      <c r="APU97" s="2"/>
      <c r="APV97" s="2"/>
      <c r="APW97" s="2"/>
      <c r="APX97" s="2"/>
      <c r="APY97" s="2"/>
      <c r="APZ97" s="2"/>
      <c r="AQA97" s="2"/>
      <c r="AQB97" s="2"/>
      <c r="AQC97" s="2"/>
      <c r="AQD97" s="2"/>
      <c r="AQE97" s="2"/>
      <c r="AQF97" s="2"/>
      <c r="AQG97" s="2"/>
      <c r="AQH97" s="2"/>
      <c r="AQI97" s="2"/>
      <c r="AQJ97" s="2"/>
      <c r="AQK97" s="2"/>
      <c r="AQL97" s="2"/>
      <c r="AQM97" s="2"/>
      <c r="AQN97" s="2"/>
      <c r="AQO97" s="2"/>
      <c r="AQP97" s="2"/>
      <c r="AQQ97" s="2"/>
      <c r="AQR97" s="2"/>
      <c r="AQS97" s="2"/>
      <c r="AQT97" s="2"/>
      <c r="AQU97" s="2"/>
      <c r="AQV97" s="2"/>
      <c r="AQW97" s="2"/>
      <c r="AQX97" s="2"/>
      <c r="AQY97" s="2"/>
      <c r="AQZ97" s="2"/>
      <c r="ARA97" s="2"/>
      <c r="ARB97" s="2"/>
      <c r="ARC97" s="2"/>
      <c r="ARD97" s="2"/>
      <c r="ARE97" s="2"/>
      <c r="ARF97" s="2"/>
      <c r="ARG97" s="2"/>
      <c r="ARH97" s="2"/>
      <c r="ARI97" s="2"/>
      <c r="ARJ97" s="2"/>
      <c r="ARK97" s="2"/>
      <c r="ARL97" s="2"/>
      <c r="ARM97" s="2"/>
      <c r="ARN97" s="2"/>
      <c r="ARO97" s="2"/>
      <c r="ARP97" s="2"/>
      <c r="ARQ97" s="2"/>
      <c r="ARR97" s="2"/>
      <c r="ARS97" s="2"/>
      <c r="ART97" s="2"/>
      <c r="ARU97" s="2"/>
      <c r="ARV97" s="2"/>
      <c r="ARW97" s="2"/>
      <c r="ARX97" s="2"/>
      <c r="ARY97" s="2"/>
      <c r="ARZ97" s="2"/>
      <c r="ASA97" s="2"/>
      <c r="ASB97" s="2"/>
      <c r="ASC97" s="2"/>
      <c r="ASD97" s="2"/>
      <c r="ASE97" s="2"/>
      <c r="ASF97" s="2"/>
      <c r="ASG97" s="2"/>
      <c r="ASH97" s="2"/>
      <c r="ASI97" s="2"/>
      <c r="ASJ97" s="2"/>
      <c r="ASK97" s="2"/>
      <c r="ASL97" s="2"/>
      <c r="ASM97" s="2"/>
      <c r="ASN97" s="2"/>
      <c r="ASO97" s="2"/>
      <c r="ASP97" s="2"/>
      <c r="ASQ97" s="2"/>
      <c r="ASR97" s="2"/>
      <c r="ASS97" s="2"/>
      <c r="AST97" s="2"/>
      <c r="ASU97" s="2"/>
      <c r="ASV97" s="2"/>
      <c r="ASW97" s="2"/>
      <c r="ASX97" s="2"/>
      <c r="ASY97" s="2"/>
      <c r="ASZ97" s="2"/>
      <c r="ATA97" s="2"/>
      <c r="ATB97" s="2"/>
      <c r="ATC97" s="2"/>
      <c r="ATD97" s="2"/>
      <c r="ATE97" s="2"/>
      <c r="ATF97" s="2"/>
      <c r="ATG97" s="2"/>
      <c r="ATH97" s="2"/>
      <c r="ATI97" s="2"/>
      <c r="ATJ97" s="2"/>
      <c r="ATK97" s="2"/>
      <c r="ATL97" s="2"/>
      <c r="ATM97" s="2"/>
      <c r="ATN97" s="2"/>
      <c r="ATO97" s="2"/>
      <c r="ATP97" s="2"/>
      <c r="ATQ97" s="2"/>
      <c r="ATR97" s="2"/>
      <c r="ATS97" s="2"/>
      <c r="ATT97" s="2"/>
      <c r="ATU97" s="2"/>
      <c r="ATV97" s="2"/>
      <c r="ATW97" s="2"/>
      <c r="ATX97" s="2"/>
      <c r="ATY97" s="2"/>
      <c r="ATZ97" s="2"/>
      <c r="AUA97" s="2"/>
      <c r="AUB97" s="2"/>
      <c r="AUC97" s="2"/>
      <c r="AUD97" s="2"/>
      <c r="AUE97" s="2"/>
      <c r="AUF97" s="2"/>
      <c r="AUG97" s="2"/>
      <c r="AUH97" s="2"/>
      <c r="AUI97" s="2"/>
      <c r="AUJ97" s="2"/>
      <c r="AUK97" s="2"/>
      <c r="AUL97" s="2"/>
      <c r="AUM97" s="2"/>
      <c r="AUN97" s="2"/>
      <c r="AUO97" s="2"/>
      <c r="AUP97" s="2"/>
      <c r="AUQ97" s="2"/>
      <c r="AUR97" s="2"/>
      <c r="AUS97" s="2"/>
      <c r="AUT97" s="2"/>
      <c r="AUU97" s="2"/>
      <c r="AUV97" s="2"/>
      <c r="AUW97" s="2"/>
      <c r="AUX97" s="2"/>
      <c r="AUY97" s="2"/>
      <c r="AUZ97" s="2"/>
      <c r="AVA97" s="2"/>
      <c r="AVB97" s="2"/>
      <c r="AVC97" s="2"/>
      <c r="AVD97" s="2"/>
      <c r="AVE97" s="2"/>
      <c r="AVF97" s="2"/>
      <c r="AVG97" s="2"/>
      <c r="AVH97" s="2"/>
      <c r="AVI97" s="2"/>
      <c r="AVJ97" s="2"/>
      <c r="AVK97" s="2"/>
      <c r="AVL97" s="2"/>
      <c r="AVM97" s="2"/>
      <c r="AVN97" s="2"/>
      <c r="AVO97" s="2"/>
      <c r="AVP97" s="2"/>
      <c r="AVQ97" s="2"/>
      <c r="AVR97" s="2"/>
      <c r="AVS97" s="2"/>
      <c r="AVT97" s="2"/>
      <c r="AVU97" s="2"/>
      <c r="AVV97" s="2"/>
      <c r="AVW97" s="2"/>
      <c r="AVX97" s="2"/>
      <c r="AVY97" s="2"/>
      <c r="AVZ97" s="2"/>
      <c r="AWA97" s="2"/>
      <c r="AWB97" s="2"/>
      <c r="AWC97" s="2"/>
      <c r="AWD97" s="2"/>
      <c r="AWE97" s="2"/>
      <c r="AWF97" s="2"/>
      <c r="AWG97" s="2"/>
      <c r="AWH97" s="2"/>
      <c r="AWI97" s="2"/>
      <c r="AWJ97" s="2"/>
      <c r="AWK97" s="2"/>
      <c r="AWL97" s="2"/>
      <c r="AWM97" s="2"/>
      <c r="AWN97" s="2"/>
      <c r="AWO97" s="2"/>
      <c r="AWP97" s="2"/>
      <c r="AWQ97" s="2"/>
      <c r="AWR97" s="2"/>
      <c r="AWS97" s="2"/>
      <c r="AWT97" s="2"/>
      <c r="AWU97" s="2"/>
      <c r="AWV97" s="2"/>
      <c r="AWW97" s="2"/>
      <c r="AWX97" s="2"/>
      <c r="AWY97" s="2"/>
      <c r="AWZ97" s="2"/>
      <c r="AXA97" s="2"/>
      <c r="AXB97" s="2"/>
      <c r="AXC97" s="2"/>
      <c r="AXD97" s="2"/>
      <c r="AXE97" s="2"/>
      <c r="AXF97" s="2"/>
      <c r="AXG97" s="2"/>
      <c r="AXH97" s="2"/>
      <c r="AXI97" s="2"/>
      <c r="AXJ97" s="2"/>
      <c r="AXK97" s="2"/>
      <c r="AXL97" s="2"/>
      <c r="AXM97" s="2"/>
      <c r="AXN97" s="2"/>
      <c r="AXO97" s="2"/>
      <c r="AXP97" s="2"/>
      <c r="AXQ97" s="2"/>
      <c r="AXR97" s="2"/>
      <c r="AXS97" s="2"/>
      <c r="AXT97" s="2"/>
      <c r="AXU97" s="2"/>
      <c r="AXV97" s="2"/>
      <c r="AXW97" s="2"/>
      <c r="AXX97" s="2"/>
      <c r="AXY97" s="2"/>
      <c r="AXZ97" s="2"/>
      <c r="AYA97" s="2"/>
      <c r="AYB97" s="2"/>
      <c r="AYC97" s="2"/>
      <c r="AYD97" s="2"/>
      <c r="AYE97" s="2"/>
      <c r="AYF97" s="2"/>
      <c r="AYG97" s="2"/>
      <c r="AYH97" s="2"/>
      <c r="AYI97" s="2"/>
      <c r="AYJ97" s="2"/>
      <c r="AYK97" s="2"/>
      <c r="AYL97" s="2"/>
      <c r="AYM97" s="2"/>
      <c r="AYN97" s="2"/>
      <c r="AYO97" s="2"/>
      <c r="AYP97" s="2"/>
      <c r="AYQ97" s="2"/>
      <c r="AYR97" s="2"/>
      <c r="AYS97" s="2"/>
      <c r="AYT97" s="2"/>
      <c r="AYU97" s="2"/>
      <c r="AYV97" s="2"/>
      <c r="AYW97" s="2"/>
      <c r="AYX97" s="2"/>
      <c r="AYY97" s="2"/>
      <c r="AYZ97" s="2"/>
      <c r="AZA97" s="2"/>
      <c r="AZB97" s="2"/>
      <c r="AZC97" s="2"/>
      <c r="AZD97" s="2"/>
      <c r="AZE97" s="2"/>
      <c r="AZF97" s="2"/>
      <c r="AZG97" s="2"/>
      <c r="AZH97" s="2"/>
      <c r="AZI97" s="2"/>
      <c r="AZJ97" s="2"/>
      <c r="AZK97" s="2"/>
      <c r="AZL97" s="2"/>
      <c r="AZM97" s="2"/>
      <c r="AZN97" s="2"/>
      <c r="AZO97" s="2"/>
      <c r="AZP97" s="2"/>
      <c r="AZQ97" s="2"/>
      <c r="AZR97" s="2"/>
      <c r="AZS97" s="2"/>
      <c r="AZT97" s="2"/>
      <c r="AZU97" s="2"/>
      <c r="AZV97" s="2"/>
      <c r="AZW97" s="2"/>
      <c r="AZX97" s="2"/>
      <c r="AZY97" s="2"/>
      <c r="AZZ97" s="2"/>
      <c r="BAA97" s="2"/>
      <c r="BAB97" s="2"/>
      <c r="BAC97" s="2"/>
      <c r="BAD97" s="2"/>
      <c r="BAE97" s="2"/>
      <c r="BAF97" s="2"/>
      <c r="BAG97" s="2"/>
      <c r="BAH97" s="2"/>
      <c r="BAI97" s="2"/>
      <c r="BAJ97" s="2"/>
      <c r="BAK97" s="2"/>
      <c r="BAL97" s="2"/>
      <c r="BAM97" s="2"/>
      <c r="BAN97" s="2"/>
      <c r="BAO97" s="2"/>
      <c r="BAP97" s="2"/>
      <c r="BAQ97" s="2"/>
      <c r="BAR97" s="2"/>
      <c r="BAS97" s="2"/>
      <c r="BAT97" s="2"/>
      <c r="BAU97" s="2"/>
      <c r="BAV97" s="2"/>
      <c r="BAW97" s="2"/>
      <c r="BAX97" s="2"/>
      <c r="BAY97" s="2"/>
      <c r="BAZ97" s="2"/>
      <c r="BBA97" s="2"/>
      <c r="BBB97" s="2"/>
      <c r="BBC97" s="2"/>
      <c r="BBD97" s="2"/>
      <c r="BBE97" s="2"/>
      <c r="BBF97" s="2"/>
      <c r="BBG97" s="2"/>
      <c r="BBH97" s="2"/>
      <c r="BBI97" s="2"/>
      <c r="BBJ97" s="2"/>
      <c r="BBK97" s="2"/>
      <c r="BBL97" s="2"/>
      <c r="BBM97" s="2"/>
      <c r="BBN97" s="2"/>
      <c r="BBO97" s="2"/>
      <c r="BBP97" s="2"/>
      <c r="BBQ97" s="2"/>
      <c r="BBR97" s="2"/>
      <c r="BBS97" s="2"/>
      <c r="BBT97" s="2"/>
      <c r="BBU97" s="2"/>
      <c r="BBV97" s="2"/>
      <c r="BBW97" s="2"/>
      <c r="BBX97" s="2"/>
      <c r="BBY97" s="2"/>
      <c r="BBZ97" s="2"/>
      <c r="BCA97" s="2"/>
      <c r="BCB97" s="2"/>
      <c r="BCC97" s="2"/>
      <c r="BCD97" s="2"/>
      <c r="BCE97" s="2"/>
      <c r="BCF97" s="2"/>
      <c r="BCG97" s="2"/>
      <c r="BCH97" s="2"/>
      <c r="BCI97" s="2"/>
      <c r="BCJ97" s="2"/>
      <c r="BCK97" s="2"/>
      <c r="BCL97" s="2"/>
      <c r="BCM97" s="2"/>
      <c r="BCN97" s="2"/>
      <c r="BCO97" s="2"/>
      <c r="BCP97" s="2"/>
      <c r="BCQ97" s="2"/>
      <c r="BCR97" s="2"/>
      <c r="BCS97" s="2"/>
      <c r="BCT97" s="2"/>
      <c r="BCU97" s="2"/>
      <c r="BCV97" s="2"/>
      <c r="BCW97" s="2"/>
      <c r="BCX97" s="2"/>
      <c r="BCY97" s="2"/>
      <c r="BCZ97" s="2"/>
      <c r="BDA97" s="2"/>
      <c r="BDB97" s="2"/>
      <c r="BDC97" s="2"/>
      <c r="BDD97" s="2"/>
      <c r="BDE97" s="2"/>
      <c r="BDF97" s="2"/>
      <c r="BDG97" s="2"/>
      <c r="BDH97" s="2"/>
      <c r="BDI97" s="2"/>
      <c r="BDJ97" s="2"/>
      <c r="BDK97" s="2"/>
      <c r="BDL97" s="2"/>
      <c r="BDM97" s="2"/>
      <c r="BDN97" s="2"/>
      <c r="BDO97" s="2"/>
      <c r="BDP97" s="2"/>
      <c r="BDQ97" s="2"/>
      <c r="BDR97" s="2"/>
      <c r="BDS97" s="2"/>
      <c r="BDT97" s="2"/>
      <c r="BDU97" s="2"/>
      <c r="BDV97" s="2"/>
      <c r="BDW97" s="2"/>
      <c r="BDX97" s="2"/>
      <c r="BDY97" s="2"/>
      <c r="BDZ97" s="2"/>
      <c r="BEA97" s="2"/>
      <c r="BEB97" s="2"/>
      <c r="BEC97" s="2"/>
      <c r="BED97" s="2"/>
      <c r="BEE97" s="2"/>
      <c r="BEF97" s="2"/>
      <c r="BEG97" s="2"/>
      <c r="BEH97" s="2"/>
      <c r="BEI97" s="2"/>
      <c r="BEJ97" s="2"/>
      <c r="BEK97" s="2"/>
      <c r="BEL97" s="2"/>
      <c r="BEM97" s="2"/>
      <c r="BEN97" s="2"/>
      <c r="BEO97" s="2"/>
      <c r="BEP97" s="2"/>
      <c r="BEQ97" s="2"/>
      <c r="BER97" s="2"/>
      <c r="BES97" s="2"/>
      <c r="BET97" s="2"/>
      <c r="BEU97" s="2"/>
      <c r="BEV97" s="2"/>
      <c r="BEW97" s="2"/>
      <c r="BEX97" s="2"/>
      <c r="BEY97" s="2"/>
      <c r="BEZ97" s="2"/>
      <c r="BFA97" s="2"/>
      <c r="BFB97" s="2"/>
      <c r="BFC97" s="2"/>
      <c r="BFD97" s="2"/>
      <c r="BFE97" s="2"/>
      <c r="BFF97" s="2"/>
      <c r="BFG97" s="2"/>
      <c r="BFH97" s="2"/>
      <c r="BFI97" s="2"/>
      <c r="BFJ97" s="2"/>
      <c r="BFK97" s="2"/>
      <c r="BFL97" s="2"/>
      <c r="BFM97" s="2"/>
      <c r="BFN97" s="2"/>
      <c r="BFO97" s="2"/>
      <c r="BFP97" s="2"/>
      <c r="BFQ97" s="2"/>
      <c r="BFR97" s="2"/>
      <c r="BFS97" s="2"/>
      <c r="BFT97" s="2"/>
      <c r="BFU97" s="2"/>
      <c r="BFV97" s="2"/>
      <c r="BFW97" s="2"/>
      <c r="BFX97" s="2"/>
      <c r="BFY97" s="2"/>
      <c r="BFZ97" s="2"/>
      <c r="BGA97" s="2"/>
      <c r="BGB97" s="2"/>
      <c r="BGC97" s="2"/>
      <c r="BGD97" s="2"/>
      <c r="BGE97" s="2"/>
      <c r="BGF97" s="2"/>
      <c r="BGG97" s="2"/>
      <c r="BGH97" s="2"/>
      <c r="BGI97" s="2"/>
      <c r="BGJ97" s="2"/>
      <c r="BGK97" s="2"/>
      <c r="BGL97" s="2"/>
      <c r="BGM97" s="2"/>
      <c r="BGN97" s="2"/>
      <c r="BGO97" s="2"/>
      <c r="BGP97" s="2"/>
      <c r="BGQ97" s="2"/>
      <c r="BGR97" s="2"/>
      <c r="BGS97" s="2"/>
      <c r="BGT97" s="2"/>
      <c r="BGU97" s="2"/>
      <c r="BGV97" s="2"/>
      <c r="BGW97" s="2"/>
      <c r="BGX97" s="2"/>
      <c r="BGY97" s="2"/>
      <c r="BGZ97" s="2"/>
      <c r="BHA97" s="2"/>
      <c r="BHB97" s="2"/>
      <c r="BHC97" s="2"/>
      <c r="BHD97" s="2"/>
      <c r="BHE97" s="2"/>
      <c r="BHF97" s="2"/>
      <c r="BHG97" s="2"/>
      <c r="BHH97" s="2"/>
      <c r="BHI97" s="2"/>
      <c r="BHJ97" s="2"/>
      <c r="BHK97" s="2"/>
      <c r="BHL97" s="2"/>
      <c r="BHM97" s="2"/>
      <c r="BHN97" s="2"/>
      <c r="BHO97" s="2"/>
      <c r="BHP97" s="2"/>
      <c r="BHQ97" s="2"/>
      <c r="BHR97" s="2"/>
      <c r="BHS97" s="2"/>
      <c r="BHT97" s="2"/>
      <c r="BHU97" s="2"/>
      <c r="BHV97" s="2"/>
      <c r="BHW97" s="2"/>
      <c r="BHX97" s="2"/>
      <c r="BHY97" s="2"/>
      <c r="BHZ97" s="2"/>
      <c r="BIA97" s="2"/>
      <c r="BIB97" s="2"/>
      <c r="BIC97" s="2"/>
      <c r="BID97" s="2"/>
      <c r="BIE97" s="2"/>
      <c r="BIF97" s="2"/>
      <c r="BIG97" s="2"/>
      <c r="BIH97" s="2"/>
      <c r="BII97" s="2"/>
      <c r="BIJ97" s="2"/>
      <c r="BIK97" s="2"/>
      <c r="BIL97" s="2"/>
      <c r="BIM97" s="2"/>
      <c r="BIN97" s="2"/>
      <c r="BIO97" s="2"/>
      <c r="BIP97" s="2"/>
      <c r="BIQ97" s="2"/>
      <c r="BIR97" s="2"/>
      <c r="BIS97" s="2"/>
      <c r="BIT97" s="2"/>
      <c r="BIU97" s="2"/>
      <c r="BIV97" s="2"/>
      <c r="BIW97" s="2"/>
      <c r="BIX97" s="2"/>
      <c r="BIY97" s="2"/>
      <c r="BIZ97" s="2"/>
      <c r="BJA97" s="2"/>
      <c r="BJB97" s="2"/>
      <c r="BJC97" s="2"/>
      <c r="BJD97" s="2"/>
      <c r="BJE97" s="2"/>
      <c r="BJF97" s="2"/>
      <c r="BJG97" s="2"/>
      <c r="BJH97" s="2"/>
      <c r="BJI97" s="2"/>
      <c r="BJJ97" s="2"/>
      <c r="BJK97" s="2"/>
      <c r="BJL97" s="2"/>
      <c r="BJM97" s="2"/>
      <c r="BJN97" s="2"/>
      <c r="BJO97" s="2"/>
      <c r="BJP97" s="2"/>
      <c r="BJQ97" s="2"/>
      <c r="BJR97" s="2"/>
      <c r="BJS97" s="2"/>
      <c r="BJT97" s="2"/>
      <c r="BJU97" s="2"/>
      <c r="BJV97" s="2"/>
      <c r="BJW97" s="2"/>
      <c r="BJX97" s="2"/>
      <c r="BJY97" s="2"/>
      <c r="BJZ97" s="2"/>
      <c r="BKA97" s="2"/>
      <c r="BKB97" s="2"/>
      <c r="BKC97" s="2"/>
      <c r="BKD97" s="2"/>
      <c r="BKE97" s="2"/>
      <c r="BKF97" s="2"/>
      <c r="BKG97" s="2"/>
      <c r="BKH97" s="2"/>
      <c r="BKI97" s="2"/>
      <c r="BKJ97" s="2"/>
      <c r="BKK97" s="2"/>
      <c r="BKL97" s="2"/>
      <c r="BKM97" s="2"/>
      <c r="BKN97" s="2"/>
      <c r="BKO97" s="2"/>
      <c r="BKP97" s="2"/>
      <c r="BKQ97" s="2"/>
      <c r="BKR97" s="2"/>
      <c r="BKS97" s="2"/>
      <c r="BKT97" s="2"/>
      <c r="BKU97" s="2"/>
      <c r="BKV97" s="2"/>
      <c r="BKW97" s="2"/>
      <c r="BKX97" s="2"/>
      <c r="BKY97" s="2"/>
      <c r="BKZ97" s="2"/>
      <c r="BLA97" s="2"/>
      <c r="BLB97" s="2"/>
      <c r="BLC97" s="2"/>
      <c r="BLD97" s="2"/>
      <c r="BLE97" s="2"/>
      <c r="BLF97" s="2"/>
      <c r="BLG97" s="2"/>
      <c r="BLH97" s="2"/>
      <c r="BLI97" s="2"/>
      <c r="BLJ97" s="2"/>
      <c r="BLK97" s="2"/>
      <c r="BLL97" s="2"/>
      <c r="BLM97" s="2"/>
      <c r="BLN97" s="2"/>
      <c r="BLO97" s="2"/>
      <c r="BLP97" s="2"/>
      <c r="BLQ97" s="2"/>
      <c r="BLR97" s="2"/>
      <c r="BLS97" s="2"/>
      <c r="BLT97" s="2"/>
      <c r="BLU97" s="2"/>
      <c r="BLV97" s="2"/>
      <c r="BLW97" s="2"/>
      <c r="BLX97" s="2"/>
      <c r="BLY97" s="2"/>
      <c r="BLZ97" s="2"/>
      <c r="BMA97" s="2"/>
      <c r="BMB97" s="2"/>
      <c r="BMC97" s="2"/>
      <c r="BMD97" s="2"/>
      <c r="BME97" s="2"/>
      <c r="BMF97" s="2"/>
      <c r="BMG97" s="2"/>
      <c r="BMH97" s="2"/>
      <c r="BMI97" s="2"/>
      <c r="BMJ97" s="2"/>
      <c r="BMK97" s="2"/>
      <c r="BML97" s="2"/>
      <c r="BMM97" s="2"/>
      <c r="BMN97" s="2"/>
      <c r="BMO97" s="2"/>
      <c r="BMP97" s="2"/>
      <c r="BMQ97" s="2"/>
      <c r="BMR97" s="2"/>
      <c r="BMS97" s="2"/>
      <c r="BMT97" s="2"/>
      <c r="BMU97" s="2"/>
      <c r="BMV97" s="2"/>
      <c r="BMW97" s="2"/>
      <c r="BMX97" s="2"/>
      <c r="BMY97" s="2"/>
      <c r="BMZ97" s="2"/>
      <c r="BNA97" s="2"/>
      <c r="BNB97" s="2"/>
      <c r="BNC97" s="2"/>
      <c r="BND97" s="2"/>
      <c r="BNE97" s="2"/>
      <c r="BNF97" s="2"/>
      <c r="BNG97" s="2"/>
      <c r="BNH97" s="2"/>
      <c r="BNI97" s="2"/>
      <c r="BNJ97" s="2"/>
      <c r="BNK97" s="2"/>
      <c r="BNL97" s="2"/>
      <c r="BNM97" s="2"/>
      <c r="BNN97" s="2"/>
      <c r="BNO97" s="2"/>
      <c r="BNP97" s="2"/>
      <c r="BNQ97" s="2"/>
      <c r="BNR97" s="2"/>
      <c r="BNS97" s="2"/>
      <c r="BNT97" s="2"/>
      <c r="BNU97" s="2"/>
      <c r="BNV97" s="2"/>
      <c r="BNW97" s="2"/>
      <c r="BNX97" s="2"/>
      <c r="BNY97" s="2"/>
      <c r="BNZ97" s="2"/>
      <c r="BOA97" s="2"/>
      <c r="BOB97" s="2"/>
      <c r="BOC97" s="2"/>
      <c r="BOD97" s="2"/>
      <c r="BOE97" s="2"/>
      <c r="BOF97" s="2"/>
      <c r="BOG97" s="2"/>
      <c r="BOH97" s="2"/>
      <c r="BOI97" s="2"/>
      <c r="BOJ97" s="2"/>
      <c r="BOK97" s="2"/>
      <c r="BOL97" s="2"/>
      <c r="BOM97" s="2"/>
      <c r="BON97" s="2"/>
      <c r="BOO97" s="2"/>
      <c r="BOP97" s="2"/>
      <c r="BOQ97" s="2"/>
      <c r="BOR97" s="2"/>
      <c r="BOS97" s="2"/>
      <c r="BOT97" s="2"/>
      <c r="BOU97" s="2"/>
      <c r="BOV97" s="2"/>
      <c r="BOW97" s="2"/>
      <c r="BOX97" s="2"/>
      <c r="BOY97" s="2"/>
      <c r="BOZ97" s="2"/>
      <c r="BPA97" s="2"/>
      <c r="BPB97" s="2"/>
      <c r="BPC97" s="2"/>
      <c r="BPD97" s="2"/>
      <c r="BPE97" s="2"/>
      <c r="BPF97" s="2"/>
      <c r="BPG97" s="2"/>
      <c r="BPH97" s="2"/>
      <c r="BPI97" s="2"/>
      <c r="BPJ97" s="2"/>
      <c r="BPK97" s="2"/>
      <c r="BPL97" s="2"/>
      <c r="BPM97" s="2"/>
      <c r="BPN97" s="2"/>
      <c r="BPO97" s="2"/>
      <c r="BPP97" s="2"/>
      <c r="BPQ97" s="2"/>
      <c r="BPR97" s="2"/>
      <c r="BPS97" s="2"/>
      <c r="BPT97" s="2"/>
      <c r="BPU97" s="2"/>
      <c r="BPV97" s="2"/>
      <c r="BPW97" s="2"/>
      <c r="BPX97" s="2"/>
      <c r="BPY97" s="2"/>
      <c r="BPZ97" s="2"/>
      <c r="BQA97" s="2"/>
      <c r="BQB97" s="2"/>
      <c r="BQC97" s="2"/>
      <c r="BQD97" s="2"/>
      <c r="BQE97" s="2"/>
      <c r="BQF97" s="2"/>
      <c r="BQG97" s="2"/>
      <c r="BQH97" s="2"/>
      <c r="BQI97" s="2"/>
      <c r="BQJ97" s="2"/>
      <c r="BQK97" s="2"/>
      <c r="BQL97" s="2"/>
      <c r="BQM97" s="2"/>
      <c r="BQN97" s="2"/>
      <c r="BQO97" s="2"/>
      <c r="BQP97" s="2"/>
      <c r="BQQ97" s="2"/>
      <c r="BQR97" s="2"/>
      <c r="BQS97" s="2"/>
      <c r="BQT97" s="2"/>
      <c r="BQU97" s="2"/>
      <c r="BQV97" s="2"/>
      <c r="BQW97" s="2"/>
      <c r="BQX97" s="2"/>
      <c r="BQY97" s="2"/>
      <c r="BQZ97" s="2"/>
      <c r="BRA97" s="2"/>
      <c r="BRB97" s="2"/>
      <c r="BRC97" s="2"/>
      <c r="BRD97" s="2"/>
      <c r="BRE97" s="2"/>
      <c r="BRF97" s="2"/>
      <c r="BRG97" s="2"/>
      <c r="BRH97" s="2"/>
      <c r="BRI97" s="2"/>
      <c r="BRJ97" s="2"/>
      <c r="BRK97" s="2"/>
      <c r="BRL97" s="2"/>
      <c r="BRM97" s="2"/>
      <c r="BRN97" s="2"/>
      <c r="BRO97" s="2"/>
      <c r="BRP97" s="2"/>
      <c r="BRQ97" s="2"/>
      <c r="BRR97" s="2"/>
      <c r="BRS97" s="2"/>
      <c r="BRT97" s="2"/>
      <c r="BRU97" s="2"/>
      <c r="BRV97" s="2"/>
      <c r="BRW97" s="2"/>
      <c r="BRX97" s="2"/>
      <c r="BRY97" s="2"/>
      <c r="BRZ97" s="2"/>
      <c r="BSA97" s="2"/>
      <c r="BSB97" s="2"/>
      <c r="BSC97" s="2"/>
      <c r="BSD97" s="2"/>
      <c r="BSE97" s="2"/>
      <c r="BSF97" s="2"/>
      <c r="BSG97" s="2"/>
      <c r="BSH97" s="2"/>
      <c r="BSI97" s="2"/>
      <c r="BSJ97" s="2"/>
      <c r="BSK97" s="2"/>
      <c r="BSL97" s="2"/>
      <c r="BSM97" s="2"/>
      <c r="BSN97" s="2"/>
      <c r="BSO97" s="2"/>
      <c r="BSP97" s="2"/>
      <c r="BSQ97" s="2"/>
      <c r="BSR97" s="2"/>
      <c r="BSS97" s="2"/>
      <c r="BST97" s="2"/>
      <c r="BSU97" s="2"/>
      <c r="BSV97" s="2"/>
      <c r="BSW97" s="2"/>
      <c r="BSX97" s="2"/>
      <c r="BSY97" s="2"/>
      <c r="BSZ97" s="2"/>
      <c r="BTA97" s="2"/>
      <c r="BTB97" s="2"/>
      <c r="BTC97" s="2"/>
      <c r="BTD97" s="2"/>
      <c r="BTE97" s="2"/>
      <c r="BTF97" s="2"/>
      <c r="BTG97" s="2"/>
      <c r="BTH97" s="2"/>
      <c r="BTI97" s="2"/>
      <c r="BTJ97" s="2"/>
      <c r="BTK97" s="2"/>
      <c r="BTL97" s="2"/>
      <c r="BTM97" s="2"/>
      <c r="BTN97" s="2"/>
      <c r="BTO97" s="2"/>
      <c r="BTP97" s="2"/>
      <c r="BTQ97" s="2"/>
      <c r="BTR97" s="2"/>
      <c r="BTS97" s="2"/>
      <c r="BTT97" s="2"/>
      <c r="BTU97" s="2"/>
      <c r="BTV97" s="2"/>
      <c r="BTW97" s="2"/>
      <c r="BTX97" s="2"/>
      <c r="BTY97" s="2"/>
      <c r="BTZ97" s="2"/>
      <c r="BUA97" s="2"/>
      <c r="BUB97" s="2"/>
      <c r="BUC97" s="2"/>
      <c r="BUD97" s="2"/>
      <c r="BUE97" s="2"/>
      <c r="BUF97" s="2"/>
      <c r="BUG97" s="2"/>
      <c r="BUH97" s="2"/>
      <c r="BUI97" s="2"/>
      <c r="BUJ97" s="2"/>
      <c r="BUK97" s="2"/>
      <c r="BUL97" s="2"/>
      <c r="BUM97" s="2"/>
      <c r="BUN97" s="2"/>
      <c r="BUO97" s="2"/>
      <c r="BUP97" s="2"/>
      <c r="BUQ97" s="2"/>
      <c r="BUR97" s="2"/>
      <c r="BUS97" s="2"/>
      <c r="BUT97" s="2"/>
      <c r="BUU97" s="2"/>
      <c r="BUV97" s="2"/>
      <c r="BUW97" s="2"/>
      <c r="BUX97" s="2"/>
      <c r="BUY97" s="2"/>
      <c r="BUZ97" s="2"/>
      <c r="BVA97" s="2"/>
      <c r="BVB97" s="2"/>
      <c r="BVC97" s="2"/>
      <c r="BVD97" s="2"/>
      <c r="BVE97" s="2"/>
      <c r="BVF97" s="2"/>
      <c r="BVG97" s="2"/>
      <c r="BVH97" s="2"/>
      <c r="BVI97" s="2"/>
      <c r="BVJ97" s="2"/>
      <c r="BVK97" s="2"/>
      <c r="BVL97" s="2"/>
      <c r="BVM97" s="2"/>
      <c r="BVN97" s="2"/>
      <c r="BVO97" s="2"/>
      <c r="BVP97" s="2"/>
      <c r="BVQ97" s="2"/>
      <c r="BVR97" s="2"/>
      <c r="BVS97" s="2"/>
      <c r="BVT97" s="2"/>
      <c r="BVU97" s="2"/>
      <c r="BVV97" s="2"/>
      <c r="BVW97" s="2"/>
      <c r="BVX97" s="2"/>
      <c r="BVY97" s="2"/>
      <c r="BVZ97" s="2"/>
      <c r="BWA97" s="2"/>
      <c r="BWB97" s="2"/>
      <c r="BWC97" s="2"/>
      <c r="BWD97" s="2"/>
      <c r="BWE97" s="2"/>
      <c r="BWF97" s="2"/>
      <c r="BWG97" s="2"/>
      <c r="BWH97" s="2"/>
      <c r="BWI97" s="2"/>
      <c r="BWJ97" s="2"/>
      <c r="BWK97" s="2"/>
      <c r="BWL97" s="2"/>
      <c r="BWM97" s="2"/>
      <c r="BWN97" s="2"/>
      <c r="BWO97" s="2"/>
      <c r="BWP97" s="2"/>
      <c r="BWQ97" s="2"/>
      <c r="BWR97" s="2"/>
      <c r="BWS97" s="2"/>
      <c r="BWT97" s="2"/>
      <c r="BWU97" s="2"/>
      <c r="BWV97" s="2"/>
      <c r="BWW97" s="2"/>
      <c r="BWX97" s="2"/>
      <c r="BWY97" s="2"/>
      <c r="BWZ97" s="2"/>
      <c r="BXA97" s="2"/>
      <c r="BXB97" s="2"/>
      <c r="BXC97" s="2"/>
      <c r="BXD97" s="2"/>
      <c r="BXE97" s="2"/>
      <c r="BXF97" s="2"/>
      <c r="BXG97" s="2"/>
      <c r="BXH97" s="2"/>
      <c r="BXI97" s="2"/>
      <c r="BXJ97" s="2"/>
      <c r="BXK97" s="2"/>
      <c r="BXL97" s="2"/>
      <c r="BXM97" s="2"/>
      <c r="BXN97" s="2"/>
      <c r="BXO97" s="2"/>
      <c r="BXP97" s="2"/>
      <c r="BXQ97" s="2"/>
      <c r="BXR97" s="2"/>
      <c r="BXS97" s="2"/>
      <c r="BXT97" s="2"/>
      <c r="BXU97" s="2"/>
      <c r="BXV97" s="2"/>
      <c r="BXW97" s="2"/>
      <c r="BXX97" s="2"/>
      <c r="BXY97" s="2"/>
      <c r="BXZ97" s="2"/>
      <c r="BYA97" s="2"/>
      <c r="BYB97" s="2"/>
      <c r="BYC97" s="2"/>
      <c r="BYD97" s="2"/>
      <c r="BYE97" s="2"/>
      <c r="BYF97" s="2"/>
      <c r="BYG97" s="2"/>
      <c r="BYH97" s="2"/>
      <c r="BYI97" s="2"/>
      <c r="BYJ97" s="2"/>
      <c r="BYK97" s="2"/>
      <c r="BYL97" s="2"/>
      <c r="BYM97" s="2"/>
      <c r="BYN97" s="2"/>
      <c r="BYO97" s="2"/>
      <c r="BYP97" s="2"/>
      <c r="BYQ97" s="2"/>
      <c r="BYR97" s="2"/>
      <c r="BYS97" s="2"/>
      <c r="BYT97" s="2"/>
      <c r="BYU97" s="2"/>
      <c r="BYV97" s="2"/>
      <c r="BYW97" s="2"/>
      <c r="BYX97" s="2"/>
      <c r="BYY97" s="2"/>
      <c r="BYZ97" s="2"/>
      <c r="BZA97" s="2"/>
      <c r="BZB97" s="2"/>
      <c r="BZC97" s="2"/>
      <c r="BZD97" s="2"/>
      <c r="BZE97" s="2"/>
      <c r="BZF97" s="2"/>
      <c r="BZG97" s="2"/>
      <c r="BZH97" s="2"/>
      <c r="BZI97" s="2"/>
      <c r="BZJ97" s="2"/>
      <c r="BZK97" s="2"/>
      <c r="BZL97" s="2"/>
      <c r="BZM97" s="2"/>
      <c r="BZN97" s="2"/>
      <c r="BZO97" s="2"/>
      <c r="BZP97" s="2"/>
      <c r="BZQ97" s="2"/>
      <c r="BZR97" s="2"/>
      <c r="BZS97" s="2"/>
      <c r="BZT97" s="2"/>
      <c r="BZU97" s="2"/>
      <c r="BZV97" s="2"/>
      <c r="BZW97" s="2"/>
      <c r="BZX97" s="2"/>
      <c r="BZY97" s="2"/>
      <c r="BZZ97" s="2"/>
      <c r="CAA97" s="2"/>
      <c r="CAB97" s="2"/>
      <c r="CAC97" s="2"/>
      <c r="CAD97" s="2"/>
      <c r="CAE97" s="2"/>
      <c r="CAF97" s="2"/>
      <c r="CAG97" s="2"/>
      <c r="CAH97" s="2"/>
      <c r="CAI97" s="2"/>
      <c r="CAJ97" s="2"/>
      <c r="CAK97" s="2"/>
      <c r="CAL97" s="2"/>
      <c r="CAM97" s="2"/>
      <c r="CAN97" s="2"/>
      <c r="CAO97" s="2"/>
      <c r="CAP97" s="2"/>
      <c r="CAQ97" s="2"/>
      <c r="CAR97" s="2"/>
      <c r="CAS97" s="2"/>
      <c r="CAT97" s="2"/>
      <c r="CAU97" s="2"/>
      <c r="CAV97" s="2"/>
      <c r="CAW97" s="2"/>
      <c r="CAX97" s="2"/>
      <c r="CAY97" s="2"/>
      <c r="CAZ97" s="2"/>
      <c r="CBA97" s="2"/>
      <c r="CBB97" s="2"/>
      <c r="CBC97" s="2"/>
      <c r="CBD97" s="2"/>
      <c r="CBE97" s="2"/>
      <c r="CBF97" s="2"/>
      <c r="CBG97" s="2"/>
      <c r="CBH97" s="2"/>
      <c r="CBI97" s="2"/>
      <c r="CBJ97" s="2"/>
      <c r="CBK97" s="2"/>
      <c r="CBL97" s="2"/>
      <c r="CBM97" s="2"/>
      <c r="CBN97" s="2"/>
      <c r="CBO97" s="2"/>
      <c r="CBP97" s="2"/>
      <c r="CBQ97" s="2"/>
      <c r="CBR97" s="2"/>
      <c r="CBS97" s="2"/>
      <c r="CBT97" s="2"/>
      <c r="CBU97" s="2"/>
      <c r="CBV97" s="2"/>
      <c r="CBW97" s="2"/>
      <c r="CBX97" s="2"/>
      <c r="CBY97" s="2"/>
      <c r="CBZ97" s="2"/>
      <c r="CCA97" s="2"/>
      <c r="CCB97" s="2"/>
      <c r="CCC97" s="2"/>
      <c r="CCD97" s="2"/>
      <c r="CCE97" s="2"/>
      <c r="CCF97" s="2"/>
      <c r="CCG97" s="2"/>
      <c r="CCH97" s="2"/>
      <c r="CCI97" s="2"/>
      <c r="CCJ97" s="2"/>
      <c r="CCK97" s="2"/>
      <c r="CCL97" s="2"/>
      <c r="CCM97" s="2"/>
      <c r="CCN97" s="2"/>
      <c r="CCO97" s="2"/>
      <c r="CCP97" s="2"/>
      <c r="CCQ97" s="2"/>
      <c r="CCR97" s="2"/>
      <c r="CCS97" s="2"/>
      <c r="CCT97" s="2"/>
      <c r="CCU97" s="2"/>
      <c r="CCV97" s="2"/>
      <c r="CCW97" s="2"/>
      <c r="CCX97" s="2"/>
      <c r="CCY97" s="2"/>
      <c r="CCZ97" s="2"/>
      <c r="CDA97" s="2"/>
      <c r="CDB97" s="2"/>
      <c r="CDC97" s="2"/>
      <c r="CDD97" s="2"/>
      <c r="CDE97" s="2"/>
      <c r="CDF97" s="2"/>
      <c r="CDG97" s="2"/>
      <c r="CDH97" s="2"/>
      <c r="CDI97" s="2"/>
      <c r="CDJ97" s="2"/>
      <c r="CDK97" s="2"/>
      <c r="CDL97" s="2"/>
      <c r="CDM97" s="2"/>
      <c r="CDN97" s="2"/>
      <c r="CDO97" s="2"/>
      <c r="CDP97" s="2"/>
      <c r="CDQ97" s="2"/>
      <c r="CDR97" s="2"/>
      <c r="CDS97" s="2"/>
      <c r="CDT97" s="2"/>
      <c r="CDU97" s="2"/>
      <c r="CDV97" s="2"/>
      <c r="CDW97" s="2"/>
      <c r="CDX97" s="2"/>
      <c r="CDY97" s="2"/>
      <c r="CDZ97" s="2"/>
      <c r="CEA97" s="2"/>
      <c r="CEB97" s="2"/>
      <c r="CEC97" s="2"/>
      <c r="CED97" s="2"/>
      <c r="CEE97" s="2"/>
      <c r="CEF97" s="2"/>
      <c r="CEG97" s="2"/>
      <c r="CEH97" s="2"/>
      <c r="CEI97" s="2"/>
      <c r="CEJ97" s="2"/>
      <c r="CEK97" s="2"/>
      <c r="CEL97" s="2"/>
      <c r="CEM97" s="2"/>
      <c r="CEN97" s="2"/>
      <c r="CEO97" s="2"/>
      <c r="CEP97" s="2"/>
      <c r="CEQ97" s="2"/>
      <c r="CER97" s="2"/>
      <c r="CES97" s="2"/>
      <c r="CET97" s="2"/>
      <c r="CEU97" s="2"/>
      <c r="CEV97" s="2"/>
      <c r="CEW97" s="2"/>
      <c r="CEX97" s="2"/>
      <c r="CEY97" s="2"/>
      <c r="CEZ97" s="2"/>
      <c r="CFA97" s="2"/>
      <c r="CFB97" s="2"/>
      <c r="CFC97" s="2"/>
      <c r="CFD97" s="2"/>
      <c r="CFE97" s="2"/>
      <c r="CFF97" s="2"/>
      <c r="CFG97" s="2"/>
      <c r="CFH97" s="2"/>
      <c r="CFI97" s="2"/>
      <c r="CFJ97" s="2"/>
      <c r="CFK97" s="2"/>
      <c r="CFL97" s="2"/>
      <c r="CFM97" s="2"/>
      <c r="CFN97" s="2"/>
      <c r="CFO97" s="2"/>
      <c r="CFP97" s="2"/>
      <c r="CFQ97" s="2"/>
      <c r="CFR97" s="2"/>
      <c r="CFS97" s="2"/>
      <c r="CFT97" s="2"/>
      <c r="CFU97" s="2"/>
      <c r="CFV97" s="2"/>
      <c r="CFW97" s="2"/>
      <c r="CFX97" s="2"/>
      <c r="CFY97" s="2"/>
      <c r="CFZ97" s="2"/>
      <c r="CGA97" s="2"/>
      <c r="CGB97" s="2"/>
      <c r="CGC97" s="2"/>
      <c r="CGD97" s="2"/>
      <c r="CGE97" s="2"/>
      <c r="CGF97" s="2"/>
      <c r="CGG97" s="2"/>
      <c r="CGH97" s="2"/>
      <c r="CGI97" s="2"/>
      <c r="CGJ97" s="2"/>
      <c r="CGK97" s="2"/>
      <c r="CGL97" s="2"/>
      <c r="CGM97" s="2"/>
      <c r="CGN97" s="2"/>
      <c r="CGO97" s="2"/>
      <c r="CGP97" s="2"/>
      <c r="CGQ97" s="2"/>
      <c r="CGR97" s="2"/>
      <c r="CGS97" s="2"/>
      <c r="CGT97" s="2"/>
      <c r="CGU97" s="2"/>
      <c r="CGV97" s="2"/>
      <c r="CGW97" s="2"/>
      <c r="CGX97" s="2"/>
      <c r="CGY97" s="2"/>
      <c r="CGZ97" s="2"/>
      <c r="CHA97" s="2"/>
      <c r="CHB97" s="2"/>
      <c r="CHC97" s="2"/>
      <c r="CHD97" s="2"/>
      <c r="CHE97" s="2"/>
      <c r="CHF97" s="2"/>
      <c r="CHG97" s="2"/>
      <c r="CHH97" s="2"/>
      <c r="CHI97" s="2"/>
      <c r="CHJ97" s="2"/>
      <c r="CHK97" s="2"/>
      <c r="CHL97" s="2"/>
      <c r="CHM97" s="2"/>
      <c r="CHN97" s="2"/>
      <c r="CHO97" s="2"/>
      <c r="CHP97" s="2"/>
      <c r="CHQ97" s="2"/>
      <c r="CHR97" s="2"/>
      <c r="CHS97" s="2"/>
      <c r="CHT97" s="2"/>
      <c r="CHU97" s="2"/>
      <c r="CHV97" s="2"/>
      <c r="CHW97" s="2"/>
      <c r="CHX97" s="2"/>
      <c r="CHY97" s="2"/>
      <c r="CHZ97" s="2"/>
      <c r="CIA97" s="2"/>
      <c r="CIB97" s="2"/>
      <c r="CIC97" s="2"/>
      <c r="CID97" s="2"/>
      <c r="CIE97" s="2"/>
      <c r="CIF97" s="2"/>
      <c r="CIG97" s="2"/>
      <c r="CIH97" s="2"/>
      <c r="CII97" s="2"/>
      <c r="CIJ97" s="2"/>
      <c r="CIK97" s="2"/>
      <c r="CIL97" s="2"/>
      <c r="CIM97" s="2"/>
      <c r="CIN97" s="2"/>
      <c r="CIO97" s="2"/>
      <c r="CIP97" s="2"/>
      <c r="CIQ97" s="2"/>
      <c r="CIR97" s="2"/>
      <c r="CIS97" s="2"/>
      <c r="CIT97" s="2"/>
      <c r="CIU97" s="2"/>
      <c r="CIV97" s="2"/>
      <c r="CIW97" s="2"/>
      <c r="CIX97" s="2"/>
      <c r="CIY97" s="2"/>
      <c r="CIZ97" s="2"/>
      <c r="CJA97" s="2"/>
      <c r="CJB97" s="2"/>
      <c r="CJC97" s="2"/>
      <c r="CJD97" s="2"/>
      <c r="CJE97" s="2"/>
      <c r="CJF97" s="2"/>
      <c r="CJG97" s="2"/>
      <c r="CJH97" s="2"/>
      <c r="CJI97" s="2"/>
      <c r="CJJ97" s="2"/>
      <c r="CJK97" s="2"/>
      <c r="CJL97" s="2"/>
      <c r="CJM97" s="2"/>
      <c r="CJN97" s="2"/>
      <c r="CJO97" s="2"/>
      <c r="CJP97" s="2"/>
      <c r="CJQ97" s="2"/>
      <c r="CJR97" s="2"/>
      <c r="CJS97" s="2"/>
      <c r="CJT97" s="2"/>
      <c r="CJU97" s="2"/>
      <c r="CJV97" s="2"/>
      <c r="CJW97" s="2"/>
      <c r="CJX97" s="2"/>
      <c r="CJY97" s="2"/>
      <c r="CJZ97" s="2"/>
      <c r="CKA97" s="2"/>
      <c r="CKB97" s="2"/>
      <c r="CKC97" s="2"/>
      <c r="CKD97" s="2"/>
      <c r="CKE97" s="2"/>
      <c r="CKF97" s="2"/>
      <c r="CKG97" s="2"/>
      <c r="CKH97" s="2"/>
      <c r="CKI97" s="2"/>
      <c r="CKJ97" s="2"/>
      <c r="CKK97" s="2"/>
      <c r="CKL97" s="2"/>
      <c r="CKM97" s="2"/>
      <c r="CKN97" s="2"/>
      <c r="CKO97" s="2"/>
      <c r="CKP97" s="2"/>
      <c r="CKQ97" s="2"/>
      <c r="CKR97" s="2"/>
      <c r="CKS97" s="2"/>
      <c r="CKT97" s="2"/>
      <c r="CKU97" s="2"/>
      <c r="CKV97" s="2"/>
      <c r="CKW97" s="2"/>
      <c r="CKX97" s="2"/>
      <c r="CKY97" s="2"/>
      <c r="CKZ97" s="2"/>
      <c r="CLA97" s="2"/>
      <c r="CLB97" s="2"/>
      <c r="CLC97" s="2"/>
      <c r="CLD97" s="2"/>
      <c r="CLE97" s="2"/>
      <c r="CLF97" s="2"/>
      <c r="CLG97" s="2"/>
      <c r="CLH97" s="2"/>
      <c r="CLI97" s="2"/>
      <c r="CLJ97" s="2"/>
      <c r="CLK97" s="2"/>
      <c r="CLL97" s="2"/>
      <c r="CLM97" s="2"/>
      <c r="CLN97" s="2"/>
      <c r="CLO97" s="2"/>
      <c r="CLP97" s="2"/>
      <c r="CLQ97" s="2"/>
      <c r="CLR97" s="2"/>
      <c r="CLS97" s="2"/>
      <c r="CLT97" s="2"/>
      <c r="CLU97" s="2"/>
      <c r="CLV97" s="2"/>
      <c r="CLW97" s="2"/>
      <c r="CLX97" s="2"/>
      <c r="CLY97" s="2"/>
      <c r="CLZ97" s="2"/>
      <c r="CMA97" s="2"/>
      <c r="CMB97" s="2"/>
      <c r="CMC97" s="2"/>
      <c r="CMD97" s="2"/>
      <c r="CME97" s="2"/>
      <c r="CMF97" s="2"/>
      <c r="CMG97" s="2"/>
      <c r="CMH97" s="2"/>
      <c r="CMI97" s="2"/>
      <c r="CMJ97" s="2"/>
      <c r="CMK97" s="2"/>
      <c r="CML97" s="2"/>
      <c r="CMM97" s="2"/>
      <c r="CMN97" s="2"/>
      <c r="CMO97" s="2"/>
      <c r="CMP97" s="2"/>
      <c r="CMQ97" s="2"/>
      <c r="CMR97" s="2"/>
      <c r="CMS97" s="2"/>
      <c r="CMT97" s="2"/>
      <c r="CMU97" s="2"/>
      <c r="CMV97" s="2"/>
      <c r="CMW97" s="2"/>
      <c r="CMX97" s="2"/>
      <c r="CMY97" s="2"/>
      <c r="CMZ97" s="2"/>
      <c r="CNA97" s="2"/>
      <c r="CNB97" s="2"/>
      <c r="CNC97" s="2"/>
      <c r="CND97" s="2"/>
      <c r="CNE97" s="2"/>
      <c r="CNF97" s="2"/>
      <c r="CNG97" s="2"/>
      <c r="CNH97" s="2"/>
      <c r="CNI97" s="2"/>
      <c r="CNJ97" s="2"/>
      <c r="CNK97" s="2"/>
      <c r="CNL97" s="2"/>
      <c r="CNM97" s="2"/>
      <c r="CNN97" s="2"/>
      <c r="CNO97" s="2"/>
      <c r="CNP97" s="2"/>
      <c r="CNQ97" s="2"/>
      <c r="CNR97" s="2"/>
      <c r="CNS97" s="2"/>
      <c r="CNT97" s="2"/>
      <c r="CNU97" s="2"/>
      <c r="CNV97" s="2"/>
      <c r="CNW97" s="2"/>
      <c r="CNX97" s="2"/>
      <c r="CNY97" s="2"/>
      <c r="CNZ97" s="2"/>
      <c r="COA97" s="2"/>
      <c r="COB97" s="2"/>
      <c r="COC97" s="2"/>
      <c r="COD97" s="2"/>
      <c r="COE97" s="2"/>
      <c r="COF97" s="2"/>
      <c r="COG97" s="2"/>
      <c r="COH97" s="2"/>
      <c r="COI97" s="2"/>
      <c r="COJ97" s="2"/>
      <c r="COK97" s="2"/>
      <c r="COL97" s="2"/>
      <c r="COM97" s="2"/>
      <c r="CON97" s="2"/>
      <c r="COO97" s="2"/>
      <c r="COP97" s="2"/>
      <c r="COQ97" s="2"/>
      <c r="COR97" s="2"/>
      <c r="COS97" s="2"/>
      <c r="COT97" s="2"/>
      <c r="COU97" s="2"/>
      <c r="COV97" s="2"/>
      <c r="COW97" s="2"/>
      <c r="COX97" s="2"/>
      <c r="COY97" s="2"/>
      <c r="COZ97" s="2"/>
      <c r="CPA97" s="2"/>
      <c r="CPB97" s="2"/>
      <c r="CPC97" s="2"/>
      <c r="CPD97" s="2"/>
      <c r="CPE97" s="2"/>
      <c r="CPF97" s="2"/>
      <c r="CPG97" s="2"/>
      <c r="CPH97" s="2"/>
      <c r="CPI97" s="2"/>
      <c r="CPJ97" s="2"/>
      <c r="CPK97" s="2"/>
      <c r="CPL97" s="2"/>
      <c r="CPM97" s="2"/>
      <c r="CPN97" s="2"/>
      <c r="CPO97" s="2"/>
      <c r="CPP97" s="2"/>
      <c r="CPQ97" s="2"/>
      <c r="CPR97" s="2"/>
      <c r="CPS97" s="2"/>
      <c r="CPT97" s="2"/>
      <c r="CPU97" s="2"/>
      <c r="CPV97" s="2"/>
      <c r="CPW97" s="2"/>
      <c r="CPX97" s="2"/>
      <c r="CPY97" s="2"/>
      <c r="CPZ97" s="2"/>
      <c r="CQA97" s="2"/>
      <c r="CQB97" s="2"/>
      <c r="CQC97" s="2"/>
      <c r="CQD97" s="2"/>
      <c r="CQE97" s="2"/>
      <c r="CQF97" s="2"/>
      <c r="CQG97" s="2"/>
      <c r="CQH97" s="2"/>
      <c r="CQI97" s="2"/>
      <c r="CQJ97" s="2"/>
      <c r="CQK97" s="2"/>
      <c r="CQL97" s="2"/>
      <c r="CQM97" s="2"/>
      <c r="CQN97" s="2"/>
      <c r="CQO97" s="2"/>
      <c r="CQP97" s="2"/>
      <c r="CQQ97" s="2"/>
      <c r="CQR97" s="2"/>
      <c r="CQS97" s="2"/>
      <c r="CQT97" s="2"/>
      <c r="CQU97" s="2"/>
      <c r="CQV97" s="2"/>
      <c r="CQW97" s="2"/>
      <c r="CQX97" s="2"/>
      <c r="CQY97" s="2"/>
      <c r="CQZ97" s="2"/>
      <c r="CRA97" s="2"/>
      <c r="CRB97" s="2"/>
      <c r="CRC97" s="2"/>
      <c r="CRD97" s="2"/>
      <c r="CRE97" s="2"/>
      <c r="CRF97" s="2"/>
      <c r="CRG97" s="2"/>
      <c r="CRH97" s="2"/>
      <c r="CRI97" s="2"/>
      <c r="CRJ97" s="2"/>
      <c r="CRK97" s="2"/>
      <c r="CRL97" s="2"/>
      <c r="CRM97" s="2"/>
      <c r="CRN97" s="2"/>
      <c r="CRO97" s="2"/>
      <c r="CRP97" s="2"/>
      <c r="CRQ97" s="2"/>
      <c r="CRR97" s="2"/>
      <c r="CRS97" s="2"/>
      <c r="CRT97" s="2"/>
      <c r="CRU97" s="2"/>
      <c r="CRV97" s="2"/>
      <c r="CRW97" s="2"/>
      <c r="CRX97" s="2"/>
      <c r="CRY97" s="2"/>
      <c r="CRZ97" s="2"/>
      <c r="CSA97" s="2"/>
      <c r="CSB97" s="2"/>
      <c r="CSC97" s="2"/>
      <c r="CSD97" s="2"/>
      <c r="CSE97" s="2"/>
      <c r="CSF97" s="2"/>
      <c r="CSG97" s="2"/>
      <c r="CSH97" s="2"/>
      <c r="CSI97" s="2"/>
      <c r="CSJ97" s="2"/>
      <c r="CSK97" s="2"/>
      <c r="CSL97" s="2"/>
      <c r="CSM97" s="2"/>
      <c r="CSN97" s="2"/>
      <c r="CSO97" s="2"/>
      <c r="CSP97" s="2"/>
      <c r="CSQ97" s="2"/>
      <c r="CSR97" s="2"/>
      <c r="CSS97" s="2"/>
      <c r="CST97" s="2"/>
      <c r="CSU97" s="2"/>
      <c r="CSV97" s="2"/>
      <c r="CSW97" s="2"/>
      <c r="CSX97" s="2"/>
      <c r="CSY97" s="2"/>
      <c r="CSZ97" s="2"/>
      <c r="CTA97" s="2"/>
      <c r="CTB97" s="2"/>
      <c r="CTC97" s="2"/>
      <c r="CTD97" s="2"/>
      <c r="CTE97" s="2"/>
      <c r="CTF97" s="2"/>
      <c r="CTG97" s="2"/>
      <c r="CTH97" s="2"/>
      <c r="CTI97" s="2"/>
      <c r="CTJ97" s="2"/>
      <c r="CTK97" s="2"/>
      <c r="CTL97" s="2"/>
      <c r="CTM97" s="2"/>
      <c r="CTN97" s="2"/>
      <c r="CTO97" s="2"/>
      <c r="CTP97" s="2"/>
      <c r="CTQ97" s="2"/>
      <c r="CTR97" s="2"/>
      <c r="CTS97" s="2"/>
      <c r="CTT97" s="2"/>
      <c r="CTU97" s="2"/>
      <c r="CTV97" s="2"/>
      <c r="CTW97" s="2"/>
      <c r="CTX97" s="2"/>
      <c r="CTY97" s="2"/>
      <c r="CTZ97" s="2"/>
      <c r="CUA97" s="2"/>
      <c r="CUB97" s="2"/>
      <c r="CUC97" s="2"/>
      <c r="CUD97" s="2"/>
      <c r="CUE97" s="2"/>
      <c r="CUF97" s="2"/>
      <c r="CUG97" s="2"/>
      <c r="CUH97" s="2"/>
      <c r="CUI97" s="2"/>
      <c r="CUJ97" s="2"/>
      <c r="CUK97" s="2"/>
      <c r="CUL97" s="2"/>
      <c r="CUM97" s="2"/>
      <c r="CUN97" s="2"/>
      <c r="CUO97" s="2"/>
      <c r="CUP97" s="2"/>
      <c r="CUQ97" s="2"/>
      <c r="CUR97" s="2"/>
      <c r="CUS97" s="2"/>
      <c r="CUT97" s="2"/>
      <c r="CUU97" s="2"/>
      <c r="CUV97" s="2"/>
      <c r="CUW97" s="2"/>
      <c r="CUX97" s="2"/>
      <c r="CUY97" s="2"/>
      <c r="CUZ97" s="2"/>
      <c r="CVA97" s="2"/>
      <c r="CVB97" s="2"/>
      <c r="CVC97" s="2"/>
      <c r="CVD97" s="2"/>
      <c r="CVE97" s="2"/>
      <c r="CVF97" s="2"/>
      <c r="CVG97" s="2"/>
      <c r="CVH97" s="2"/>
      <c r="CVI97" s="2"/>
      <c r="CVJ97" s="2"/>
      <c r="CVK97" s="2"/>
      <c r="CVL97" s="2"/>
      <c r="CVM97" s="2"/>
      <c r="CVN97" s="2"/>
      <c r="CVO97" s="2"/>
      <c r="CVP97" s="2"/>
      <c r="CVQ97" s="2"/>
      <c r="CVR97" s="2"/>
      <c r="CVS97" s="2"/>
      <c r="CVT97" s="2"/>
      <c r="CVU97" s="2"/>
      <c r="CVV97" s="2"/>
      <c r="CVW97" s="2"/>
      <c r="CVX97" s="2"/>
      <c r="CVY97" s="2"/>
      <c r="CVZ97" s="2"/>
      <c r="CWA97" s="2"/>
      <c r="CWB97" s="2"/>
      <c r="CWC97" s="2"/>
      <c r="CWD97" s="2"/>
      <c r="CWE97" s="2"/>
      <c r="CWF97" s="2"/>
      <c r="CWG97" s="2"/>
      <c r="CWH97" s="2"/>
      <c r="CWI97" s="2"/>
      <c r="CWJ97" s="2"/>
      <c r="CWK97" s="2"/>
      <c r="CWL97" s="2"/>
      <c r="CWM97" s="2"/>
      <c r="CWN97" s="2"/>
      <c r="CWO97" s="2"/>
      <c r="CWP97" s="2"/>
      <c r="CWQ97" s="2"/>
      <c r="CWR97" s="2"/>
      <c r="CWS97" s="2"/>
      <c r="CWT97" s="2"/>
      <c r="CWU97" s="2"/>
      <c r="CWV97" s="2"/>
      <c r="CWW97" s="2"/>
      <c r="CWX97" s="2"/>
      <c r="CWY97" s="2"/>
      <c r="CWZ97" s="2"/>
      <c r="CXA97" s="2"/>
      <c r="CXB97" s="2"/>
      <c r="CXC97" s="2"/>
      <c r="CXD97" s="2"/>
      <c r="CXE97" s="2"/>
      <c r="CXF97" s="2"/>
      <c r="CXG97" s="2"/>
      <c r="CXH97" s="2"/>
      <c r="CXI97" s="2"/>
      <c r="CXJ97" s="2"/>
      <c r="CXK97" s="2"/>
      <c r="CXL97" s="2"/>
      <c r="CXM97" s="2"/>
      <c r="CXN97" s="2"/>
      <c r="CXO97" s="2"/>
      <c r="CXP97" s="2"/>
      <c r="CXQ97" s="2"/>
      <c r="CXR97" s="2"/>
      <c r="CXS97" s="2"/>
      <c r="CXT97" s="2"/>
      <c r="CXU97" s="2"/>
      <c r="CXV97" s="2"/>
      <c r="CXW97" s="2"/>
      <c r="CXX97" s="2"/>
      <c r="CXY97" s="2"/>
      <c r="CXZ97" s="2"/>
      <c r="CYA97" s="2"/>
      <c r="CYB97" s="2"/>
      <c r="CYC97" s="2"/>
      <c r="CYD97" s="2"/>
      <c r="CYE97" s="2"/>
      <c r="CYF97" s="2"/>
      <c r="CYG97" s="2"/>
      <c r="CYH97" s="2"/>
      <c r="CYI97" s="2"/>
      <c r="CYJ97" s="2"/>
      <c r="CYK97" s="2"/>
      <c r="CYL97" s="2"/>
      <c r="CYM97" s="2"/>
      <c r="CYN97" s="2"/>
      <c r="CYO97" s="2"/>
      <c r="CYP97" s="2"/>
      <c r="CYQ97" s="2"/>
      <c r="CYR97" s="2"/>
      <c r="CYS97" s="2"/>
      <c r="CYT97" s="2"/>
      <c r="CYU97" s="2"/>
      <c r="CYV97" s="2"/>
      <c r="CYW97" s="2"/>
      <c r="CYX97" s="2"/>
      <c r="CYY97" s="2"/>
      <c r="CYZ97" s="2"/>
      <c r="CZA97" s="2"/>
      <c r="CZB97" s="2"/>
      <c r="CZC97" s="2"/>
      <c r="CZD97" s="2"/>
      <c r="CZE97" s="2"/>
      <c r="CZF97" s="2"/>
      <c r="CZG97" s="2"/>
      <c r="CZH97" s="2"/>
      <c r="CZI97" s="2"/>
      <c r="CZJ97" s="2"/>
      <c r="CZK97" s="2"/>
      <c r="CZL97" s="2"/>
      <c r="CZM97" s="2"/>
      <c r="CZN97" s="2"/>
      <c r="CZO97" s="2"/>
      <c r="CZP97" s="2"/>
      <c r="CZQ97" s="2"/>
      <c r="CZR97" s="2"/>
      <c r="CZS97" s="2"/>
      <c r="CZT97" s="2"/>
      <c r="CZU97" s="2"/>
      <c r="CZV97" s="2"/>
      <c r="CZW97" s="2"/>
      <c r="CZX97" s="2"/>
      <c r="CZY97" s="2"/>
      <c r="CZZ97" s="2"/>
      <c r="DAA97" s="2"/>
      <c r="DAB97" s="2"/>
      <c r="DAC97" s="2"/>
      <c r="DAD97" s="2"/>
      <c r="DAE97" s="2"/>
      <c r="DAF97" s="2"/>
      <c r="DAG97" s="2"/>
      <c r="DAH97" s="2"/>
      <c r="DAI97" s="2"/>
      <c r="DAJ97" s="2"/>
      <c r="DAK97" s="2"/>
      <c r="DAL97" s="2"/>
      <c r="DAM97" s="2"/>
      <c r="DAN97" s="2"/>
      <c r="DAO97" s="2"/>
      <c r="DAP97" s="2"/>
      <c r="DAQ97" s="2"/>
      <c r="DAR97" s="2"/>
      <c r="DAS97" s="2"/>
      <c r="DAT97" s="2"/>
      <c r="DAU97" s="2"/>
      <c r="DAV97" s="2"/>
      <c r="DAW97" s="2"/>
      <c r="DAX97" s="2"/>
      <c r="DAY97" s="2"/>
      <c r="DAZ97" s="2"/>
      <c r="DBA97" s="2"/>
      <c r="DBB97" s="2"/>
      <c r="DBC97" s="2"/>
      <c r="DBD97" s="2"/>
      <c r="DBE97" s="2"/>
      <c r="DBF97" s="2"/>
      <c r="DBG97" s="2"/>
      <c r="DBH97" s="2"/>
      <c r="DBI97" s="2"/>
      <c r="DBJ97" s="2"/>
      <c r="DBK97" s="2"/>
      <c r="DBL97" s="2"/>
      <c r="DBM97" s="2"/>
      <c r="DBN97" s="2"/>
      <c r="DBO97" s="2"/>
      <c r="DBP97" s="2"/>
      <c r="DBQ97" s="2"/>
      <c r="DBR97" s="2"/>
      <c r="DBS97" s="2"/>
      <c r="DBT97" s="2"/>
      <c r="DBU97" s="2"/>
      <c r="DBV97" s="2"/>
      <c r="DBW97" s="2"/>
      <c r="DBX97" s="2"/>
      <c r="DBY97" s="2"/>
      <c r="DBZ97" s="2"/>
      <c r="DCA97" s="2"/>
      <c r="DCB97" s="2"/>
      <c r="DCC97" s="2"/>
      <c r="DCD97" s="2"/>
      <c r="DCE97" s="2"/>
      <c r="DCF97" s="2"/>
      <c r="DCG97" s="2"/>
      <c r="DCH97" s="2"/>
      <c r="DCI97" s="2"/>
      <c r="DCJ97" s="2"/>
      <c r="DCK97" s="2"/>
      <c r="DCL97" s="2"/>
      <c r="DCM97" s="2"/>
      <c r="DCN97" s="2"/>
      <c r="DCO97" s="2"/>
      <c r="DCP97" s="2"/>
      <c r="DCQ97" s="2"/>
      <c r="DCR97" s="2"/>
      <c r="DCS97" s="2"/>
      <c r="DCT97" s="2"/>
      <c r="DCU97" s="2"/>
      <c r="DCV97" s="2"/>
      <c r="DCW97" s="2"/>
      <c r="DCX97" s="2"/>
      <c r="DCY97" s="2"/>
      <c r="DCZ97" s="2"/>
      <c r="DDA97" s="2"/>
      <c r="DDB97" s="2"/>
      <c r="DDC97" s="2"/>
      <c r="DDD97" s="2"/>
      <c r="DDE97" s="2"/>
      <c r="DDF97" s="2"/>
      <c r="DDG97" s="2"/>
      <c r="DDH97" s="2"/>
      <c r="DDI97" s="2"/>
      <c r="DDJ97" s="2"/>
      <c r="DDK97" s="2"/>
      <c r="DDL97" s="2"/>
      <c r="DDM97" s="2"/>
      <c r="DDN97" s="2"/>
      <c r="DDO97" s="2"/>
      <c r="DDP97" s="2"/>
      <c r="DDQ97" s="2"/>
      <c r="DDR97" s="2"/>
      <c r="DDS97" s="2"/>
      <c r="DDT97" s="2"/>
      <c r="DDU97" s="2"/>
      <c r="DDV97" s="2"/>
      <c r="DDW97" s="2"/>
      <c r="DDX97" s="2"/>
      <c r="DDY97" s="2"/>
      <c r="DDZ97" s="2"/>
      <c r="DEA97" s="2"/>
      <c r="DEB97" s="2"/>
      <c r="DEC97" s="2"/>
      <c r="DED97" s="2"/>
      <c r="DEE97" s="2"/>
      <c r="DEF97" s="2"/>
      <c r="DEG97" s="2"/>
      <c r="DEH97" s="2"/>
      <c r="DEI97" s="2"/>
      <c r="DEJ97" s="2"/>
      <c r="DEK97" s="2"/>
      <c r="DEL97" s="2"/>
      <c r="DEM97" s="2"/>
      <c r="DEN97" s="2"/>
      <c r="DEO97" s="2"/>
      <c r="DEP97" s="2"/>
      <c r="DEQ97" s="2"/>
      <c r="DER97" s="2"/>
      <c r="DES97" s="2"/>
      <c r="DET97" s="2"/>
      <c r="DEU97" s="2"/>
      <c r="DEV97" s="2"/>
      <c r="DEW97" s="2"/>
      <c r="DEX97" s="2"/>
      <c r="DEY97" s="2"/>
      <c r="DEZ97" s="2"/>
      <c r="DFA97" s="2"/>
      <c r="DFB97" s="2"/>
      <c r="DFC97" s="2"/>
      <c r="DFD97" s="2"/>
      <c r="DFE97" s="2"/>
      <c r="DFF97" s="2"/>
      <c r="DFG97" s="2"/>
      <c r="DFH97" s="2"/>
      <c r="DFI97" s="2"/>
      <c r="DFJ97" s="2"/>
      <c r="DFK97" s="2"/>
      <c r="DFL97" s="2"/>
      <c r="DFM97" s="2"/>
      <c r="DFN97" s="2"/>
      <c r="DFO97" s="2"/>
      <c r="DFP97" s="2"/>
      <c r="DFQ97" s="2"/>
      <c r="DFR97" s="2"/>
      <c r="DFS97" s="2"/>
      <c r="DFT97" s="2"/>
      <c r="DFU97" s="2"/>
      <c r="DFV97" s="2"/>
      <c r="DFW97" s="2"/>
      <c r="DFX97" s="2"/>
      <c r="DFY97" s="2"/>
      <c r="DFZ97" s="2"/>
      <c r="DGA97" s="2"/>
      <c r="DGB97" s="2"/>
      <c r="DGC97" s="2"/>
      <c r="DGD97" s="2"/>
      <c r="DGE97" s="2"/>
      <c r="DGF97" s="2"/>
      <c r="DGG97" s="2"/>
      <c r="DGH97" s="2"/>
      <c r="DGI97" s="2"/>
      <c r="DGJ97" s="2"/>
      <c r="DGK97" s="2"/>
      <c r="DGL97" s="2"/>
      <c r="DGM97" s="2"/>
      <c r="DGN97" s="2"/>
      <c r="DGO97" s="2"/>
      <c r="DGP97" s="2"/>
      <c r="DGQ97" s="2"/>
      <c r="DGR97" s="2"/>
      <c r="DGS97" s="2"/>
      <c r="DGT97" s="2"/>
      <c r="DGU97" s="2"/>
      <c r="DGV97" s="2"/>
      <c r="DGW97" s="2"/>
      <c r="DGX97" s="2"/>
      <c r="DGY97" s="2"/>
      <c r="DGZ97" s="2"/>
      <c r="DHA97" s="2"/>
      <c r="DHB97" s="2"/>
      <c r="DHC97" s="2"/>
      <c r="DHD97" s="2"/>
      <c r="DHE97" s="2"/>
      <c r="DHF97" s="2"/>
      <c r="DHG97" s="2"/>
      <c r="DHH97" s="2"/>
      <c r="DHI97" s="2"/>
      <c r="DHJ97" s="2"/>
      <c r="DHK97" s="2"/>
      <c r="DHL97" s="2"/>
      <c r="DHM97" s="2"/>
      <c r="DHN97" s="2"/>
      <c r="DHO97" s="2"/>
      <c r="DHP97" s="2"/>
      <c r="DHQ97" s="2"/>
      <c r="DHR97" s="2"/>
      <c r="DHS97" s="6"/>
      <c r="DHT97" s="6"/>
      <c r="DHU97" s="6"/>
      <c r="DHV97" s="6"/>
      <c r="DHW97" s="6"/>
      <c r="DHX97" s="6"/>
      <c r="DHY97" s="6"/>
      <c r="DHZ97" s="6"/>
    </row>
    <row r="98" s="119" customFormat="true" ht="23.25" hidden="false" customHeight="false" outlineLevel="0" collapsed="false">
      <c r="A98" s="1"/>
      <c r="B98" s="2"/>
      <c r="C98" s="2"/>
      <c r="D98" s="2"/>
      <c r="E98" s="2"/>
      <c r="F98" s="3"/>
      <c r="G98" s="2"/>
      <c r="H98" s="1"/>
      <c r="I98" s="2"/>
      <c r="J98" s="2"/>
      <c r="K98" s="2"/>
      <c r="L98" s="2"/>
      <c r="M98" s="2"/>
      <c r="N98" s="2"/>
      <c r="O98" s="1"/>
      <c r="P98" s="2"/>
      <c r="Q98" s="2"/>
      <c r="R98" s="2"/>
      <c r="S98" s="2"/>
      <c r="T98" s="2"/>
      <c r="U98" s="2"/>
      <c r="V98" s="1"/>
      <c r="W98" s="4"/>
      <c r="X98" s="2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6"/>
      <c r="DHT98" s="6"/>
      <c r="DHU98" s="6"/>
      <c r="DHV98" s="6"/>
      <c r="DHW98" s="6"/>
      <c r="DHX98" s="6"/>
      <c r="DHY98" s="6"/>
      <c r="DHZ98" s="6"/>
    </row>
    <row r="99" s="119" customFormat="true" ht="23.25" hidden="false" customHeight="false" outlineLevel="0" collapsed="false">
      <c r="A99" s="1"/>
      <c r="B99" s="2"/>
      <c r="C99" s="2"/>
      <c r="D99" s="2"/>
      <c r="E99" s="2"/>
      <c r="F99" s="3"/>
      <c r="G99" s="2"/>
      <c r="H99" s="1"/>
      <c r="I99" s="2"/>
      <c r="J99" s="2"/>
      <c r="K99" s="2"/>
      <c r="L99" s="2"/>
      <c r="M99" s="2"/>
      <c r="N99" s="2"/>
      <c r="O99" s="1"/>
      <c r="P99" s="2"/>
      <c r="Q99" s="2"/>
      <c r="R99" s="2"/>
      <c r="S99" s="2"/>
      <c r="T99" s="2"/>
      <c r="U99" s="2"/>
      <c r="V99" s="1"/>
      <c r="W99" s="4"/>
      <c r="X99" s="2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2"/>
      <c r="AMD99" s="2"/>
      <c r="AME99" s="2"/>
      <c r="AMF99" s="2"/>
      <c r="AMG99" s="2"/>
      <c r="AMH99" s="2"/>
      <c r="AMI99" s="2"/>
      <c r="AMJ99" s="2"/>
      <c r="AMK99" s="2"/>
      <c r="AML99" s="2"/>
      <c r="AMM99" s="2"/>
      <c r="AMN99" s="2"/>
      <c r="AMO99" s="2"/>
      <c r="AMP99" s="2"/>
      <c r="AMQ99" s="2"/>
      <c r="AMR99" s="2"/>
      <c r="AMS99" s="2"/>
      <c r="AMT99" s="2"/>
      <c r="AMU99" s="2"/>
      <c r="AMV99" s="2"/>
      <c r="AMW99" s="2"/>
      <c r="AMX99" s="2"/>
      <c r="AMY99" s="2"/>
      <c r="AMZ99" s="2"/>
      <c r="ANA99" s="2"/>
      <c r="ANB99" s="2"/>
      <c r="ANC99" s="2"/>
      <c r="AND99" s="2"/>
      <c r="ANE99" s="2"/>
      <c r="ANF99" s="2"/>
      <c r="ANG99" s="2"/>
      <c r="ANH99" s="2"/>
      <c r="ANI99" s="2"/>
      <c r="ANJ99" s="2"/>
      <c r="ANK99" s="2"/>
      <c r="ANL99" s="2"/>
      <c r="ANM99" s="2"/>
      <c r="ANN99" s="2"/>
      <c r="ANO99" s="2"/>
      <c r="ANP99" s="2"/>
      <c r="ANQ99" s="2"/>
      <c r="ANR99" s="2"/>
      <c r="ANS99" s="2"/>
      <c r="ANT99" s="2"/>
      <c r="ANU99" s="2"/>
      <c r="ANV99" s="2"/>
      <c r="ANW99" s="2"/>
      <c r="ANX99" s="2"/>
      <c r="ANY99" s="2"/>
      <c r="ANZ99" s="2"/>
      <c r="AOA99" s="2"/>
      <c r="AOB99" s="2"/>
      <c r="AOC99" s="2"/>
      <c r="AOD99" s="2"/>
      <c r="AOE99" s="2"/>
      <c r="AOF99" s="2"/>
      <c r="AOG99" s="2"/>
      <c r="AOH99" s="2"/>
      <c r="AOI99" s="2"/>
      <c r="AOJ99" s="2"/>
      <c r="AOK99" s="2"/>
      <c r="AOL99" s="2"/>
      <c r="AOM99" s="2"/>
      <c r="AON99" s="2"/>
      <c r="AOO99" s="2"/>
      <c r="AOP99" s="2"/>
      <c r="AOQ99" s="2"/>
      <c r="AOR99" s="2"/>
      <c r="AOS99" s="2"/>
      <c r="AOT99" s="2"/>
      <c r="AOU99" s="2"/>
      <c r="AOV99" s="2"/>
      <c r="AOW99" s="2"/>
      <c r="AOX99" s="2"/>
      <c r="AOY99" s="2"/>
      <c r="AOZ99" s="2"/>
      <c r="APA99" s="2"/>
      <c r="APB99" s="2"/>
      <c r="APC99" s="2"/>
      <c r="APD99" s="2"/>
      <c r="APE99" s="2"/>
      <c r="APF99" s="2"/>
      <c r="APG99" s="2"/>
      <c r="APH99" s="2"/>
      <c r="API99" s="2"/>
      <c r="APJ99" s="2"/>
      <c r="APK99" s="2"/>
      <c r="APL99" s="2"/>
      <c r="APM99" s="2"/>
      <c r="APN99" s="2"/>
      <c r="APO99" s="2"/>
      <c r="APP99" s="2"/>
      <c r="APQ99" s="2"/>
      <c r="APR99" s="2"/>
      <c r="APS99" s="2"/>
      <c r="APT99" s="2"/>
      <c r="APU99" s="2"/>
      <c r="APV99" s="2"/>
      <c r="APW99" s="2"/>
      <c r="APX99" s="2"/>
      <c r="APY99" s="2"/>
      <c r="APZ99" s="2"/>
      <c r="AQA99" s="2"/>
      <c r="AQB99" s="2"/>
      <c r="AQC99" s="2"/>
      <c r="AQD99" s="2"/>
      <c r="AQE99" s="2"/>
      <c r="AQF99" s="2"/>
      <c r="AQG99" s="2"/>
      <c r="AQH99" s="2"/>
      <c r="AQI99" s="2"/>
      <c r="AQJ99" s="2"/>
      <c r="AQK99" s="2"/>
      <c r="AQL99" s="2"/>
      <c r="AQM99" s="2"/>
      <c r="AQN99" s="2"/>
      <c r="AQO99" s="2"/>
      <c r="AQP99" s="2"/>
      <c r="AQQ99" s="2"/>
      <c r="AQR99" s="2"/>
      <c r="AQS99" s="2"/>
      <c r="AQT99" s="2"/>
      <c r="AQU99" s="2"/>
      <c r="AQV99" s="2"/>
      <c r="AQW99" s="2"/>
      <c r="AQX99" s="2"/>
      <c r="AQY99" s="2"/>
      <c r="AQZ99" s="2"/>
      <c r="ARA99" s="2"/>
      <c r="ARB99" s="2"/>
      <c r="ARC99" s="2"/>
      <c r="ARD99" s="2"/>
      <c r="ARE99" s="2"/>
      <c r="ARF99" s="2"/>
      <c r="ARG99" s="2"/>
      <c r="ARH99" s="2"/>
      <c r="ARI99" s="2"/>
      <c r="ARJ99" s="2"/>
      <c r="ARK99" s="2"/>
      <c r="ARL99" s="2"/>
      <c r="ARM99" s="2"/>
      <c r="ARN99" s="2"/>
      <c r="ARO99" s="2"/>
      <c r="ARP99" s="2"/>
      <c r="ARQ99" s="2"/>
      <c r="ARR99" s="2"/>
      <c r="ARS99" s="2"/>
      <c r="ART99" s="2"/>
      <c r="ARU99" s="2"/>
      <c r="ARV99" s="2"/>
      <c r="ARW99" s="2"/>
      <c r="ARX99" s="2"/>
      <c r="ARY99" s="2"/>
      <c r="ARZ99" s="2"/>
      <c r="ASA99" s="2"/>
      <c r="ASB99" s="2"/>
      <c r="ASC99" s="2"/>
      <c r="ASD99" s="2"/>
      <c r="ASE99" s="2"/>
      <c r="ASF99" s="2"/>
      <c r="ASG99" s="2"/>
      <c r="ASH99" s="2"/>
      <c r="ASI99" s="2"/>
      <c r="ASJ99" s="2"/>
      <c r="ASK99" s="2"/>
      <c r="ASL99" s="2"/>
      <c r="ASM99" s="2"/>
      <c r="ASN99" s="2"/>
      <c r="ASO99" s="2"/>
      <c r="ASP99" s="2"/>
      <c r="ASQ99" s="2"/>
      <c r="ASR99" s="2"/>
      <c r="ASS99" s="2"/>
      <c r="AST99" s="2"/>
      <c r="ASU99" s="2"/>
      <c r="ASV99" s="2"/>
      <c r="ASW99" s="2"/>
      <c r="ASX99" s="2"/>
      <c r="ASY99" s="2"/>
      <c r="ASZ99" s="2"/>
      <c r="ATA99" s="2"/>
      <c r="ATB99" s="2"/>
      <c r="ATC99" s="2"/>
      <c r="ATD99" s="2"/>
      <c r="ATE99" s="2"/>
      <c r="ATF99" s="2"/>
      <c r="ATG99" s="2"/>
      <c r="ATH99" s="2"/>
      <c r="ATI99" s="2"/>
      <c r="ATJ99" s="2"/>
      <c r="ATK99" s="2"/>
      <c r="ATL99" s="2"/>
      <c r="ATM99" s="2"/>
      <c r="ATN99" s="2"/>
      <c r="ATO99" s="2"/>
      <c r="ATP99" s="2"/>
      <c r="ATQ99" s="2"/>
      <c r="ATR99" s="2"/>
      <c r="ATS99" s="2"/>
      <c r="ATT99" s="2"/>
      <c r="ATU99" s="2"/>
      <c r="ATV99" s="2"/>
      <c r="ATW99" s="2"/>
      <c r="ATX99" s="2"/>
      <c r="ATY99" s="2"/>
      <c r="ATZ99" s="2"/>
      <c r="AUA99" s="2"/>
      <c r="AUB99" s="2"/>
      <c r="AUC99" s="2"/>
      <c r="AUD99" s="2"/>
      <c r="AUE99" s="2"/>
      <c r="AUF99" s="2"/>
      <c r="AUG99" s="2"/>
      <c r="AUH99" s="2"/>
      <c r="AUI99" s="2"/>
      <c r="AUJ99" s="2"/>
      <c r="AUK99" s="2"/>
      <c r="AUL99" s="2"/>
      <c r="AUM99" s="2"/>
      <c r="AUN99" s="2"/>
      <c r="AUO99" s="2"/>
      <c r="AUP99" s="2"/>
      <c r="AUQ99" s="2"/>
      <c r="AUR99" s="2"/>
      <c r="AUS99" s="2"/>
      <c r="AUT99" s="2"/>
      <c r="AUU99" s="2"/>
      <c r="AUV99" s="2"/>
      <c r="AUW99" s="2"/>
      <c r="AUX99" s="2"/>
      <c r="AUY99" s="2"/>
      <c r="AUZ99" s="2"/>
      <c r="AVA99" s="2"/>
      <c r="AVB99" s="2"/>
      <c r="AVC99" s="2"/>
      <c r="AVD99" s="2"/>
      <c r="AVE99" s="2"/>
      <c r="AVF99" s="2"/>
      <c r="AVG99" s="2"/>
      <c r="AVH99" s="2"/>
      <c r="AVI99" s="2"/>
      <c r="AVJ99" s="2"/>
      <c r="AVK99" s="2"/>
      <c r="AVL99" s="2"/>
      <c r="AVM99" s="2"/>
      <c r="AVN99" s="2"/>
      <c r="AVO99" s="2"/>
      <c r="AVP99" s="2"/>
      <c r="AVQ99" s="2"/>
      <c r="AVR99" s="2"/>
      <c r="AVS99" s="2"/>
      <c r="AVT99" s="2"/>
      <c r="AVU99" s="2"/>
      <c r="AVV99" s="2"/>
      <c r="AVW99" s="2"/>
      <c r="AVX99" s="2"/>
      <c r="AVY99" s="2"/>
      <c r="AVZ99" s="2"/>
      <c r="AWA99" s="2"/>
      <c r="AWB99" s="2"/>
      <c r="AWC99" s="2"/>
      <c r="AWD99" s="2"/>
      <c r="AWE99" s="2"/>
      <c r="AWF99" s="2"/>
      <c r="AWG99" s="2"/>
      <c r="AWH99" s="2"/>
      <c r="AWI99" s="2"/>
      <c r="AWJ99" s="2"/>
      <c r="AWK99" s="2"/>
      <c r="AWL99" s="2"/>
      <c r="AWM99" s="2"/>
      <c r="AWN99" s="2"/>
      <c r="AWO99" s="2"/>
      <c r="AWP99" s="2"/>
      <c r="AWQ99" s="2"/>
      <c r="AWR99" s="2"/>
      <c r="AWS99" s="2"/>
      <c r="AWT99" s="2"/>
      <c r="AWU99" s="2"/>
      <c r="AWV99" s="2"/>
      <c r="AWW99" s="2"/>
      <c r="AWX99" s="2"/>
      <c r="AWY99" s="2"/>
      <c r="AWZ99" s="2"/>
      <c r="AXA99" s="2"/>
      <c r="AXB99" s="2"/>
      <c r="AXC99" s="2"/>
      <c r="AXD99" s="2"/>
      <c r="AXE99" s="2"/>
      <c r="AXF99" s="2"/>
      <c r="AXG99" s="2"/>
      <c r="AXH99" s="2"/>
      <c r="AXI99" s="2"/>
      <c r="AXJ99" s="2"/>
      <c r="AXK99" s="2"/>
      <c r="AXL99" s="2"/>
      <c r="AXM99" s="2"/>
      <c r="AXN99" s="2"/>
      <c r="AXO99" s="2"/>
      <c r="AXP99" s="2"/>
      <c r="AXQ99" s="2"/>
      <c r="AXR99" s="2"/>
      <c r="AXS99" s="2"/>
      <c r="AXT99" s="2"/>
      <c r="AXU99" s="2"/>
      <c r="AXV99" s="2"/>
      <c r="AXW99" s="2"/>
      <c r="AXX99" s="2"/>
      <c r="AXY99" s="2"/>
      <c r="AXZ99" s="2"/>
      <c r="AYA99" s="2"/>
      <c r="AYB99" s="2"/>
      <c r="AYC99" s="2"/>
      <c r="AYD99" s="2"/>
      <c r="AYE99" s="2"/>
      <c r="AYF99" s="2"/>
      <c r="AYG99" s="2"/>
      <c r="AYH99" s="2"/>
      <c r="AYI99" s="2"/>
      <c r="AYJ99" s="2"/>
      <c r="AYK99" s="2"/>
      <c r="AYL99" s="2"/>
      <c r="AYM99" s="2"/>
      <c r="AYN99" s="2"/>
      <c r="AYO99" s="2"/>
      <c r="AYP99" s="2"/>
      <c r="AYQ99" s="2"/>
      <c r="AYR99" s="2"/>
      <c r="AYS99" s="2"/>
      <c r="AYT99" s="2"/>
      <c r="AYU99" s="2"/>
      <c r="AYV99" s="2"/>
      <c r="AYW99" s="2"/>
      <c r="AYX99" s="2"/>
      <c r="AYY99" s="2"/>
      <c r="AYZ99" s="2"/>
      <c r="AZA99" s="2"/>
      <c r="AZB99" s="2"/>
      <c r="AZC99" s="2"/>
      <c r="AZD99" s="2"/>
      <c r="AZE99" s="2"/>
      <c r="AZF99" s="2"/>
      <c r="AZG99" s="2"/>
      <c r="AZH99" s="2"/>
      <c r="AZI99" s="2"/>
      <c r="AZJ99" s="2"/>
      <c r="AZK99" s="2"/>
      <c r="AZL99" s="2"/>
      <c r="AZM99" s="2"/>
      <c r="AZN99" s="2"/>
      <c r="AZO99" s="2"/>
      <c r="AZP99" s="2"/>
      <c r="AZQ99" s="2"/>
      <c r="AZR99" s="2"/>
      <c r="AZS99" s="2"/>
      <c r="AZT99" s="2"/>
      <c r="AZU99" s="2"/>
      <c r="AZV99" s="2"/>
      <c r="AZW99" s="2"/>
      <c r="AZX99" s="2"/>
      <c r="AZY99" s="2"/>
      <c r="AZZ99" s="2"/>
      <c r="BAA99" s="2"/>
      <c r="BAB99" s="2"/>
      <c r="BAC99" s="2"/>
      <c r="BAD99" s="2"/>
      <c r="BAE99" s="2"/>
      <c r="BAF99" s="2"/>
      <c r="BAG99" s="2"/>
      <c r="BAH99" s="2"/>
      <c r="BAI99" s="2"/>
      <c r="BAJ99" s="2"/>
      <c r="BAK99" s="2"/>
      <c r="BAL99" s="2"/>
      <c r="BAM99" s="2"/>
      <c r="BAN99" s="2"/>
      <c r="BAO99" s="2"/>
      <c r="BAP99" s="2"/>
      <c r="BAQ99" s="2"/>
      <c r="BAR99" s="2"/>
      <c r="BAS99" s="2"/>
      <c r="BAT99" s="2"/>
      <c r="BAU99" s="2"/>
      <c r="BAV99" s="2"/>
      <c r="BAW99" s="2"/>
      <c r="BAX99" s="2"/>
      <c r="BAY99" s="2"/>
      <c r="BAZ99" s="2"/>
      <c r="BBA99" s="2"/>
      <c r="BBB99" s="2"/>
      <c r="BBC99" s="2"/>
      <c r="BBD99" s="2"/>
      <c r="BBE99" s="2"/>
      <c r="BBF99" s="2"/>
      <c r="BBG99" s="2"/>
      <c r="BBH99" s="2"/>
      <c r="BBI99" s="2"/>
      <c r="BBJ99" s="2"/>
      <c r="BBK99" s="2"/>
      <c r="BBL99" s="2"/>
      <c r="BBM99" s="2"/>
      <c r="BBN99" s="2"/>
      <c r="BBO99" s="2"/>
      <c r="BBP99" s="2"/>
      <c r="BBQ99" s="2"/>
      <c r="BBR99" s="2"/>
      <c r="BBS99" s="2"/>
      <c r="BBT99" s="2"/>
      <c r="BBU99" s="2"/>
      <c r="BBV99" s="2"/>
      <c r="BBW99" s="2"/>
      <c r="BBX99" s="2"/>
      <c r="BBY99" s="2"/>
      <c r="BBZ99" s="2"/>
      <c r="BCA99" s="2"/>
      <c r="BCB99" s="2"/>
      <c r="BCC99" s="2"/>
      <c r="BCD99" s="2"/>
      <c r="BCE99" s="2"/>
      <c r="BCF99" s="2"/>
      <c r="BCG99" s="2"/>
      <c r="BCH99" s="2"/>
      <c r="BCI99" s="2"/>
      <c r="BCJ99" s="2"/>
      <c r="BCK99" s="2"/>
      <c r="BCL99" s="2"/>
      <c r="BCM99" s="2"/>
      <c r="BCN99" s="2"/>
      <c r="BCO99" s="2"/>
      <c r="BCP99" s="2"/>
      <c r="BCQ99" s="2"/>
      <c r="BCR99" s="2"/>
      <c r="BCS99" s="2"/>
      <c r="BCT99" s="2"/>
      <c r="BCU99" s="2"/>
      <c r="BCV99" s="2"/>
      <c r="BCW99" s="2"/>
      <c r="BCX99" s="2"/>
      <c r="BCY99" s="2"/>
      <c r="BCZ99" s="2"/>
      <c r="BDA99" s="2"/>
      <c r="BDB99" s="2"/>
      <c r="BDC99" s="2"/>
      <c r="BDD99" s="2"/>
      <c r="BDE99" s="2"/>
      <c r="BDF99" s="2"/>
      <c r="BDG99" s="2"/>
      <c r="BDH99" s="2"/>
      <c r="BDI99" s="2"/>
      <c r="BDJ99" s="2"/>
      <c r="BDK99" s="2"/>
      <c r="BDL99" s="2"/>
      <c r="BDM99" s="2"/>
      <c r="BDN99" s="2"/>
      <c r="BDO99" s="2"/>
      <c r="BDP99" s="2"/>
      <c r="BDQ99" s="2"/>
      <c r="BDR99" s="2"/>
      <c r="BDS99" s="2"/>
      <c r="BDT99" s="2"/>
      <c r="BDU99" s="2"/>
      <c r="BDV99" s="2"/>
      <c r="BDW99" s="2"/>
      <c r="BDX99" s="2"/>
      <c r="BDY99" s="2"/>
      <c r="BDZ99" s="2"/>
      <c r="BEA99" s="2"/>
      <c r="BEB99" s="2"/>
      <c r="BEC99" s="2"/>
      <c r="BED99" s="2"/>
      <c r="BEE99" s="2"/>
      <c r="BEF99" s="2"/>
      <c r="BEG99" s="2"/>
      <c r="BEH99" s="2"/>
      <c r="BEI99" s="2"/>
      <c r="BEJ99" s="2"/>
      <c r="BEK99" s="2"/>
      <c r="BEL99" s="2"/>
      <c r="BEM99" s="2"/>
      <c r="BEN99" s="2"/>
      <c r="BEO99" s="2"/>
      <c r="BEP99" s="2"/>
      <c r="BEQ99" s="2"/>
      <c r="BER99" s="2"/>
      <c r="BES99" s="2"/>
      <c r="BET99" s="2"/>
      <c r="BEU99" s="2"/>
      <c r="BEV99" s="2"/>
      <c r="BEW99" s="2"/>
      <c r="BEX99" s="2"/>
      <c r="BEY99" s="2"/>
      <c r="BEZ99" s="2"/>
      <c r="BFA99" s="2"/>
      <c r="BFB99" s="2"/>
      <c r="BFC99" s="2"/>
      <c r="BFD99" s="2"/>
      <c r="BFE99" s="2"/>
      <c r="BFF99" s="2"/>
      <c r="BFG99" s="2"/>
      <c r="BFH99" s="2"/>
      <c r="BFI99" s="2"/>
      <c r="BFJ99" s="2"/>
      <c r="BFK99" s="2"/>
      <c r="BFL99" s="2"/>
      <c r="BFM99" s="2"/>
      <c r="BFN99" s="2"/>
      <c r="BFO99" s="2"/>
      <c r="BFP99" s="2"/>
      <c r="BFQ99" s="2"/>
      <c r="BFR99" s="2"/>
      <c r="BFS99" s="2"/>
      <c r="BFT99" s="2"/>
      <c r="BFU99" s="2"/>
      <c r="BFV99" s="2"/>
      <c r="BFW99" s="2"/>
      <c r="BFX99" s="2"/>
      <c r="BFY99" s="2"/>
      <c r="BFZ99" s="2"/>
      <c r="BGA99" s="2"/>
      <c r="BGB99" s="2"/>
      <c r="BGC99" s="2"/>
      <c r="BGD99" s="2"/>
      <c r="BGE99" s="2"/>
      <c r="BGF99" s="2"/>
      <c r="BGG99" s="2"/>
      <c r="BGH99" s="2"/>
      <c r="BGI99" s="2"/>
      <c r="BGJ99" s="2"/>
      <c r="BGK99" s="2"/>
      <c r="BGL99" s="2"/>
      <c r="BGM99" s="2"/>
      <c r="BGN99" s="2"/>
      <c r="BGO99" s="2"/>
      <c r="BGP99" s="2"/>
      <c r="BGQ99" s="2"/>
      <c r="BGR99" s="2"/>
      <c r="BGS99" s="2"/>
      <c r="BGT99" s="2"/>
      <c r="BGU99" s="2"/>
      <c r="BGV99" s="2"/>
      <c r="BGW99" s="2"/>
      <c r="BGX99" s="2"/>
      <c r="BGY99" s="2"/>
      <c r="BGZ99" s="2"/>
      <c r="BHA99" s="2"/>
      <c r="BHB99" s="2"/>
      <c r="BHC99" s="2"/>
      <c r="BHD99" s="2"/>
      <c r="BHE99" s="2"/>
      <c r="BHF99" s="2"/>
      <c r="BHG99" s="2"/>
      <c r="BHH99" s="2"/>
      <c r="BHI99" s="2"/>
      <c r="BHJ99" s="2"/>
      <c r="BHK99" s="2"/>
      <c r="BHL99" s="2"/>
      <c r="BHM99" s="2"/>
      <c r="BHN99" s="2"/>
      <c r="BHO99" s="2"/>
      <c r="BHP99" s="2"/>
      <c r="BHQ99" s="2"/>
      <c r="BHR99" s="2"/>
      <c r="BHS99" s="2"/>
      <c r="BHT99" s="2"/>
      <c r="BHU99" s="2"/>
      <c r="BHV99" s="2"/>
      <c r="BHW99" s="2"/>
      <c r="BHX99" s="2"/>
      <c r="BHY99" s="2"/>
      <c r="BHZ99" s="2"/>
      <c r="BIA99" s="2"/>
      <c r="BIB99" s="2"/>
      <c r="BIC99" s="2"/>
      <c r="BID99" s="2"/>
      <c r="BIE99" s="2"/>
      <c r="BIF99" s="2"/>
      <c r="BIG99" s="2"/>
      <c r="BIH99" s="2"/>
      <c r="BII99" s="2"/>
      <c r="BIJ99" s="2"/>
      <c r="BIK99" s="2"/>
      <c r="BIL99" s="2"/>
      <c r="BIM99" s="2"/>
      <c r="BIN99" s="2"/>
      <c r="BIO99" s="2"/>
      <c r="BIP99" s="2"/>
      <c r="BIQ99" s="2"/>
      <c r="BIR99" s="2"/>
      <c r="BIS99" s="2"/>
      <c r="BIT99" s="2"/>
      <c r="BIU99" s="2"/>
      <c r="BIV99" s="2"/>
      <c r="BIW99" s="2"/>
      <c r="BIX99" s="2"/>
      <c r="BIY99" s="2"/>
      <c r="BIZ99" s="2"/>
      <c r="BJA99" s="2"/>
      <c r="BJB99" s="2"/>
      <c r="BJC99" s="2"/>
      <c r="BJD99" s="2"/>
      <c r="BJE99" s="2"/>
      <c r="BJF99" s="2"/>
      <c r="BJG99" s="2"/>
      <c r="BJH99" s="2"/>
      <c r="BJI99" s="2"/>
      <c r="BJJ99" s="2"/>
      <c r="BJK99" s="2"/>
      <c r="BJL99" s="2"/>
      <c r="BJM99" s="2"/>
      <c r="BJN99" s="2"/>
      <c r="BJO99" s="2"/>
      <c r="BJP99" s="2"/>
      <c r="BJQ99" s="2"/>
      <c r="BJR99" s="2"/>
      <c r="BJS99" s="2"/>
      <c r="BJT99" s="2"/>
      <c r="BJU99" s="2"/>
      <c r="BJV99" s="2"/>
      <c r="BJW99" s="2"/>
      <c r="BJX99" s="2"/>
      <c r="BJY99" s="2"/>
      <c r="BJZ99" s="2"/>
      <c r="BKA99" s="2"/>
      <c r="BKB99" s="2"/>
      <c r="BKC99" s="2"/>
      <c r="BKD99" s="2"/>
      <c r="BKE99" s="2"/>
      <c r="BKF99" s="2"/>
      <c r="BKG99" s="2"/>
      <c r="BKH99" s="2"/>
      <c r="BKI99" s="2"/>
      <c r="BKJ99" s="2"/>
      <c r="BKK99" s="2"/>
      <c r="BKL99" s="2"/>
      <c r="BKM99" s="2"/>
      <c r="BKN99" s="2"/>
      <c r="BKO99" s="2"/>
      <c r="BKP99" s="2"/>
      <c r="BKQ99" s="2"/>
      <c r="BKR99" s="2"/>
      <c r="BKS99" s="2"/>
      <c r="BKT99" s="2"/>
      <c r="BKU99" s="2"/>
      <c r="BKV99" s="2"/>
      <c r="BKW99" s="2"/>
      <c r="BKX99" s="2"/>
      <c r="BKY99" s="2"/>
      <c r="BKZ99" s="2"/>
      <c r="BLA99" s="2"/>
      <c r="BLB99" s="2"/>
      <c r="BLC99" s="2"/>
      <c r="BLD99" s="2"/>
      <c r="BLE99" s="2"/>
      <c r="BLF99" s="2"/>
      <c r="BLG99" s="2"/>
      <c r="BLH99" s="2"/>
      <c r="BLI99" s="2"/>
      <c r="BLJ99" s="2"/>
      <c r="BLK99" s="2"/>
      <c r="BLL99" s="2"/>
      <c r="BLM99" s="2"/>
      <c r="BLN99" s="2"/>
      <c r="BLO99" s="2"/>
      <c r="BLP99" s="2"/>
      <c r="BLQ99" s="2"/>
      <c r="BLR99" s="2"/>
      <c r="BLS99" s="2"/>
      <c r="BLT99" s="2"/>
      <c r="BLU99" s="2"/>
      <c r="BLV99" s="2"/>
      <c r="BLW99" s="2"/>
      <c r="BLX99" s="2"/>
      <c r="BLY99" s="2"/>
      <c r="BLZ99" s="2"/>
      <c r="BMA99" s="2"/>
      <c r="BMB99" s="2"/>
      <c r="BMC99" s="2"/>
      <c r="BMD99" s="2"/>
      <c r="BME99" s="2"/>
      <c r="BMF99" s="2"/>
      <c r="BMG99" s="2"/>
      <c r="BMH99" s="2"/>
      <c r="BMI99" s="2"/>
      <c r="BMJ99" s="2"/>
      <c r="BMK99" s="2"/>
      <c r="BML99" s="2"/>
      <c r="BMM99" s="2"/>
      <c r="BMN99" s="2"/>
      <c r="BMO99" s="2"/>
      <c r="BMP99" s="2"/>
      <c r="BMQ99" s="2"/>
      <c r="BMR99" s="2"/>
      <c r="BMS99" s="2"/>
      <c r="BMT99" s="2"/>
      <c r="BMU99" s="2"/>
      <c r="BMV99" s="2"/>
      <c r="BMW99" s="2"/>
      <c r="BMX99" s="2"/>
      <c r="BMY99" s="2"/>
      <c r="BMZ99" s="2"/>
      <c r="BNA99" s="2"/>
      <c r="BNB99" s="2"/>
      <c r="BNC99" s="2"/>
      <c r="BND99" s="2"/>
      <c r="BNE99" s="2"/>
      <c r="BNF99" s="2"/>
      <c r="BNG99" s="2"/>
      <c r="BNH99" s="2"/>
      <c r="BNI99" s="2"/>
      <c r="BNJ99" s="2"/>
      <c r="BNK99" s="2"/>
      <c r="BNL99" s="2"/>
      <c r="BNM99" s="2"/>
      <c r="BNN99" s="2"/>
      <c r="BNO99" s="2"/>
      <c r="BNP99" s="2"/>
      <c r="BNQ99" s="2"/>
      <c r="BNR99" s="2"/>
      <c r="BNS99" s="2"/>
      <c r="BNT99" s="2"/>
      <c r="BNU99" s="2"/>
      <c r="BNV99" s="2"/>
      <c r="BNW99" s="2"/>
      <c r="BNX99" s="2"/>
      <c r="BNY99" s="2"/>
      <c r="BNZ99" s="2"/>
      <c r="BOA99" s="2"/>
      <c r="BOB99" s="2"/>
      <c r="BOC99" s="2"/>
      <c r="BOD99" s="2"/>
      <c r="BOE99" s="2"/>
      <c r="BOF99" s="2"/>
      <c r="BOG99" s="2"/>
      <c r="BOH99" s="2"/>
      <c r="BOI99" s="2"/>
      <c r="BOJ99" s="2"/>
      <c r="BOK99" s="2"/>
      <c r="BOL99" s="2"/>
      <c r="BOM99" s="2"/>
      <c r="BON99" s="2"/>
      <c r="BOO99" s="2"/>
      <c r="BOP99" s="2"/>
      <c r="BOQ99" s="2"/>
      <c r="BOR99" s="2"/>
      <c r="BOS99" s="2"/>
      <c r="BOT99" s="2"/>
      <c r="BOU99" s="2"/>
      <c r="BOV99" s="2"/>
      <c r="BOW99" s="2"/>
      <c r="BOX99" s="2"/>
      <c r="BOY99" s="2"/>
      <c r="BOZ99" s="2"/>
      <c r="BPA99" s="2"/>
      <c r="BPB99" s="2"/>
      <c r="BPC99" s="2"/>
      <c r="BPD99" s="2"/>
      <c r="BPE99" s="2"/>
      <c r="BPF99" s="2"/>
      <c r="BPG99" s="2"/>
      <c r="BPH99" s="2"/>
      <c r="BPI99" s="2"/>
      <c r="BPJ99" s="2"/>
      <c r="BPK99" s="2"/>
      <c r="BPL99" s="2"/>
      <c r="BPM99" s="2"/>
      <c r="BPN99" s="2"/>
      <c r="BPO99" s="2"/>
      <c r="BPP99" s="2"/>
      <c r="BPQ99" s="2"/>
      <c r="BPR99" s="2"/>
      <c r="BPS99" s="2"/>
      <c r="BPT99" s="2"/>
      <c r="BPU99" s="2"/>
      <c r="BPV99" s="2"/>
      <c r="BPW99" s="2"/>
      <c r="BPX99" s="2"/>
      <c r="BPY99" s="2"/>
      <c r="BPZ99" s="2"/>
      <c r="BQA99" s="2"/>
      <c r="BQB99" s="2"/>
      <c r="BQC99" s="2"/>
      <c r="BQD99" s="2"/>
      <c r="BQE99" s="2"/>
      <c r="BQF99" s="2"/>
      <c r="BQG99" s="2"/>
      <c r="BQH99" s="2"/>
      <c r="BQI99" s="2"/>
      <c r="BQJ99" s="2"/>
      <c r="BQK99" s="2"/>
      <c r="BQL99" s="2"/>
      <c r="BQM99" s="2"/>
      <c r="BQN99" s="2"/>
      <c r="BQO99" s="2"/>
      <c r="BQP99" s="2"/>
      <c r="BQQ99" s="2"/>
      <c r="BQR99" s="2"/>
      <c r="BQS99" s="2"/>
      <c r="BQT99" s="2"/>
      <c r="BQU99" s="2"/>
      <c r="BQV99" s="2"/>
      <c r="BQW99" s="2"/>
      <c r="BQX99" s="2"/>
      <c r="BQY99" s="2"/>
      <c r="BQZ99" s="2"/>
      <c r="BRA99" s="2"/>
      <c r="BRB99" s="2"/>
      <c r="BRC99" s="2"/>
      <c r="BRD99" s="2"/>
      <c r="BRE99" s="2"/>
      <c r="BRF99" s="2"/>
      <c r="BRG99" s="2"/>
      <c r="BRH99" s="2"/>
      <c r="BRI99" s="2"/>
      <c r="BRJ99" s="2"/>
      <c r="BRK99" s="2"/>
      <c r="BRL99" s="2"/>
      <c r="BRM99" s="2"/>
      <c r="BRN99" s="2"/>
      <c r="BRO99" s="2"/>
      <c r="BRP99" s="2"/>
      <c r="BRQ99" s="2"/>
      <c r="BRR99" s="2"/>
      <c r="BRS99" s="2"/>
      <c r="BRT99" s="2"/>
      <c r="BRU99" s="2"/>
      <c r="BRV99" s="2"/>
      <c r="BRW99" s="2"/>
      <c r="BRX99" s="2"/>
      <c r="BRY99" s="2"/>
      <c r="BRZ99" s="2"/>
      <c r="BSA99" s="2"/>
      <c r="BSB99" s="2"/>
      <c r="BSC99" s="2"/>
      <c r="BSD99" s="2"/>
      <c r="BSE99" s="2"/>
      <c r="BSF99" s="2"/>
      <c r="BSG99" s="2"/>
      <c r="BSH99" s="2"/>
      <c r="BSI99" s="2"/>
      <c r="BSJ99" s="2"/>
      <c r="BSK99" s="2"/>
      <c r="BSL99" s="2"/>
      <c r="BSM99" s="2"/>
      <c r="BSN99" s="2"/>
      <c r="BSO99" s="2"/>
      <c r="BSP99" s="2"/>
      <c r="BSQ99" s="2"/>
      <c r="BSR99" s="2"/>
      <c r="BSS99" s="2"/>
      <c r="BST99" s="2"/>
      <c r="BSU99" s="2"/>
      <c r="BSV99" s="2"/>
      <c r="BSW99" s="2"/>
      <c r="BSX99" s="2"/>
      <c r="BSY99" s="2"/>
      <c r="BSZ99" s="2"/>
      <c r="BTA99" s="2"/>
      <c r="BTB99" s="2"/>
      <c r="BTC99" s="2"/>
      <c r="BTD99" s="2"/>
      <c r="BTE99" s="2"/>
      <c r="BTF99" s="2"/>
      <c r="BTG99" s="2"/>
      <c r="BTH99" s="2"/>
      <c r="BTI99" s="2"/>
      <c r="BTJ99" s="2"/>
      <c r="BTK99" s="2"/>
      <c r="BTL99" s="2"/>
      <c r="BTM99" s="2"/>
      <c r="BTN99" s="2"/>
      <c r="BTO99" s="2"/>
      <c r="BTP99" s="2"/>
      <c r="BTQ99" s="2"/>
      <c r="BTR99" s="2"/>
      <c r="BTS99" s="2"/>
      <c r="BTT99" s="2"/>
      <c r="BTU99" s="2"/>
      <c r="BTV99" s="2"/>
      <c r="BTW99" s="2"/>
      <c r="BTX99" s="2"/>
      <c r="BTY99" s="2"/>
      <c r="BTZ99" s="2"/>
      <c r="BUA99" s="2"/>
      <c r="BUB99" s="2"/>
      <c r="BUC99" s="2"/>
      <c r="BUD99" s="2"/>
      <c r="BUE99" s="2"/>
      <c r="BUF99" s="2"/>
      <c r="BUG99" s="2"/>
      <c r="BUH99" s="2"/>
      <c r="BUI99" s="2"/>
      <c r="BUJ99" s="2"/>
      <c r="BUK99" s="2"/>
      <c r="BUL99" s="2"/>
      <c r="BUM99" s="2"/>
      <c r="BUN99" s="2"/>
      <c r="BUO99" s="2"/>
      <c r="BUP99" s="2"/>
      <c r="BUQ99" s="2"/>
      <c r="BUR99" s="2"/>
      <c r="BUS99" s="2"/>
      <c r="BUT99" s="2"/>
      <c r="BUU99" s="2"/>
      <c r="BUV99" s="2"/>
      <c r="BUW99" s="2"/>
      <c r="BUX99" s="2"/>
      <c r="BUY99" s="2"/>
      <c r="BUZ99" s="2"/>
      <c r="BVA99" s="2"/>
      <c r="BVB99" s="2"/>
      <c r="BVC99" s="2"/>
      <c r="BVD99" s="2"/>
      <c r="BVE99" s="2"/>
      <c r="BVF99" s="2"/>
      <c r="BVG99" s="2"/>
      <c r="BVH99" s="2"/>
      <c r="BVI99" s="2"/>
      <c r="BVJ99" s="2"/>
      <c r="BVK99" s="2"/>
      <c r="BVL99" s="2"/>
      <c r="BVM99" s="2"/>
      <c r="BVN99" s="2"/>
      <c r="BVO99" s="2"/>
      <c r="BVP99" s="2"/>
      <c r="BVQ99" s="2"/>
      <c r="BVR99" s="2"/>
      <c r="BVS99" s="2"/>
      <c r="BVT99" s="2"/>
      <c r="BVU99" s="2"/>
      <c r="BVV99" s="2"/>
      <c r="BVW99" s="2"/>
      <c r="BVX99" s="2"/>
      <c r="BVY99" s="2"/>
      <c r="BVZ99" s="2"/>
      <c r="BWA99" s="2"/>
      <c r="BWB99" s="2"/>
      <c r="BWC99" s="2"/>
      <c r="BWD99" s="2"/>
      <c r="BWE99" s="2"/>
      <c r="BWF99" s="2"/>
      <c r="BWG99" s="2"/>
      <c r="BWH99" s="2"/>
      <c r="BWI99" s="2"/>
      <c r="BWJ99" s="2"/>
      <c r="BWK99" s="2"/>
      <c r="BWL99" s="2"/>
      <c r="BWM99" s="2"/>
      <c r="BWN99" s="2"/>
      <c r="BWO99" s="2"/>
      <c r="BWP99" s="2"/>
      <c r="BWQ99" s="2"/>
      <c r="BWR99" s="2"/>
      <c r="BWS99" s="2"/>
      <c r="BWT99" s="2"/>
      <c r="BWU99" s="2"/>
      <c r="BWV99" s="2"/>
      <c r="BWW99" s="2"/>
      <c r="BWX99" s="2"/>
      <c r="BWY99" s="2"/>
      <c r="BWZ99" s="2"/>
      <c r="BXA99" s="2"/>
      <c r="BXB99" s="2"/>
      <c r="BXC99" s="2"/>
      <c r="BXD99" s="2"/>
      <c r="BXE99" s="2"/>
      <c r="BXF99" s="2"/>
      <c r="BXG99" s="2"/>
      <c r="BXH99" s="2"/>
      <c r="BXI99" s="2"/>
      <c r="BXJ99" s="2"/>
      <c r="BXK99" s="2"/>
      <c r="BXL99" s="2"/>
      <c r="BXM99" s="2"/>
      <c r="BXN99" s="2"/>
      <c r="BXO99" s="2"/>
      <c r="BXP99" s="2"/>
      <c r="BXQ99" s="2"/>
      <c r="BXR99" s="2"/>
      <c r="BXS99" s="2"/>
      <c r="BXT99" s="2"/>
      <c r="BXU99" s="2"/>
      <c r="BXV99" s="2"/>
      <c r="BXW99" s="2"/>
      <c r="BXX99" s="2"/>
      <c r="BXY99" s="2"/>
      <c r="BXZ99" s="2"/>
      <c r="BYA99" s="2"/>
      <c r="BYB99" s="2"/>
      <c r="BYC99" s="2"/>
      <c r="BYD99" s="2"/>
      <c r="BYE99" s="2"/>
      <c r="BYF99" s="2"/>
      <c r="BYG99" s="2"/>
      <c r="BYH99" s="2"/>
      <c r="BYI99" s="2"/>
      <c r="BYJ99" s="2"/>
      <c r="BYK99" s="2"/>
      <c r="BYL99" s="2"/>
      <c r="BYM99" s="2"/>
      <c r="BYN99" s="2"/>
      <c r="BYO99" s="2"/>
      <c r="BYP99" s="2"/>
      <c r="BYQ99" s="2"/>
      <c r="BYR99" s="2"/>
      <c r="BYS99" s="2"/>
      <c r="BYT99" s="2"/>
      <c r="BYU99" s="2"/>
      <c r="BYV99" s="2"/>
      <c r="BYW99" s="2"/>
      <c r="BYX99" s="2"/>
      <c r="BYY99" s="2"/>
      <c r="BYZ99" s="2"/>
      <c r="BZA99" s="2"/>
      <c r="BZB99" s="2"/>
      <c r="BZC99" s="2"/>
      <c r="BZD99" s="2"/>
      <c r="BZE99" s="2"/>
      <c r="BZF99" s="2"/>
      <c r="BZG99" s="2"/>
      <c r="BZH99" s="2"/>
      <c r="BZI99" s="2"/>
      <c r="BZJ99" s="2"/>
      <c r="BZK99" s="2"/>
      <c r="BZL99" s="2"/>
      <c r="BZM99" s="2"/>
      <c r="BZN99" s="2"/>
      <c r="BZO99" s="2"/>
      <c r="BZP99" s="2"/>
      <c r="BZQ99" s="2"/>
      <c r="BZR99" s="2"/>
      <c r="BZS99" s="2"/>
      <c r="BZT99" s="2"/>
      <c r="BZU99" s="2"/>
      <c r="BZV99" s="2"/>
      <c r="BZW99" s="2"/>
      <c r="BZX99" s="2"/>
      <c r="BZY99" s="2"/>
      <c r="BZZ99" s="2"/>
      <c r="CAA99" s="2"/>
      <c r="CAB99" s="2"/>
      <c r="CAC99" s="2"/>
      <c r="CAD99" s="2"/>
      <c r="CAE99" s="2"/>
      <c r="CAF99" s="2"/>
      <c r="CAG99" s="2"/>
      <c r="CAH99" s="2"/>
      <c r="CAI99" s="2"/>
      <c r="CAJ99" s="2"/>
      <c r="CAK99" s="2"/>
      <c r="CAL99" s="2"/>
      <c r="CAM99" s="2"/>
      <c r="CAN99" s="2"/>
      <c r="CAO99" s="2"/>
      <c r="CAP99" s="2"/>
      <c r="CAQ99" s="2"/>
      <c r="CAR99" s="2"/>
      <c r="CAS99" s="2"/>
      <c r="CAT99" s="2"/>
      <c r="CAU99" s="2"/>
      <c r="CAV99" s="2"/>
      <c r="CAW99" s="2"/>
      <c r="CAX99" s="2"/>
      <c r="CAY99" s="2"/>
      <c r="CAZ99" s="2"/>
      <c r="CBA99" s="2"/>
      <c r="CBB99" s="2"/>
      <c r="CBC99" s="2"/>
      <c r="CBD99" s="2"/>
      <c r="CBE99" s="2"/>
      <c r="CBF99" s="2"/>
      <c r="CBG99" s="2"/>
      <c r="CBH99" s="2"/>
      <c r="CBI99" s="2"/>
      <c r="CBJ99" s="2"/>
      <c r="CBK99" s="2"/>
      <c r="CBL99" s="2"/>
      <c r="CBM99" s="2"/>
      <c r="CBN99" s="2"/>
      <c r="CBO99" s="2"/>
      <c r="CBP99" s="2"/>
      <c r="CBQ99" s="2"/>
      <c r="CBR99" s="2"/>
      <c r="CBS99" s="2"/>
      <c r="CBT99" s="2"/>
      <c r="CBU99" s="2"/>
      <c r="CBV99" s="2"/>
      <c r="CBW99" s="2"/>
      <c r="CBX99" s="2"/>
      <c r="CBY99" s="2"/>
      <c r="CBZ99" s="2"/>
      <c r="CCA99" s="2"/>
      <c r="CCB99" s="2"/>
      <c r="CCC99" s="2"/>
      <c r="CCD99" s="2"/>
      <c r="CCE99" s="2"/>
      <c r="CCF99" s="2"/>
      <c r="CCG99" s="2"/>
      <c r="CCH99" s="2"/>
      <c r="CCI99" s="2"/>
      <c r="CCJ99" s="2"/>
      <c r="CCK99" s="2"/>
      <c r="CCL99" s="2"/>
      <c r="CCM99" s="2"/>
      <c r="CCN99" s="2"/>
      <c r="CCO99" s="2"/>
      <c r="CCP99" s="2"/>
      <c r="CCQ99" s="2"/>
      <c r="CCR99" s="2"/>
      <c r="CCS99" s="2"/>
      <c r="CCT99" s="2"/>
      <c r="CCU99" s="2"/>
      <c r="CCV99" s="2"/>
      <c r="CCW99" s="2"/>
      <c r="CCX99" s="2"/>
      <c r="CCY99" s="2"/>
      <c r="CCZ99" s="2"/>
      <c r="CDA99" s="2"/>
      <c r="CDB99" s="2"/>
      <c r="CDC99" s="2"/>
      <c r="CDD99" s="2"/>
      <c r="CDE99" s="2"/>
      <c r="CDF99" s="2"/>
      <c r="CDG99" s="2"/>
      <c r="CDH99" s="2"/>
      <c r="CDI99" s="2"/>
      <c r="CDJ99" s="2"/>
      <c r="CDK99" s="2"/>
      <c r="CDL99" s="2"/>
      <c r="CDM99" s="2"/>
      <c r="CDN99" s="2"/>
      <c r="CDO99" s="2"/>
      <c r="CDP99" s="2"/>
      <c r="CDQ99" s="2"/>
      <c r="CDR99" s="2"/>
      <c r="CDS99" s="2"/>
      <c r="CDT99" s="2"/>
      <c r="CDU99" s="2"/>
      <c r="CDV99" s="2"/>
      <c r="CDW99" s="2"/>
      <c r="CDX99" s="2"/>
      <c r="CDY99" s="2"/>
      <c r="CDZ99" s="2"/>
      <c r="CEA99" s="2"/>
      <c r="CEB99" s="2"/>
      <c r="CEC99" s="2"/>
      <c r="CED99" s="2"/>
      <c r="CEE99" s="2"/>
      <c r="CEF99" s="2"/>
      <c r="CEG99" s="2"/>
      <c r="CEH99" s="2"/>
      <c r="CEI99" s="2"/>
      <c r="CEJ99" s="2"/>
      <c r="CEK99" s="2"/>
      <c r="CEL99" s="2"/>
      <c r="CEM99" s="2"/>
      <c r="CEN99" s="2"/>
      <c r="CEO99" s="2"/>
      <c r="CEP99" s="2"/>
      <c r="CEQ99" s="2"/>
      <c r="CER99" s="2"/>
      <c r="CES99" s="2"/>
      <c r="CET99" s="2"/>
      <c r="CEU99" s="2"/>
      <c r="CEV99" s="2"/>
      <c r="CEW99" s="2"/>
      <c r="CEX99" s="2"/>
      <c r="CEY99" s="2"/>
      <c r="CEZ99" s="2"/>
      <c r="CFA99" s="2"/>
      <c r="CFB99" s="2"/>
      <c r="CFC99" s="2"/>
      <c r="CFD99" s="2"/>
      <c r="CFE99" s="2"/>
      <c r="CFF99" s="2"/>
      <c r="CFG99" s="2"/>
      <c r="CFH99" s="2"/>
      <c r="CFI99" s="2"/>
      <c r="CFJ99" s="2"/>
      <c r="CFK99" s="2"/>
      <c r="CFL99" s="2"/>
      <c r="CFM99" s="2"/>
      <c r="CFN99" s="2"/>
      <c r="CFO99" s="2"/>
      <c r="CFP99" s="2"/>
      <c r="CFQ99" s="2"/>
      <c r="CFR99" s="2"/>
      <c r="CFS99" s="2"/>
      <c r="CFT99" s="2"/>
      <c r="CFU99" s="2"/>
      <c r="CFV99" s="2"/>
      <c r="CFW99" s="2"/>
      <c r="CFX99" s="2"/>
      <c r="CFY99" s="2"/>
      <c r="CFZ99" s="2"/>
      <c r="CGA99" s="2"/>
      <c r="CGB99" s="2"/>
      <c r="CGC99" s="2"/>
      <c r="CGD99" s="2"/>
      <c r="CGE99" s="2"/>
      <c r="CGF99" s="2"/>
      <c r="CGG99" s="2"/>
      <c r="CGH99" s="2"/>
      <c r="CGI99" s="2"/>
      <c r="CGJ99" s="2"/>
      <c r="CGK99" s="2"/>
      <c r="CGL99" s="2"/>
      <c r="CGM99" s="2"/>
      <c r="CGN99" s="2"/>
      <c r="CGO99" s="2"/>
      <c r="CGP99" s="2"/>
      <c r="CGQ99" s="2"/>
      <c r="CGR99" s="2"/>
      <c r="CGS99" s="2"/>
      <c r="CGT99" s="2"/>
      <c r="CGU99" s="2"/>
      <c r="CGV99" s="2"/>
      <c r="CGW99" s="2"/>
      <c r="CGX99" s="2"/>
      <c r="CGY99" s="2"/>
      <c r="CGZ99" s="2"/>
      <c r="CHA99" s="2"/>
      <c r="CHB99" s="2"/>
      <c r="CHC99" s="2"/>
      <c r="CHD99" s="2"/>
      <c r="CHE99" s="2"/>
      <c r="CHF99" s="2"/>
      <c r="CHG99" s="2"/>
      <c r="CHH99" s="2"/>
      <c r="CHI99" s="2"/>
      <c r="CHJ99" s="2"/>
      <c r="CHK99" s="2"/>
      <c r="CHL99" s="2"/>
      <c r="CHM99" s="2"/>
      <c r="CHN99" s="2"/>
      <c r="CHO99" s="2"/>
      <c r="CHP99" s="2"/>
      <c r="CHQ99" s="2"/>
      <c r="CHR99" s="2"/>
      <c r="CHS99" s="2"/>
      <c r="CHT99" s="2"/>
      <c r="CHU99" s="2"/>
      <c r="CHV99" s="2"/>
      <c r="CHW99" s="2"/>
      <c r="CHX99" s="2"/>
      <c r="CHY99" s="2"/>
      <c r="CHZ99" s="2"/>
      <c r="CIA99" s="2"/>
      <c r="CIB99" s="2"/>
      <c r="CIC99" s="2"/>
      <c r="CID99" s="2"/>
      <c r="CIE99" s="2"/>
      <c r="CIF99" s="2"/>
      <c r="CIG99" s="2"/>
      <c r="CIH99" s="2"/>
      <c r="CII99" s="2"/>
      <c r="CIJ99" s="2"/>
      <c r="CIK99" s="2"/>
      <c r="CIL99" s="2"/>
      <c r="CIM99" s="2"/>
      <c r="CIN99" s="2"/>
      <c r="CIO99" s="2"/>
      <c r="CIP99" s="2"/>
      <c r="CIQ99" s="2"/>
      <c r="CIR99" s="2"/>
      <c r="CIS99" s="2"/>
      <c r="CIT99" s="2"/>
      <c r="CIU99" s="2"/>
      <c r="CIV99" s="2"/>
      <c r="CIW99" s="2"/>
      <c r="CIX99" s="2"/>
      <c r="CIY99" s="2"/>
      <c r="CIZ99" s="2"/>
      <c r="CJA99" s="2"/>
      <c r="CJB99" s="2"/>
      <c r="CJC99" s="2"/>
      <c r="CJD99" s="2"/>
      <c r="CJE99" s="2"/>
      <c r="CJF99" s="2"/>
      <c r="CJG99" s="2"/>
      <c r="CJH99" s="2"/>
      <c r="CJI99" s="2"/>
      <c r="CJJ99" s="2"/>
      <c r="CJK99" s="2"/>
      <c r="CJL99" s="2"/>
      <c r="CJM99" s="2"/>
      <c r="CJN99" s="2"/>
      <c r="CJO99" s="2"/>
      <c r="CJP99" s="2"/>
      <c r="CJQ99" s="2"/>
      <c r="CJR99" s="2"/>
      <c r="CJS99" s="2"/>
      <c r="CJT99" s="2"/>
      <c r="CJU99" s="2"/>
      <c r="CJV99" s="2"/>
      <c r="CJW99" s="2"/>
      <c r="CJX99" s="2"/>
      <c r="CJY99" s="2"/>
      <c r="CJZ99" s="2"/>
      <c r="CKA99" s="2"/>
      <c r="CKB99" s="2"/>
      <c r="CKC99" s="2"/>
      <c r="CKD99" s="2"/>
      <c r="CKE99" s="2"/>
      <c r="CKF99" s="2"/>
      <c r="CKG99" s="2"/>
      <c r="CKH99" s="2"/>
      <c r="CKI99" s="2"/>
      <c r="CKJ99" s="2"/>
      <c r="CKK99" s="2"/>
      <c r="CKL99" s="2"/>
      <c r="CKM99" s="2"/>
      <c r="CKN99" s="2"/>
      <c r="CKO99" s="2"/>
      <c r="CKP99" s="2"/>
      <c r="CKQ99" s="2"/>
      <c r="CKR99" s="2"/>
      <c r="CKS99" s="2"/>
      <c r="CKT99" s="2"/>
      <c r="CKU99" s="2"/>
      <c r="CKV99" s="2"/>
      <c r="CKW99" s="2"/>
      <c r="CKX99" s="2"/>
      <c r="CKY99" s="2"/>
      <c r="CKZ99" s="2"/>
      <c r="CLA99" s="2"/>
      <c r="CLB99" s="2"/>
      <c r="CLC99" s="2"/>
      <c r="CLD99" s="2"/>
      <c r="CLE99" s="2"/>
      <c r="CLF99" s="2"/>
      <c r="CLG99" s="2"/>
      <c r="CLH99" s="2"/>
      <c r="CLI99" s="2"/>
      <c r="CLJ99" s="2"/>
      <c r="CLK99" s="2"/>
      <c r="CLL99" s="2"/>
      <c r="CLM99" s="2"/>
      <c r="CLN99" s="2"/>
      <c r="CLO99" s="2"/>
      <c r="CLP99" s="2"/>
      <c r="CLQ99" s="2"/>
      <c r="CLR99" s="2"/>
      <c r="CLS99" s="2"/>
      <c r="CLT99" s="2"/>
      <c r="CLU99" s="2"/>
      <c r="CLV99" s="2"/>
      <c r="CLW99" s="2"/>
      <c r="CLX99" s="2"/>
      <c r="CLY99" s="2"/>
      <c r="CLZ99" s="2"/>
      <c r="CMA99" s="2"/>
      <c r="CMB99" s="2"/>
      <c r="CMC99" s="2"/>
      <c r="CMD99" s="2"/>
      <c r="CME99" s="2"/>
      <c r="CMF99" s="2"/>
      <c r="CMG99" s="2"/>
      <c r="CMH99" s="2"/>
      <c r="CMI99" s="2"/>
      <c r="CMJ99" s="2"/>
      <c r="CMK99" s="2"/>
      <c r="CML99" s="2"/>
      <c r="CMM99" s="2"/>
      <c r="CMN99" s="2"/>
      <c r="CMO99" s="2"/>
      <c r="CMP99" s="2"/>
      <c r="CMQ99" s="2"/>
      <c r="CMR99" s="2"/>
      <c r="CMS99" s="2"/>
      <c r="CMT99" s="2"/>
      <c r="CMU99" s="2"/>
      <c r="CMV99" s="2"/>
      <c r="CMW99" s="2"/>
      <c r="CMX99" s="2"/>
      <c r="CMY99" s="2"/>
      <c r="CMZ99" s="2"/>
      <c r="CNA99" s="2"/>
      <c r="CNB99" s="2"/>
      <c r="CNC99" s="2"/>
      <c r="CND99" s="2"/>
      <c r="CNE99" s="2"/>
      <c r="CNF99" s="2"/>
      <c r="CNG99" s="2"/>
      <c r="CNH99" s="2"/>
      <c r="CNI99" s="2"/>
      <c r="CNJ99" s="2"/>
      <c r="CNK99" s="2"/>
      <c r="CNL99" s="2"/>
      <c r="CNM99" s="2"/>
      <c r="CNN99" s="2"/>
      <c r="CNO99" s="2"/>
      <c r="CNP99" s="2"/>
      <c r="CNQ99" s="2"/>
      <c r="CNR99" s="2"/>
      <c r="CNS99" s="2"/>
      <c r="CNT99" s="2"/>
      <c r="CNU99" s="2"/>
      <c r="CNV99" s="2"/>
      <c r="CNW99" s="2"/>
      <c r="CNX99" s="2"/>
      <c r="CNY99" s="2"/>
      <c r="CNZ99" s="2"/>
      <c r="COA99" s="2"/>
      <c r="COB99" s="2"/>
      <c r="COC99" s="2"/>
      <c r="COD99" s="2"/>
      <c r="COE99" s="2"/>
      <c r="COF99" s="2"/>
      <c r="COG99" s="2"/>
      <c r="COH99" s="2"/>
      <c r="COI99" s="2"/>
      <c r="COJ99" s="2"/>
      <c r="COK99" s="2"/>
      <c r="COL99" s="2"/>
      <c r="COM99" s="2"/>
      <c r="CON99" s="2"/>
      <c r="COO99" s="2"/>
      <c r="COP99" s="2"/>
      <c r="COQ99" s="2"/>
      <c r="COR99" s="2"/>
      <c r="COS99" s="2"/>
      <c r="COT99" s="2"/>
      <c r="COU99" s="2"/>
      <c r="COV99" s="2"/>
      <c r="COW99" s="2"/>
      <c r="COX99" s="2"/>
      <c r="COY99" s="2"/>
      <c r="COZ99" s="2"/>
      <c r="CPA99" s="2"/>
      <c r="CPB99" s="2"/>
      <c r="CPC99" s="2"/>
      <c r="CPD99" s="2"/>
      <c r="CPE99" s="2"/>
      <c r="CPF99" s="2"/>
      <c r="CPG99" s="2"/>
      <c r="CPH99" s="2"/>
      <c r="CPI99" s="2"/>
      <c r="CPJ99" s="2"/>
      <c r="CPK99" s="2"/>
      <c r="CPL99" s="2"/>
      <c r="CPM99" s="2"/>
      <c r="CPN99" s="2"/>
      <c r="CPO99" s="2"/>
      <c r="CPP99" s="2"/>
      <c r="CPQ99" s="2"/>
      <c r="CPR99" s="2"/>
      <c r="CPS99" s="2"/>
      <c r="CPT99" s="2"/>
      <c r="CPU99" s="2"/>
      <c r="CPV99" s="2"/>
      <c r="CPW99" s="2"/>
      <c r="CPX99" s="2"/>
      <c r="CPY99" s="2"/>
      <c r="CPZ99" s="2"/>
      <c r="CQA99" s="2"/>
      <c r="CQB99" s="2"/>
      <c r="CQC99" s="2"/>
      <c r="CQD99" s="2"/>
      <c r="CQE99" s="2"/>
      <c r="CQF99" s="2"/>
      <c r="CQG99" s="2"/>
      <c r="CQH99" s="2"/>
      <c r="CQI99" s="2"/>
      <c r="CQJ99" s="2"/>
      <c r="CQK99" s="2"/>
      <c r="CQL99" s="2"/>
      <c r="CQM99" s="2"/>
      <c r="CQN99" s="2"/>
      <c r="CQO99" s="2"/>
      <c r="CQP99" s="2"/>
      <c r="CQQ99" s="2"/>
      <c r="CQR99" s="2"/>
      <c r="CQS99" s="2"/>
      <c r="CQT99" s="2"/>
      <c r="CQU99" s="2"/>
      <c r="CQV99" s="2"/>
      <c r="CQW99" s="2"/>
      <c r="CQX99" s="2"/>
      <c r="CQY99" s="2"/>
      <c r="CQZ99" s="2"/>
      <c r="CRA99" s="2"/>
      <c r="CRB99" s="2"/>
      <c r="CRC99" s="2"/>
      <c r="CRD99" s="2"/>
      <c r="CRE99" s="2"/>
      <c r="CRF99" s="2"/>
      <c r="CRG99" s="2"/>
      <c r="CRH99" s="2"/>
      <c r="CRI99" s="2"/>
      <c r="CRJ99" s="2"/>
      <c r="CRK99" s="2"/>
      <c r="CRL99" s="2"/>
      <c r="CRM99" s="2"/>
      <c r="CRN99" s="2"/>
      <c r="CRO99" s="2"/>
      <c r="CRP99" s="2"/>
      <c r="CRQ99" s="2"/>
      <c r="CRR99" s="2"/>
      <c r="CRS99" s="2"/>
      <c r="CRT99" s="2"/>
      <c r="CRU99" s="2"/>
      <c r="CRV99" s="2"/>
      <c r="CRW99" s="2"/>
      <c r="CRX99" s="2"/>
      <c r="CRY99" s="2"/>
      <c r="CRZ99" s="2"/>
      <c r="CSA99" s="2"/>
      <c r="CSB99" s="2"/>
      <c r="CSC99" s="2"/>
      <c r="CSD99" s="2"/>
      <c r="CSE99" s="2"/>
      <c r="CSF99" s="2"/>
      <c r="CSG99" s="2"/>
      <c r="CSH99" s="2"/>
      <c r="CSI99" s="2"/>
      <c r="CSJ99" s="2"/>
      <c r="CSK99" s="2"/>
      <c r="CSL99" s="2"/>
      <c r="CSM99" s="2"/>
      <c r="CSN99" s="2"/>
      <c r="CSO99" s="2"/>
      <c r="CSP99" s="2"/>
      <c r="CSQ99" s="2"/>
      <c r="CSR99" s="2"/>
      <c r="CSS99" s="2"/>
      <c r="CST99" s="2"/>
      <c r="CSU99" s="2"/>
      <c r="CSV99" s="2"/>
      <c r="CSW99" s="2"/>
      <c r="CSX99" s="2"/>
      <c r="CSY99" s="2"/>
      <c r="CSZ99" s="2"/>
      <c r="CTA99" s="2"/>
      <c r="CTB99" s="2"/>
      <c r="CTC99" s="2"/>
      <c r="CTD99" s="2"/>
      <c r="CTE99" s="2"/>
      <c r="CTF99" s="2"/>
      <c r="CTG99" s="2"/>
      <c r="CTH99" s="2"/>
      <c r="CTI99" s="2"/>
      <c r="CTJ99" s="2"/>
      <c r="CTK99" s="2"/>
      <c r="CTL99" s="2"/>
      <c r="CTM99" s="2"/>
      <c r="CTN99" s="2"/>
      <c r="CTO99" s="2"/>
      <c r="CTP99" s="2"/>
      <c r="CTQ99" s="2"/>
      <c r="CTR99" s="2"/>
      <c r="CTS99" s="2"/>
      <c r="CTT99" s="2"/>
      <c r="CTU99" s="2"/>
      <c r="CTV99" s="2"/>
      <c r="CTW99" s="2"/>
      <c r="CTX99" s="2"/>
      <c r="CTY99" s="2"/>
      <c r="CTZ99" s="2"/>
      <c r="CUA99" s="2"/>
      <c r="CUB99" s="2"/>
      <c r="CUC99" s="2"/>
      <c r="CUD99" s="2"/>
      <c r="CUE99" s="2"/>
      <c r="CUF99" s="2"/>
      <c r="CUG99" s="2"/>
      <c r="CUH99" s="2"/>
      <c r="CUI99" s="2"/>
      <c r="CUJ99" s="2"/>
      <c r="CUK99" s="2"/>
      <c r="CUL99" s="2"/>
      <c r="CUM99" s="2"/>
      <c r="CUN99" s="2"/>
      <c r="CUO99" s="2"/>
      <c r="CUP99" s="2"/>
      <c r="CUQ99" s="2"/>
      <c r="CUR99" s="2"/>
      <c r="CUS99" s="2"/>
      <c r="CUT99" s="2"/>
      <c r="CUU99" s="2"/>
      <c r="CUV99" s="2"/>
      <c r="CUW99" s="2"/>
      <c r="CUX99" s="2"/>
      <c r="CUY99" s="2"/>
      <c r="CUZ99" s="2"/>
      <c r="CVA99" s="2"/>
      <c r="CVB99" s="2"/>
      <c r="CVC99" s="2"/>
      <c r="CVD99" s="2"/>
      <c r="CVE99" s="2"/>
      <c r="CVF99" s="2"/>
      <c r="CVG99" s="2"/>
      <c r="CVH99" s="2"/>
      <c r="CVI99" s="2"/>
      <c r="CVJ99" s="2"/>
      <c r="CVK99" s="2"/>
      <c r="CVL99" s="2"/>
      <c r="CVM99" s="2"/>
      <c r="CVN99" s="2"/>
      <c r="CVO99" s="2"/>
      <c r="CVP99" s="2"/>
      <c r="CVQ99" s="2"/>
      <c r="CVR99" s="2"/>
      <c r="CVS99" s="2"/>
      <c r="CVT99" s="2"/>
      <c r="CVU99" s="2"/>
      <c r="CVV99" s="2"/>
      <c r="CVW99" s="2"/>
      <c r="CVX99" s="2"/>
      <c r="CVY99" s="2"/>
      <c r="CVZ99" s="2"/>
      <c r="CWA99" s="2"/>
      <c r="CWB99" s="2"/>
      <c r="CWC99" s="2"/>
      <c r="CWD99" s="2"/>
      <c r="CWE99" s="2"/>
      <c r="CWF99" s="2"/>
      <c r="CWG99" s="2"/>
      <c r="CWH99" s="2"/>
      <c r="CWI99" s="2"/>
      <c r="CWJ99" s="2"/>
      <c r="CWK99" s="2"/>
      <c r="CWL99" s="2"/>
      <c r="CWM99" s="2"/>
      <c r="CWN99" s="2"/>
      <c r="CWO99" s="2"/>
      <c r="CWP99" s="2"/>
      <c r="CWQ99" s="2"/>
      <c r="CWR99" s="2"/>
      <c r="CWS99" s="2"/>
      <c r="CWT99" s="2"/>
      <c r="CWU99" s="2"/>
      <c r="CWV99" s="2"/>
      <c r="CWW99" s="2"/>
      <c r="CWX99" s="2"/>
      <c r="CWY99" s="2"/>
      <c r="CWZ99" s="2"/>
      <c r="CXA99" s="2"/>
      <c r="CXB99" s="2"/>
      <c r="CXC99" s="2"/>
      <c r="CXD99" s="2"/>
      <c r="CXE99" s="2"/>
      <c r="CXF99" s="2"/>
      <c r="CXG99" s="2"/>
      <c r="CXH99" s="2"/>
      <c r="CXI99" s="2"/>
      <c r="CXJ99" s="2"/>
      <c r="CXK99" s="2"/>
      <c r="CXL99" s="2"/>
      <c r="CXM99" s="2"/>
      <c r="CXN99" s="2"/>
      <c r="CXO99" s="2"/>
      <c r="CXP99" s="2"/>
      <c r="CXQ99" s="2"/>
      <c r="CXR99" s="2"/>
      <c r="CXS99" s="2"/>
      <c r="CXT99" s="2"/>
      <c r="CXU99" s="2"/>
      <c r="CXV99" s="2"/>
      <c r="CXW99" s="2"/>
      <c r="CXX99" s="2"/>
      <c r="CXY99" s="2"/>
      <c r="CXZ99" s="2"/>
      <c r="CYA99" s="2"/>
      <c r="CYB99" s="2"/>
      <c r="CYC99" s="2"/>
      <c r="CYD99" s="2"/>
      <c r="CYE99" s="2"/>
      <c r="CYF99" s="2"/>
      <c r="CYG99" s="2"/>
      <c r="CYH99" s="2"/>
      <c r="CYI99" s="2"/>
      <c r="CYJ99" s="2"/>
      <c r="CYK99" s="2"/>
      <c r="CYL99" s="2"/>
      <c r="CYM99" s="2"/>
      <c r="CYN99" s="2"/>
      <c r="CYO99" s="2"/>
      <c r="CYP99" s="2"/>
      <c r="CYQ99" s="2"/>
      <c r="CYR99" s="2"/>
      <c r="CYS99" s="2"/>
      <c r="CYT99" s="2"/>
      <c r="CYU99" s="2"/>
      <c r="CYV99" s="2"/>
      <c r="CYW99" s="2"/>
      <c r="CYX99" s="2"/>
      <c r="CYY99" s="2"/>
      <c r="CYZ99" s="2"/>
      <c r="CZA99" s="2"/>
      <c r="CZB99" s="2"/>
      <c r="CZC99" s="2"/>
      <c r="CZD99" s="2"/>
      <c r="CZE99" s="2"/>
      <c r="CZF99" s="2"/>
      <c r="CZG99" s="2"/>
      <c r="CZH99" s="2"/>
      <c r="CZI99" s="2"/>
      <c r="CZJ99" s="2"/>
      <c r="CZK99" s="2"/>
      <c r="CZL99" s="2"/>
      <c r="CZM99" s="2"/>
      <c r="CZN99" s="2"/>
      <c r="CZO99" s="2"/>
      <c r="CZP99" s="2"/>
      <c r="CZQ99" s="2"/>
      <c r="CZR99" s="2"/>
      <c r="CZS99" s="2"/>
      <c r="CZT99" s="2"/>
      <c r="CZU99" s="2"/>
      <c r="CZV99" s="2"/>
      <c r="CZW99" s="2"/>
      <c r="CZX99" s="2"/>
      <c r="CZY99" s="2"/>
      <c r="CZZ99" s="2"/>
      <c r="DAA99" s="2"/>
      <c r="DAB99" s="2"/>
      <c r="DAC99" s="2"/>
      <c r="DAD99" s="2"/>
      <c r="DAE99" s="2"/>
      <c r="DAF99" s="2"/>
      <c r="DAG99" s="2"/>
      <c r="DAH99" s="2"/>
      <c r="DAI99" s="2"/>
      <c r="DAJ99" s="2"/>
      <c r="DAK99" s="2"/>
      <c r="DAL99" s="2"/>
      <c r="DAM99" s="2"/>
      <c r="DAN99" s="2"/>
      <c r="DAO99" s="2"/>
      <c r="DAP99" s="2"/>
      <c r="DAQ99" s="2"/>
      <c r="DAR99" s="2"/>
      <c r="DAS99" s="2"/>
      <c r="DAT99" s="2"/>
      <c r="DAU99" s="2"/>
      <c r="DAV99" s="2"/>
      <c r="DAW99" s="2"/>
      <c r="DAX99" s="2"/>
      <c r="DAY99" s="2"/>
      <c r="DAZ99" s="2"/>
      <c r="DBA99" s="2"/>
      <c r="DBB99" s="2"/>
      <c r="DBC99" s="2"/>
      <c r="DBD99" s="2"/>
      <c r="DBE99" s="2"/>
      <c r="DBF99" s="2"/>
      <c r="DBG99" s="2"/>
      <c r="DBH99" s="2"/>
      <c r="DBI99" s="2"/>
      <c r="DBJ99" s="2"/>
      <c r="DBK99" s="2"/>
      <c r="DBL99" s="2"/>
      <c r="DBM99" s="2"/>
      <c r="DBN99" s="2"/>
      <c r="DBO99" s="2"/>
      <c r="DBP99" s="2"/>
      <c r="DBQ99" s="2"/>
      <c r="DBR99" s="2"/>
      <c r="DBS99" s="2"/>
      <c r="DBT99" s="2"/>
      <c r="DBU99" s="2"/>
      <c r="DBV99" s="2"/>
      <c r="DBW99" s="2"/>
      <c r="DBX99" s="2"/>
      <c r="DBY99" s="2"/>
      <c r="DBZ99" s="2"/>
      <c r="DCA99" s="2"/>
      <c r="DCB99" s="2"/>
      <c r="DCC99" s="2"/>
      <c r="DCD99" s="2"/>
      <c r="DCE99" s="2"/>
      <c r="DCF99" s="2"/>
      <c r="DCG99" s="2"/>
      <c r="DCH99" s="2"/>
      <c r="DCI99" s="2"/>
      <c r="DCJ99" s="2"/>
      <c r="DCK99" s="2"/>
      <c r="DCL99" s="2"/>
      <c r="DCM99" s="2"/>
      <c r="DCN99" s="2"/>
      <c r="DCO99" s="2"/>
      <c r="DCP99" s="2"/>
      <c r="DCQ99" s="2"/>
      <c r="DCR99" s="2"/>
      <c r="DCS99" s="2"/>
      <c r="DCT99" s="2"/>
      <c r="DCU99" s="2"/>
      <c r="DCV99" s="2"/>
      <c r="DCW99" s="2"/>
      <c r="DCX99" s="2"/>
      <c r="DCY99" s="2"/>
      <c r="DCZ99" s="2"/>
      <c r="DDA99" s="2"/>
      <c r="DDB99" s="2"/>
      <c r="DDC99" s="2"/>
      <c r="DDD99" s="2"/>
      <c r="DDE99" s="2"/>
      <c r="DDF99" s="2"/>
      <c r="DDG99" s="2"/>
      <c r="DDH99" s="2"/>
      <c r="DDI99" s="2"/>
      <c r="DDJ99" s="2"/>
      <c r="DDK99" s="2"/>
      <c r="DDL99" s="2"/>
      <c r="DDM99" s="2"/>
      <c r="DDN99" s="2"/>
      <c r="DDO99" s="2"/>
      <c r="DDP99" s="2"/>
      <c r="DDQ99" s="2"/>
      <c r="DDR99" s="2"/>
      <c r="DDS99" s="2"/>
      <c r="DDT99" s="2"/>
      <c r="DDU99" s="2"/>
      <c r="DDV99" s="2"/>
      <c r="DDW99" s="2"/>
      <c r="DDX99" s="2"/>
      <c r="DDY99" s="2"/>
      <c r="DDZ99" s="2"/>
      <c r="DEA99" s="2"/>
      <c r="DEB99" s="2"/>
      <c r="DEC99" s="2"/>
      <c r="DED99" s="2"/>
      <c r="DEE99" s="2"/>
      <c r="DEF99" s="2"/>
      <c r="DEG99" s="2"/>
      <c r="DEH99" s="2"/>
      <c r="DEI99" s="2"/>
      <c r="DEJ99" s="2"/>
      <c r="DEK99" s="2"/>
      <c r="DEL99" s="2"/>
      <c r="DEM99" s="2"/>
      <c r="DEN99" s="2"/>
      <c r="DEO99" s="2"/>
      <c r="DEP99" s="2"/>
      <c r="DEQ99" s="2"/>
      <c r="DER99" s="2"/>
      <c r="DES99" s="2"/>
      <c r="DET99" s="2"/>
      <c r="DEU99" s="2"/>
      <c r="DEV99" s="2"/>
      <c r="DEW99" s="2"/>
      <c r="DEX99" s="2"/>
      <c r="DEY99" s="2"/>
      <c r="DEZ99" s="2"/>
      <c r="DFA99" s="2"/>
      <c r="DFB99" s="2"/>
      <c r="DFC99" s="2"/>
      <c r="DFD99" s="2"/>
      <c r="DFE99" s="2"/>
      <c r="DFF99" s="2"/>
      <c r="DFG99" s="2"/>
      <c r="DFH99" s="2"/>
      <c r="DFI99" s="2"/>
      <c r="DFJ99" s="2"/>
      <c r="DFK99" s="2"/>
      <c r="DFL99" s="2"/>
      <c r="DFM99" s="2"/>
      <c r="DFN99" s="2"/>
      <c r="DFO99" s="2"/>
      <c r="DFP99" s="2"/>
      <c r="DFQ99" s="2"/>
      <c r="DFR99" s="2"/>
      <c r="DFS99" s="2"/>
      <c r="DFT99" s="2"/>
      <c r="DFU99" s="2"/>
      <c r="DFV99" s="2"/>
      <c r="DFW99" s="2"/>
      <c r="DFX99" s="2"/>
      <c r="DFY99" s="2"/>
      <c r="DFZ99" s="2"/>
      <c r="DGA99" s="2"/>
      <c r="DGB99" s="2"/>
      <c r="DGC99" s="2"/>
      <c r="DGD99" s="2"/>
      <c r="DGE99" s="2"/>
      <c r="DGF99" s="2"/>
      <c r="DGG99" s="2"/>
      <c r="DGH99" s="2"/>
      <c r="DGI99" s="2"/>
      <c r="DGJ99" s="2"/>
      <c r="DGK99" s="2"/>
      <c r="DGL99" s="2"/>
      <c r="DGM99" s="2"/>
      <c r="DGN99" s="2"/>
      <c r="DGO99" s="2"/>
      <c r="DGP99" s="2"/>
      <c r="DGQ99" s="2"/>
      <c r="DGR99" s="2"/>
      <c r="DGS99" s="2"/>
      <c r="DGT99" s="2"/>
      <c r="DGU99" s="2"/>
      <c r="DGV99" s="2"/>
      <c r="DGW99" s="2"/>
      <c r="DGX99" s="2"/>
      <c r="DGY99" s="2"/>
      <c r="DGZ99" s="2"/>
      <c r="DHA99" s="2"/>
      <c r="DHB99" s="2"/>
      <c r="DHC99" s="2"/>
      <c r="DHD99" s="2"/>
      <c r="DHE99" s="2"/>
      <c r="DHF99" s="2"/>
      <c r="DHG99" s="2"/>
      <c r="DHH99" s="2"/>
      <c r="DHI99" s="2"/>
      <c r="DHJ99" s="2"/>
      <c r="DHK99" s="2"/>
      <c r="DHL99" s="2"/>
      <c r="DHM99" s="2"/>
      <c r="DHN99" s="2"/>
      <c r="DHO99" s="2"/>
      <c r="DHP99" s="2"/>
      <c r="DHQ99" s="2"/>
      <c r="DHR99" s="2"/>
      <c r="DHS99" s="6"/>
      <c r="DHT99" s="6"/>
      <c r="DHU99" s="6"/>
      <c r="DHV99" s="6"/>
      <c r="DHW99" s="6"/>
      <c r="DHX99" s="6"/>
      <c r="DHY99" s="6"/>
      <c r="DHZ99" s="6"/>
    </row>
    <row r="100" s="119" customFormat="true" ht="23.25" hidden="false" customHeight="false" outlineLevel="0" collapsed="false">
      <c r="A100" s="1"/>
      <c r="B100" s="2"/>
      <c r="C100" s="2"/>
      <c r="D100" s="2"/>
      <c r="E100" s="2"/>
      <c r="F100" s="3"/>
      <c r="G100" s="2"/>
      <c r="H100" s="1"/>
      <c r="I100" s="2"/>
      <c r="J100" s="2"/>
      <c r="K100" s="2"/>
      <c r="L100" s="2"/>
      <c r="M100" s="2"/>
      <c r="N100" s="2"/>
      <c r="O100" s="1"/>
      <c r="P100" s="2"/>
      <c r="Q100" s="2"/>
      <c r="R100" s="2"/>
      <c r="S100" s="2"/>
      <c r="T100" s="2"/>
      <c r="U100" s="2"/>
      <c r="V100" s="1"/>
      <c r="W100" s="4"/>
      <c r="X100" s="2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2"/>
      <c r="AMD100" s="2"/>
      <c r="AME100" s="2"/>
      <c r="AMF100" s="2"/>
      <c r="AMG100" s="2"/>
      <c r="AMH100" s="2"/>
      <c r="AMI100" s="2"/>
      <c r="AMJ100" s="2"/>
      <c r="AMK100" s="2"/>
      <c r="AML100" s="2"/>
      <c r="AMM100" s="2"/>
      <c r="AMN100" s="2"/>
      <c r="AMO100" s="2"/>
      <c r="AMP100" s="2"/>
      <c r="AMQ100" s="2"/>
      <c r="AMR100" s="2"/>
      <c r="AMS100" s="2"/>
      <c r="AMT100" s="2"/>
      <c r="AMU100" s="2"/>
      <c r="AMV100" s="2"/>
      <c r="AMW100" s="2"/>
      <c r="AMX100" s="2"/>
      <c r="AMY100" s="2"/>
      <c r="AMZ100" s="2"/>
      <c r="ANA100" s="2"/>
      <c r="ANB100" s="2"/>
      <c r="ANC100" s="2"/>
      <c r="AND100" s="2"/>
      <c r="ANE100" s="2"/>
      <c r="ANF100" s="2"/>
      <c r="ANG100" s="2"/>
      <c r="ANH100" s="2"/>
      <c r="ANI100" s="2"/>
      <c r="ANJ100" s="2"/>
      <c r="ANK100" s="2"/>
      <c r="ANL100" s="2"/>
      <c r="ANM100" s="2"/>
      <c r="ANN100" s="2"/>
      <c r="ANO100" s="2"/>
      <c r="ANP100" s="2"/>
      <c r="ANQ100" s="2"/>
      <c r="ANR100" s="2"/>
      <c r="ANS100" s="2"/>
      <c r="ANT100" s="2"/>
      <c r="ANU100" s="2"/>
      <c r="ANV100" s="2"/>
      <c r="ANW100" s="2"/>
      <c r="ANX100" s="2"/>
      <c r="ANY100" s="2"/>
      <c r="ANZ100" s="2"/>
      <c r="AOA100" s="2"/>
      <c r="AOB100" s="2"/>
      <c r="AOC100" s="2"/>
      <c r="AOD100" s="2"/>
      <c r="AOE100" s="2"/>
      <c r="AOF100" s="2"/>
      <c r="AOG100" s="2"/>
      <c r="AOH100" s="2"/>
      <c r="AOI100" s="2"/>
      <c r="AOJ100" s="2"/>
      <c r="AOK100" s="2"/>
      <c r="AOL100" s="2"/>
      <c r="AOM100" s="2"/>
      <c r="AON100" s="2"/>
      <c r="AOO100" s="2"/>
      <c r="AOP100" s="2"/>
      <c r="AOQ100" s="2"/>
      <c r="AOR100" s="2"/>
      <c r="AOS100" s="2"/>
      <c r="AOT100" s="2"/>
      <c r="AOU100" s="2"/>
      <c r="AOV100" s="2"/>
      <c r="AOW100" s="2"/>
      <c r="AOX100" s="2"/>
      <c r="AOY100" s="2"/>
      <c r="AOZ100" s="2"/>
      <c r="APA100" s="2"/>
      <c r="APB100" s="2"/>
      <c r="APC100" s="2"/>
      <c r="APD100" s="2"/>
      <c r="APE100" s="2"/>
      <c r="APF100" s="2"/>
      <c r="APG100" s="2"/>
      <c r="APH100" s="2"/>
      <c r="API100" s="2"/>
      <c r="APJ100" s="2"/>
      <c r="APK100" s="2"/>
      <c r="APL100" s="2"/>
      <c r="APM100" s="2"/>
      <c r="APN100" s="2"/>
      <c r="APO100" s="2"/>
      <c r="APP100" s="2"/>
      <c r="APQ100" s="2"/>
      <c r="APR100" s="2"/>
      <c r="APS100" s="2"/>
      <c r="APT100" s="2"/>
      <c r="APU100" s="2"/>
      <c r="APV100" s="2"/>
      <c r="APW100" s="2"/>
      <c r="APX100" s="2"/>
      <c r="APY100" s="2"/>
      <c r="APZ100" s="2"/>
      <c r="AQA100" s="2"/>
      <c r="AQB100" s="2"/>
      <c r="AQC100" s="2"/>
      <c r="AQD100" s="2"/>
      <c r="AQE100" s="2"/>
      <c r="AQF100" s="2"/>
      <c r="AQG100" s="2"/>
      <c r="AQH100" s="2"/>
      <c r="AQI100" s="2"/>
      <c r="AQJ100" s="2"/>
      <c r="AQK100" s="2"/>
      <c r="AQL100" s="2"/>
      <c r="AQM100" s="2"/>
      <c r="AQN100" s="2"/>
      <c r="AQO100" s="2"/>
      <c r="AQP100" s="2"/>
      <c r="AQQ100" s="2"/>
      <c r="AQR100" s="2"/>
      <c r="AQS100" s="2"/>
      <c r="AQT100" s="2"/>
      <c r="AQU100" s="2"/>
      <c r="AQV100" s="2"/>
      <c r="AQW100" s="2"/>
      <c r="AQX100" s="2"/>
      <c r="AQY100" s="2"/>
      <c r="AQZ100" s="2"/>
      <c r="ARA100" s="2"/>
      <c r="ARB100" s="2"/>
      <c r="ARC100" s="2"/>
      <c r="ARD100" s="2"/>
      <c r="ARE100" s="2"/>
      <c r="ARF100" s="2"/>
      <c r="ARG100" s="2"/>
      <c r="ARH100" s="2"/>
      <c r="ARI100" s="2"/>
      <c r="ARJ100" s="2"/>
      <c r="ARK100" s="2"/>
      <c r="ARL100" s="2"/>
      <c r="ARM100" s="2"/>
      <c r="ARN100" s="2"/>
      <c r="ARO100" s="2"/>
      <c r="ARP100" s="2"/>
      <c r="ARQ100" s="2"/>
      <c r="ARR100" s="2"/>
      <c r="ARS100" s="2"/>
      <c r="ART100" s="2"/>
      <c r="ARU100" s="2"/>
      <c r="ARV100" s="2"/>
      <c r="ARW100" s="2"/>
      <c r="ARX100" s="2"/>
      <c r="ARY100" s="2"/>
      <c r="ARZ100" s="2"/>
      <c r="ASA100" s="2"/>
      <c r="ASB100" s="2"/>
      <c r="ASC100" s="2"/>
      <c r="ASD100" s="2"/>
      <c r="ASE100" s="2"/>
      <c r="ASF100" s="2"/>
      <c r="ASG100" s="2"/>
      <c r="ASH100" s="2"/>
      <c r="ASI100" s="2"/>
      <c r="ASJ100" s="2"/>
      <c r="ASK100" s="2"/>
      <c r="ASL100" s="2"/>
      <c r="ASM100" s="2"/>
      <c r="ASN100" s="2"/>
      <c r="ASO100" s="2"/>
      <c r="ASP100" s="2"/>
      <c r="ASQ100" s="2"/>
      <c r="ASR100" s="2"/>
      <c r="ASS100" s="2"/>
      <c r="AST100" s="2"/>
      <c r="ASU100" s="2"/>
      <c r="ASV100" s="2"/>
      <c r="ASW100" s="2"/>
      <c r="ASX100" s="2"/>
      <c r="ASY100" s="2"/>
      <c r="ASZ100" s="2"/>
      <c r="ATA100" s="2"/>
      <c r="ATB100" s="2"/>
      <c r="ATC100" s="2"/>
      <c r="ATD100" s="2"/>
      <c r="ATE100" s="2"/>
      <c r="ATF100" s="2"/>
      <c r="ATG100" s="2"/>
      <c r="ATH100" s="2"/>
      <c r="ATI100" s="2"/>
      <c r="ATJ100" s="2"/>
      <c r="ATK100" s="2"/>
      <c r="ATL100" s="2"/>
      <c r="ATM100" s="2"/>
      <c r="ATN100" s="2"/>
      <c r="ATO100" s="2"/>
      <c r="ATP100" s="2"/>
      <c r="ATQ100" s="2"/>
      <c r="ATR100" s="2"/>
      <c r="ATS100" s="2"/>
      <c r="ATT100" s="2"/>
      <c r="ATU100" s="2"/>
      <c r="ATV100" s="2"/>
      <c r="ATW100" s="2"/>
      <c r="ATX100" s="2"/>
      <c r="ATY100" s="2"/>
      <c r="ATZ100" s="2"/>
      <c r="AUA100" s="2"/>
      <c r="AUB100" s="2"/>
      <c r="AUC100" s="2"/>
      <c r="AUD100" s="2"/>
      <c r="AUE100" s="2"/>
      <c r="AUF100" s="2"/>
      <c r="AUG100" s="2"/>
      <c r="AUH100" s="2"/>
      <c r="AUI100" s="2"/>
      <c r="AUJ100" s="2"/>
      <c r="AUK100" s="2"/>
      <c r="AUL100" s="2"/>
      <c r="AUM100" s="2"/>
      <c r="AUN100" s="2"/>
      <c r="AUO100" s="2"/>
      <c r="AUP100" s="2"/>
      <c r="AUQ100" s="2"/>
      <c r="AUR100" s="2"/>
      <c r="AUS100" s="2"/>
      <c r="AUT100" s="2"/>
      <c r="AUU100" s="2"/>
      <c r="AUV100" s="2"/>
      <c r="AUW100" s="2"/>
      <c r="AUX100" s="2"/>
      <c r="AUY100" s="2"/>
      <c r="AUZ100" s="2"/>
      <c r="AVA100" s="2"/>
      <c r="AVB100" s="2"/>
      <c r="AVC100" s="2"/>
      <c r="AVD100" s="2"/>
      <c r="AVE100" s="2"/>
      <c r="AVF100" s="2"/>
      <c r="AVG100" s="2"/>
      <c r="AVH100" s="2"/>
      <c r="AVI100" s="2"/>
      <c r="AVJ100" s="2"/>
      <c r="AVK100" s="2"/>
      <c r="AVL100" s="2"/>
      <c r="AVM100" s="2"/>
      <c r="AVN100" s="2"/>
      <c r="AVO100" s="2"/>
      <c r="AVP100" s="2"/>
      <c r="AVQ100" s="2"/>
      <c r="AVR100" s="2"/>
      <c r="AVS100" s="2"/>
      <c r="AVT100" s="2"/>
      <c r="AVU100" s="2"/>
      <c r="AVV100" s="2"/>
      <c r="AVW100" s="2"/>
      <c r="AVX100" s="2"/>
      <c r="AVY100" s="2"/>
      <c r="AVZ100" s="2"/>
      <c r="AWA100" s="2"/>
      <c r="AWB100" s="2"/>
      <c r="AWC100" s="2"/>
      <c r="AWD100" s="2"/>
      <c r="AWE100" s="2"/>
      <c r="AWF100" s="2"/>
      <c r="AWG100" s="2"/>
      <c r="AWH100" s="2"/>
      <c r="AWI100" s="2"/>
      <c r="AWJ100" s="2"/>
      <c r="AWK100" s="2"/>
      <c r="AWL100" s="2"/>
      <c r="AWM100" s="2"/>
      <c r="AWN100" s="2"/>
      <c r="AWO100" s="2"/>
      <c r="AWP100" s="2"/>
      <c r="AWQ100" s="2"/>
      <c r="AWR100" s="2"/>
      <c r="AWS100" s="2"/>
      <c r="AWT100" s="2"/>
      <c r="AWU100" s="2"/>
      <c r="AWV100" s="2"/>
      <c r="AWW100" s="2"/>
      <c r="AWX100" s="2"/>
      <c r="AWY100" s="2"/>
      <c r="AWZ100" s="2"/>
      <c r="AXA100" s="2"/>
      <c r="AXB100" s="2"/>
      <c r="AXC100" s="2"/>
      <c r="AXD100" s="2"/>
      <c r="AXE100" s="2"/>
      <c r="AXF100" s="2"/>
      <c r="AXG100" s="2"/>
      <c r="AXH100" s="2"/>
      <c r="AXI100" s="2"/>
      <c r="AXJ100" s="2"/>
      <c r="AXK100" s="2"/>
      <c r="AXL100" s="2"/>
      <c r="AXM100" s="2"/>
      <c r="AXN100" s="2"/>
      <c r="AXO100" s="2"/>
      <c r="AXP100" s="2"/>
      <c r="AXQ100" s="2"/>
      <c r="AXR100" s="2"/>
      <c r="AXS100" s="2"/>
      <c r="AXT100" s="2"/>
      <c r="AXU100" s="2"/>
      <c r="AXV100" s="2"/>
      <c r="AXW100" s="2"/>
      <c r="AXX100" s="2"/>
      <c r="AXY100" s="2"/>
      <c r="AXZ100" s="2"/>
      <c r="AYA100" s="2"/>
      <c r="AYB100" s="2"/>
      <c r="AYC100" s="2"/>
      <c r="AYD100" s="2"/>
      <c r="AYE100" s="2"/>
      <c r="AYF100" s="2"/>
      <c r="AYG100" s="2"/>
      <c r="AYH100" s="2"/>
      <c r="AYI100" s="2"/>
      <c r="AYJ100" s="2"/>
      <c r="AYK100" s="2"/>
      <c r="AYL100" s="2"/>
      <c r="AYM100" s="2"/>
      <c r="AYN100" s="2"/>
      <c r="AYO100" s="2"/>
      <c r="AYP100" s="2"/>
      <c r="AYQ100" s="2"/>
      <c r="AYR100" s="2"/>
      <c r="AYS100" s="2"/>
      <c r="AYT100" s="2"/>
      <c r="AYU100" s="2"/>
      <c r="AYV100" s="2"/>
      <c r="AYW100" s="2"/>
      <c r="AYX100" s="2"/>
      <c r="AYY100" s="2"/>
      <c r="AYZ100" s="2"/>
      <c r="AZA100" s="2"/>
      <c r="AZB100" s="2"/>
      <c r="AZC100" s="2"/>
      <c r="AZD100" s="2"/>
      <c r="AZE100" s="2"/>
      <c r="AZF100" s="2"/>
      <c r="AZG100" s="2"/>
      <c r="AZH100" s="2"/>
      <c r="AZI100" s="2"/>
      <c r="AZJ100" s="2"/>
      <c r="AZK100" s="2"/>
      <c r="AZL100" s="2"/>
      <c r="AZM100" s="2"/>
      <c r="AZN100" s="2"/>
      <c r="AZO100" s="2"/>
      <c r="AZP100" s="2"/>
      <c r="AZQ100" s="2"/>
      <c r="AZR100" s="2"/>
      <c r="AZS100" s="2"/>
      <c r="AZT100" s="2"/>
      <c r="AZU100" s="2"/>
      <c r="AZV100" s="2"/>
      <c r="AZW100" s="2"/>
      <c r="AZX100" s="2"/>
      <c r="AZY100" s="2"/>
      <c r="AZZ100" s="2"/>
      <c r="BAA100" s="2"/>
      <c r="BAB100" s="2"/>
      <c r="BAC100" s="2"/>
      <c r="BAD100" s="2"/>
      <c r="BAE100" s="2"/>
      <c r="BAF100" s="2"/>
      <c r="BAG100" s="2"/>
      <c r="BAH100" s="2"/>
      <c r="BAI100" s="2"/>
      <c r="BAJ100" s="2"/>
      <c r="BAK100" s="2"/>
      <c r="BAL100" s="2"/>
      <c r="BAM100" s="2"/>
      <c r="BAN100" s="2"/>
      <c r="BAO100" s="2"/>
      <c r="BAP100" s="2"/>
      <c r="BAQ100" s="2"/>
      <c r="BAR100" s="2"/>
      <c r="BAS100" s="2"/>
      <c r="BAT100" s="2"/>
      <c r="BAU100" s="2"/>
      <c r="BAV100" s="2"/>
      <c r="BAW100" s="2"/>
      <c r="BAX100" s="2"/>
      <c r="BAY100" s="2"/>
      <c r="BAZ100" s="2"/>
      <c r="BBA100" s="2"/>
      <c r="BBB100" s="2"/>
      <c r="BBC100" s="2"/>
      <c r="BBD100" s="2"/>
      <c r="BBE100" s="2"/>
      <c r="BBF100" s="2"/>
      <c r="BBG100" s="2"/>
      <c r="BBH100" s="2"/>
      <c r="BBI100" s="2"/>
      <c r="BBJ100" s="2"/>
      <c r="BBK100" s="2"/>
      <c r="BBL100" s="2"/>
      <c r="BBM100" s="2"/>
      <c r="BBN100" s="2"/>
      <c r="BBO100" s="2"/>
      <c r="BBP100" s="2"/>
      <c r="BBQ100" s="2"/>
      <c r="BBR100" s="2"/>
      <c r="BBS100" s="2"/>
      <c r="BBT100" s="2"/>
      <c r="BBU100" s="2"/>
      <c r="BBV100" s="2"/>
      <c r="BBW100" s="2"/>
      <c r="BBX100" s="2"/>
      <c r="BBY100" s="2"/>
      <c r="BBZ100" s="2"/>
      <c r="BCA100" s="2"/>
      <c r="BCB100" s="2"/>
      <c r="BCC100" s="2"/>
      <c r="BCD100" s="2"/>
      <c r="BCE100" s="2"/>
      <c r="BCF100" s="2"/>
      <c r="BCG100" s="2"/>
      <c r="BCH100" s="2"/>
      <c r="BCI100" s="2"/>
      <c r="BCJ100" s="2"/>
      <c r="BCK100" s="2"/>
      <c r="BCL100" s="2"/>
      <c r="BCM100" s="2"/>
      <c r="BCN100" s="2"/>
      <c r="BCO100" s="2"/>
      <c r="BCP100" s="2"/>
      <c r="BCQ100" s="2"/>
      <c r="BCR100" s="2"/>
      <c r="BCS100" s="2"/>
      <c r="BCT100" s="2"/>
      <c r="BCU100" s="2"/>
      <c r="BCV100" s="2"/>
      <c r="BCW100" s="2"/>
      <c r="BCX100" s="2"/>
      <c r="BCY100" s="2"/>
      <c r="BCZ100" s="2"/>
      <c r="BDA100" s="2"/>
      <c r="BDB100" s="2"/>
      <c r="BDC100" s="2"/>
      <c r="BDD100" s="2"/>
      <c r="BDE100" s="2"/>
      <c r="BDF100" s="2"/>
      <c r="BDG100" s="2"/>
      <c r="BDH100" s="2"/>
      <c r="BDI100" s="2"/>
      <c r="BDJ100" s="2"/>
      <c r="BDK100" s="2"/>
      <c r="BDL100" s="2"/>
      <c r="BDM100" s="2"/>
      <c r="BDN100" s="2"/>
      <c r="BDO100" s="2"/>
      <c r="BDP100" s="2"/>
      <c r="BDQ100" s="2"/>
      <c r="BDR100" s="2"/>
      <c r="BDS100" s="2"/>
      <c r="BDT100" s="2"/>
      <c r="BDU100" s="2"/>
      <c r="BDV100" s="2"/>
      <c r="BDW100" s="2"/>
      <c r="BDX100" s="2"/>
      <c r="BDY100" s="2"/>
      <c r="BDZ100" s="2"/>
      <c r="BEA100" s="2"/>
      <c r="BEB100" s="2"/>
      <c r="BEC100" s="2"/>
      <c r="BED100" s="2"/>
      <c r="BEE100" s="2"/>
      <c r="BEF100" s="2"/>
      <c r="BEG100" s="2"/>
      <c r="BEH100" s="2"/>
      <c r="BEI100" s="2"/>
      <c r="BEJ100" s="2"/>
      <c r="BEK100" s="2"/>
      <c r="BEL100" s="2"/>
      <c r="BEM100" s="2"/>
      <c r="BEN100" s="2"/>
      <c r="BEO100" s="2"/>
      <c r="BEP100" s="2"/>
      <c r="BEQ100" s="2"/>
      <c r="BER100" s="2"/>
      <c r="BES100" s="2"/>
      <c r="BET100" s="2"/>
      <c r="BEU100" s="2"/>
      <c r="BEV100" s="2"/>
      <c r="BEW100" s="2"/>
      <c r="BEX100" s="2"/>
      <c r="BEY100" s="2"/>
      <c r="BEZ100" s="2"/>
      <c r="BFA100" s="2"/>
      <c r="BFB100" s="2"/>
      <c r="BFC100" s="2"/>
      <c r="BFD100" s="2"/>
      <c r="BFE100" s="2"/>
      <c r="BFF100" s="2"/>
      <c r="BFG100" s="2"/>
      <c r="BFH100" s="2"/>
      <c r="BFI100" s="2"/>
      <c r="BFJ100" s="2"/>
      <c r="BFK100" s="2"/>
      <c r="BFL100" s="2"/>
      <c r="BFM100" s="2"/>
      <c r="BFN100" s="2"/>
      <c r="BFO100" s="2"/>
      <c r="BFP100" s="2"/>
      <c r="BFQ100" s="2"/>
      <c r="BFR100" s="2"/>
      <c r="BFS100" s="2"/>
      <c r="BFT100" s="2"/>
      <c r="BFU100" s="2"/>
      <c r="BFV100" s="2"/>
      <c r="BFW100" s="2"/>
      <c r="BFX100" s="2"/>
      <c r="BFY100" s="2"/>
      <c r="BFZ100" s="2"/>
      <c r="BGA100" s="2"/>
      <c r="BGB100" s="2"/>
      <c r="BGC100" s="2"/>
      <c r="BGD100" s="2"/>
      <c r="BGE100" s="2"/>
      <c r="BGF100" s="2"/>
      <c r="BGG100" s="2"/>
      <c r="BGH100" s="2"/>
      <c r="BGI100" s="2"/>
      <c r="BGJ100" s="2"/>
      <c r="BGK100" s="2"/>
      <c r="BGL100" s="2"/>
      <c r="BGM100" s="2"/>
      <c r="BGN100" s="2"/>
      <c r="BGO100" s="2"/>
      <c r="BGP100" s="2"/>
      <c r="BGQ100" s="2"/>
      <c r="BGR100" s="2"/>
      <c r="BGS100" s="2"/>
      <c r="BGT100" s="2"/>
      <c r="BGU100" s="2"/>
      <c r="BGV100" s="2"/>
      <c r="BGW100" s="2"/>
      <c r="BGX100" s="2"/>
      <c r="BGY100" s="2"/>
      <c r="BGZ100" s="2"/>
      <c r="BHA100" s="2"/>
      <c r="BHB100" s="2"/>
      <c r="BHC100" s="2"/>
      <c r="BHD100" s="2"/>
      <c r="BHE100" s="2"/>
      <c r="BHF100" s="2"/>
      <c r="BHG100" s="2"/>
      <c r="BHH100" s="2"/>
      <c r="BHI100" s="2"/>
      <c r="BHJ100" s="2"/>
      <c r="BHK100" s="2"/>
      <c r="BHL100" s="2"/>
      <c r="BHM100" s="2"/>
      <c r="BHN100" s="2"/>
      <c r="BHO100" s="2"/>
      <c r="BHP100" s="2"/>
      <c r="BHQ100" s="2"/>
      <c r="BHR100" s="2"/>
      <c r="BHS100" s="2"/>
      <c r="BHT100" s="2"/>
      <c r="BHU100" s="2"/>
      <c r="BHV100" s="2"/>
      <c r="BHW100" s="2"/>
      <c r="BHX100" s="2"/>
      <c r="BHY100" s="2"/>
      <c r="BHZ100" s="2"/>
      <c r="BIA100" s="2"/>
      <c r="BIB100" s="2"/>
      <c r="BIC100" s="2"/>
      <c r="BID100" s="2"/>
      <c r="BIE100" s="2"/>
      <c r="BIF100" s="2"/>
      <c r="BIG100" s="2"/>
      <c r="BIH100" s="2"/>
      <c r="BII100" s="2"/>
      <c r="BIJ100" s="2"/>
      <c r="BIK100" s="2"/>
      <c r="BIL100" s="2"/>
      <c r="BIM100" s="2"/>
      <c r="BIN100" s="2"/>
      <c r="BIO100" s="2"/>
      <c r="BIP100" s="2"/>
      <c r="BIQ100" s="2"/>
      <c r="BIR100" s="2"/>
      <c r="BIS100" s="2"/>
      <c r="BIT100" s="2"/>
      <c r="BIU100" s="2"/>
      <c r="BIV100" s="2"/>
      <c r="BIW100" s="2"/>
      <c r="BIX100" s="2"/>
      <c r="BIY100" s="2"/>
      <c r="BIZ100" s="2"/>
      <c r="BJA100" s="2"/>
      <c r="BJB100" s="2"/>
      <c r="BJC100" s="2"/>
      <c r="BJD100" s="2"/>
      <c r="BJE100" s="2"/>
      <c r="BJF100" s="2"/>
      <c r="BJG100" s="2"/>
      <c r="BJH100" s="2"/>
      <c r="BJI100" s="2"/>
      <c r="BJJ100" s="2"/>
      <c r="BJK100" s="2"/>
      <c r="BJL100" s="2"/>
      <c r="BJM100" s="2"/>
      <c r="BJN100" s="2"/>
      <c r="BJO100" s="2"/>
      <c r="BJP100" s="2"/>
      <c r="BJQ100" s="2"/>
      <c r="BJR100" s="2"/>
      <c r="BJS100" s="2"/>
      <c r="BJT100" s="2"/>
      <c r="BJU100" s="2"/>
      <c r="BJV100" s="2"/>
      <c r="BJW100" s="2"/>
      <c r="BJX100" s="2"/>
      <c r="BJY100" s="2"/>
      <c r="BJZ100" s="2"/>
      <c r="BKA100" s="2"/>
      <c r="BKB100" s="2"/>
      <c r="BKC100" s="2"/>
      <c r="BKD100" s="2"/>
      <c r="BKE100" s="2"/>
      <c r="BKF100" s="2"/>
      <c r="BKG100" s="2"/>
      <c r="BKH100" s="2"/>
      <c r="BKI100" s="2"/>
      <c r="BKJ100" s="2"/>
      <c r="BKK100" s="2"/>
      <c r="BKL100" s="2"/>
      <c r="BKM100" s="2"/>
      <c r="BKN100" s="2"/>
      <c r="BKO100" s="2"/>
      <c r="BKP100" s="2"/>
      <c r="BKQ100" s="2"/>
      <c r="BKR100" s="2"/>
      <c r="BKS100" s="2"/>
      <c r="BKT100" s="2"/>
      <c r="BKU100" s="2"/>
      <c r="BKV100" s="2"/>
      <c r="BKW100" s="2"/>
      <c r="BKX100" s="2"/>
      <c r="BKY100" s="2"/>
      <c r="BKZ100" s="2"/>
      <c r="BLA100" s="2"/>
      <c r="BLB100" s="2"/>
      <c r="BLC100" s="2"/>
      <c r="BLD100" s="2"/>
      <c r="BLE100" s="2"/>
      <c r="BLF100" s="2"/>
      <c r="BLG100" s="2"/>
      <c r="BLH100" s="2"/>
      <c r="BLI100" s="2"/>
      <c r="BLJ100" s="2"/>
      <c r="BLK100" s="2"/>
      <c r="BLL100" s="2"/>
      <c r="BLM100" s="2"/>
      <c r="BLN100" s="2"/>
      <c r="BLO100" s="2"/>
      <c r="BLP100" s="2"/>
      <c r="BLQ100" s="2"/>
      <c r="BLR100" s="2"/>
      <c r="BLS100" s="2"/>
      <c r="BLT100" s="2"/>
      <c r="BLU100" s="2"/>
      <c r="BLV100" s="2"/>
      <c r="BLW100" s="2"/>
      <c r="BLX100" s="2"/>
      <c r="BLY100" s="2"/>
      <c r="BLZ100" s="2"/>
      <c r="BMA100" s="2"/>
      <c r="BMB100" s="2"/>
      <c r="BMC100" s="2"/>
      <c r="BMD100" s="2"/>
      <c r="BME100" s="2"/>
      <c r="BMF100" s="2"/>
      <c r="BMG100" s="2"/>
      <c r="BMH100" s="2"/>
      <c r="BMI100" s="2"/>
      <c r="BMJ100" s="2"/>
      <c r="BMK100" s="2"/>
      <c r="BML100" s="2"/>
      <c r="BMM100" s="2"/>
      <c r="BMN100" s="2"/>
      <c r="BMO100" s="2"/>
      <c r="BMP100" s="2"/>
      <c r="BMQ100" s="2"/>
      <c r="BMR100" s="2"/>
      <c r="BMS100" s="2"/>
      <c r="BMT100" s="2"/>
      <c r="BMU100" s="2"/>
      <c r="BMV100" s="2"/>
      <c r="BMW100" s="2"/>
      <c r="BMX100" s="2"/>
      <c r="BMY100" s="2"/>
      <c r="BMZ100" s="2"/>
      <c r="BNA100" s="2"/>
      <c r="BNB100" s="2"/>
      <c r="BNC100" s="2"/>
      <c r="BND100" s="2"/>
      <c r="BNE100" s="2"/>
      <c r="BNF100" s="2"/>
      <c r="BNG100" s="2"/>
      <c r="BNH100" s="2"/>
      <c r="BNI100" s="2"/>
      <c r="BNJ100" s="2"/>
      <c r="BNK100" s="2"/>
      <c r="BNL100" s="2"/>
      <c r="BNM100" s="2"/>
      <c r="BNN100" s="2"/>
      <c r="BNO100" s="2"/>
      <c r="BNP100" s="2"/>
      <c r="BNQ100" s="2"/>
      <c r="BNR100" s="2"/>
      <c r="BNS100" s="2"/>
      <c r="BNT100" s="2"/>
      <c r="BNU100" s="2"/>
      <c r="BNV100" s="2"/>
      <c r="BNW100" s="2"/>
      <c r="BNX100" s="2"/>
      <c r="BNY100" s="2"/>
      <c r="BNZ100" s="2"/>
      <c r="BOA100" s="2"/>
      <c r="BOB100" s="2"/>
      <c r="BOC100" s="2"/>
      <c r="BOD100" s="2"/>
      <c r="BOE100" s="2"/>
      <c r="BOF100" s="2"/>
      <c r="BOG100" s="2"/>
      <c r="BOH100" s="2"/>
      <c r="BOI100" s="2"/>
      <c r="BOJ100" s="2"/>
      <c r="BOK100" s="2"/>
      <c r="BOL100" s="2"/>
      <c r="BOM100" s="2"/>
      <c r="BON100" s="2"/>
      <c r="BOO100" s="2"/>
      <c r="BOP100" s="2"/>
      <c r="BOQ100" s="2"/>
      <c r="BOR100" s="2"/>
      <c r="BOS100" s="2"/>
      <c r="BOT100" s="2"/>
      <c r="BOU100" s="2"/>
      <c r="BOV100" s="2"/>
      <c r="BOW100" s="2"/>
      <c r="BOX100" s="2"/>
      <c r="BOY100" s="2"/>
      <c r="BOZ100" s="2"/>
      <c r="BPA100" s="2"/>
      <c r="BPB100" s="2"/>
      <c r="BPC100" s="2"/>
      <c r="BPD100" s="2"/>
      <c r="BPE100" s="2"/>
      <c r="BPF100" s="2"/>
      <c r="BPG100" s="2"/>
      <c r="BPH100" s="2"/>
      <c r="BPI100" s="2"/>
      <c r="BPJ100" s="2"/>
      <c r="BPK100" s="2"/>
      <c r="BPL100" s="2"/>
      <c r="BPM100" s="2"/>
      <c r="BPN100" s="2"/>
      <c r="BPO100" s="2"/>
      <c r="BPP100" s="2"/>
      <c r="BPQ100" s="2"/>
      <c r="BPR100" s="2"/>
      <c r="BPS100" s="2"/>
      <c r="BPT100" s="2"/>
      <c r="BPU100" s="2"/>
      <c r="BPV100" s="2"/>
      <c r="BPW100" s="2"/>
      <c r="BPX100" s="2"/>
      <c r="BPY100" s="2"/>
      <c r="BPZ100" s="2"/>
      <c r="BQA100" s="2"/>
      <c r="BQB100" s="2"/>
      <c r="BQC100" s="2"/>
      <c r="BQD100" s="2"/>
      <c r="BQE100" s="2"/>
      <c r="BQF100" s="2"/>
      <c r="BQG100" s="2"/>
      <c r="BQH100" s="2"/>
      <c r="BQI100" s="2"/>
      <c r="BQJ100" s="2"/>
      <c r="BQK100" s="2"/>
      <c r="BQL100" s="2"/>
      <c r="BQM100" s="2"/>
      <c r="BQN100" s="2"/>
      <c r="BQO100" s="2"/>
      <c r="BQP100" s="2"/>
      <c r="BQQ100" s="2"/>
      <c r="BQR100" s="2"/>
      <c r="BQS100" s="2"/>
      <c r="BQT100" s="2"/>
      <c r="BQU100" s="2"/>
      <c r="BQV100" s="2"/>
      <c r="BQW100" s="2"/>
      <c r="BQX100" s="2"/>
      <c r="BQY100" s="2"/>
      <c r="BQZ100" s="2"/>
      <c r="BRA100" s="2"/>
      <c r="BRB100" s="2"/>
      <c r="BRC100" s="2"/>
      <c r="BRD100" s="2"/>
      <c r="BRE100" s="2"/>
      <c r="BRF100" s="2"/>
      <c r="BRG100" s="2"/>
      <c r="BRH100" s="2"/>
      <c r="BRI100" s="2"/>
      <c r="BRJ100" s="2"/>
      <c r="BRK100" s="2"/>
      <c r="BRL100" s="2"/>
      <c r="BRM100" s="2"/>
      <c r="BRN100" s="2"/>
      <c r="BRO100" s="2"/>
      <c r="BRP100" s="2"/>
      <c r="BRQ100" s="2"/>
      <c r="BRR100" s="2"/>
      <c r="BRS100" s="2"/>
      <c r="BRT100" s="2"/>
      <c r="BRU100" s="2"/>
      <c r="BRV100" s="2"/>
      <c r="BRW100" s="2"/>
      <c r="BRX100" s="2"/>
      <c r="BRY100" s="2"/>
      <c r="BRZ100" s="2"/>
      <c r="BSA100" s="2"/>
      <c r="BSB100" s="2"/>
      <c r="BSC100" s="2"/>
      <c r="BSD100" s="2"/>
      <c r="BSE100" s="2"/>
      <c r="BSF100" s="2"/>
      <c r="BSG100" s="2"/>
      <c r="BSH100" s="2"/>
      <c r="BSI100" s="2"/>
      <c r="BSJ100" s="2"/>
      <c r="BSK100" s="2"/>
      <c r="BSL100" s="2"/>
      <c r="BSM100" s="2"/>
      <c r="BSN100" s="2"/>
      <c r="BSO100" s="2"/>
      <c r="BSP100" s="2"/>
      <c r="BSQ100" s="2"/>
      <c r="BSR100" s="2"/>
      <c r="BSS100" s="2"/>
      <c r="BST100" s="2"/>
      <c r="BSU100" s="2"/>
      <c r="BSV100" s="2"/>
      <c r="BSW100" s="2"/>
      <c r="BSX100" s="2"/>
      <c r="BSY100" s="2"/>
      <c r="BSZ100" s="2"/>
      <c r="BTA100" s="2"/>
      <c r="BTB100" s="2"/>
      <c r="BTC100" s="2"/>
      <c r="BTD100" s="2"/>
      <c r="BTE100" s="2"/>
      <c r="BTF100" s="2"/>
      <c r="BTG100" s="2"/>
      <c r="BTH100" s="2"/>
      <c r="BTI100" s="2"/>
      <c r="BTJ100" s="2"/>
      <c r="BTK100" s="2"/>
      <c r="BTL100" s="2"/>
      <c r="BTM100" s="2"/>
      <c r="BTN100" s="2"/>
      <c r="BTO100" s="2"/>
      <c r="BTP100" s="2"/>
      <c r="BTQ100" s="2"/>
      <c r="BTR100" s="2"/>
      <c r="BTS100" s="2"/>
      <c r="BTT100" s="2"/>
      <c r="BTU100" s="2"/>
      <c r="BTV100" s="2"/>
      <c r="BTW100" s="2"/>
      <c r="BTX100" s="2"/>
      <c r="BTY100" s="2"/>
      <c r="BTZ100" s="2"/>
      <c r="BUA100" s="2"/>
      <c r="BUB100" s="2"/>
      <c r="BUC100" s="2"/>
      <c r="BUD100" s="2"/>
      <c r="BUE100" s="2"/>
      <c r="BUF100" s="2"/>
      <c r="BUG100" s="2"/>
      <c r="BUH100" s="2"/>
      <c r="BUI100" s="2"/>
      <c r="BUJ100" s="2"/>
      <c r="BUK100" s="2"/>
      <c r="BUL100" s="2"/>
      <c r="BUM100" s="2"/>
      <c r="BUN100" s="2"/>
      <c r="BUO100" s="2"/>
      <c r="BUP100" s="2"/>
      <c r="BUQ100" s="2"/>
      <c r="BUR100" s="2"/>
      <c r="BUS100" s="2"/>
      <c r="BUT100" s="2"/>
      <c r="BUU100" s="2"/>
      <c r="BUV100" s="2"/>
      <c r="BUW100" s="2"/>
      <c r="BUX100" s="2"/>
      <c r="BUY100" s="2"/>
      <c r="BUZ100" s="2"/>
      <c r="BVA100" s="2"/>
      <c r="BVB100" s="2"/>
      <c r="BVC100" s="2"/>
      <c r="BVD100" s="2"/>
      <c r="BVE100" s="2"/>
      <c r="BVF100" s="2"/>
      <c r="BVG100" s="2"/>
      <c r="BVH100" s="2"/>
      <c r="BVI100" s="2"/>
      <c r="BVJ100" s="2"/>
      <c r="BVK100" s="2"/>
      <c r="BVL100" s="2"/>
      <c r="BVM100" s="2"/>
      <c r="BVN100" s="2"/>
      <c r="BVO100" s="2"/>
      <c r="BVP100" s="2"/>
      <c r="BVQ100" s="2"/>
      <c r="BVR100" s="2"/>
      <c r="BVS100" s="2"/>
      <c r="BVT100" s="2"/>
      <c r="BVU100" s="2"/>
      <c r="BVV100" s="2"/>
      <c r="BVW100" s="2"/>
      <c r="BVX100" s="2"/>
      <c r="BVY100" s="2"/>
      <c r="BVZ100" s="2"/>
      <c r="BWA100" s="2"/>
      <c r="BWB100" s="2"/>
      <c r="BWC100" s="2"/>
      <c r="BWD100" s="2"/>
      <c r="BWE100" s="2"/>
      <c r="BWF100" s="2"/>
      <c r="BWG100" s="2"/>
      <c r="BWH100" s="2"/>
      <c r="BWI100" s="2"/>
      <c r="BWJ100" s="2"/>
      <c r="BWK100" s="2"/>
      <c r="BWL100" s="2"/>
      <c r="BWM100" s="2"/>
      <c r="BWN100" s="2"/>
      <c r="BWO100" s="2"/>
      <c r="BWP100" s="2"/>
      <c r="BWQ100" s="2"/>
      <c r="BWR100" s="2"/>
      <c r="BWS100" s="2"/>
      <c r="BWT100" s="2"/>
      <c r="BWU100" s="2"/>
      <c r="BWV100" s="2"/>
      <c r="BWW100" s="2"/>
      <c r="BWX100" s="2"/>
      <c r="BWY100" s="2"/>
      <c r="BWZ100" s="2"/>
      <c r="BXA100" s="2"/>
      <c r="BXB100" s="2"/>
      <c r="BXC100" s="2"/>
      <c r="BXD100" s="2"/>
      <c r="BXE100" s="2"/>
      <c r="BXF100" s="2"/>
      <c r="BXG100" s="2"/>
      <c r="BXH100" s="2"/>
      <c r="BXI100" s="2"/>
      <c r="BXJ100" s="2"/>
      <c r="BXK100" s="2"/>
      <c r="BXL100" s="2"/>
      <c r="BXM100" s="2"/>
      <c r="BXN100" s="2"/>
      <c r="BXO100" s="2"/>
      <c r="BXP100" s="2"/>
      <c r="BXQ100" s="2"/>
      <c r="BXR100" s="2"/>
      <c r="BXS100" s="2"/>
      <c r="BXT100" s="2"/>
      <c r="BXU100" s="2"/>
      <c r="BXV100" s="2"/>
      <c r="BXW100" s="2"/>
      <c r="BXX100" s="2"/>
      <c r="BXY100" s="2"/>
      <c r="BXZ100" s="2"/>
      <c r="BYA100" s="2"/>
      <c r="BYB100" s="2"/>
      <c r="BYC100" s="2"/>
      <c r="BYD100" s="2"/>
      <c r="BYE100" s="2"/>
      <c r="BYF100" s="2"/>
      <c r="BYG100" s="2"/>
      <c r="BYH100" s="2"/>
      <c r="BYI100" s="2"/>
      <c r="BYJ100" s="2"/>
      <c r="BYK100" s="2"/>
      <c r="BYL100" s="2"/>
      <c r="BYM100" s="2"/>
      <c r="BYN100" s="2"/>
      <c r="BYO100" s="2"/>
      <c r="BYP100" s="2"/>
      <c r="BYQ100" s="2"/>
      <c r="BYR100" s="2"/>
      <c r="BYS100" s="2"/>
      <c r="BYT100" s="2"/>
      <c r="BYU100" s="2"/>
      <c r="BYV100" s="2"/>
      <c r="BYW100" s="2"/>
      <c r="BYX100" s="2"/>
      <c r="BYY100" s="2"/>
      <c r="BYZ100" s="2"/>
      <c r="BZA100" s="2"/>
      <c r="BZB100" s="2"/>
      <c r="BZC100" s="2"/>
      <c r="BZD100" s="2"/>
      <c r="BZE100" s="2"/>
      <c r="BZF100" s="2"/>
      <c r="BZG100" s="2"/>
      <c r="BZH100" s="2"/>
      <c r="BZI100" s="2"/>
      <c r="BZJ100" s="2"/>
      <c r="BZK100" s="2"/>
      <c r="BZL100" s="2"/>
      <c r="BZM100" s="2"/>
      <c r="BZN100" s="2"/>
      <c r="BZO100" s="2"/>
      <c r="BZP100" s="2"/>
      <c r="BZQ100" s="2"/>
      <c r="BZR100" s="2"/>
      <c r="BZS100" s="2"/>
      <c r="BZT100" s="2"/>
      <c r="BZU100" s="2"/>
      <c r="BZV100" s="2"/>
      <c r="BZW100" s="2"/>
      <c r="BZX100" s="2"/>
      <c r="BZY100" s="2"/>
      <c r="BZZ100" s="2"/>
      <c r="CAA100" s="2"/>
      <c r="CAB100" s="2"/>
      <c r="CAC100" s="2"/>
      <c r="CAD100" s="2"/>
      <c r="CAE100" s="2"/>
      <c r="CAF100" s="2"/>
      <c r="CAG100" s="2"/>
      <c r="CAH100" s="2"/>
      <c r="CAI100" s="2"/>
      <c r="CAJ100" s="2"/>
      <c r="CAK100" s="2"/>
      <c r="CAL100" s="2"/>
      <c r="CAM100" s="2"/>
      <c r="CAN100" s="2"/>
      <c r="CAO100" s="2"/>
      <c r="CAP100" s="2"/>
      <c r="CAQ100" s="2"/>
      <c r="CAR100" s="2"/>
      <c r="CAS100" s="2"/>
      <c r="CAT100" s="2"/>
      <c r="CAU100" s="2"/>
      <c r="CAV100" s="2"/>
      <c r="CAW100" s="2"/>
      <c r="CAX100" s="2"/>
      <c r="CAY100" s="2"/>
      <c r="CAZ100" s="2"/>
      <c r="CBA100" s="2"/>
      <c r="CBB100" s="2"/>
      <c r="CBC100" s="2"/>
      <c r="CBD100" s="2"/>
      <c r="CBE100" s="2"/>
      <c r="CBF100" s="2"/>
      <c r="CBG100" s="2"/>
      <c r="CBH100" s="2"/>
      <c r="CBI100" s="2"/>
      <c r="CBJ100" s="2"/>
      <c r="CBK100" s="2"/>
      <c r="CBL100" s="2"/>
      <c r="CBM100" s="2"/>
      <c r="CBN100" s="2"/>
      <c r="CBO100" s="2"/>
      <c r="CBP100" s="2"/>
      <c r="CBQ100" s="2"/>
      <c r="CBR100" s="2"/>
      <c r="CBS100" s="2"/>
      <c r="CBT100" s="2"/>
      <c r="CBU100" s="2"/>
      <c r="CBV100" s="2"/>
      <c r="CBW100" s="2"/>
      <c r="CBX100" s="2"/>
      <c r="CBY100" s="2"/>
      <c r="CBZ100" s="2"/>
      <c r="CCA100" s="2"/>
      <c r="CCB100" s="2"/>
      <c r="CCC100" s="2"/>
      <c r="CCD100" s="2"/>
      <c r="CCE100" s="2"/>
      <c r="CCF100" s="2"/>
      <c r="CCG100" s="2"/>
      <c r="CCH100" s="2"/>
      <c r="CCI100" s="2"/>
      <c r="CCJ100" s="2"/>
      <c r="CCK100" s="2"/>
      <c r="CCL100" s="2"/>
      <c r="CCM100" s="2"/>
      <c r="CCN100" s="2"/>
      <c r="CCO100" s="2"/>
      <c r="CCP100" s="2"/>
      <c r="CCQ100" s="2"/>
      <c r="CCR100" s="2"/>
      <c r="CCS100" s="2"/>
      <c r="CCT100" s="2"/>
      <c r="CCU100" s="2"/>
      <c r="CCV100" s="2"/>
      <c r="CCW100" s="2"/>
      <c r="CCX100" s="2"/>
      <c r="CCY100" s="2"/>
      <c r="CCZ100" s="2"/>
      <c r="CDA100" s="2"/>
      <c r="CDB100" s="2"/>
      <c r="CDC100" s="2"/>
      <c r="CDD100" s="2"/>
      <c r="CDE100" s="2"/>
      <c r="CDF100" s="2"/>
      <c r="CDG100" s="2"/>
      <c r="CDH100" s="2"/>
      <c r="CDI100" s="2"/>
      <c r="CDJ100" s="2"/>
      <c r="CDK100" s="2"/>
      <c r="CDL100" s="2"/>
      <c r="CDM100" s="2"/>
      <c r="CDN100" s="2"/>
      <c r="CDO100" s="2"/>
      <c r="CDP100" s="2"/>
      <c r="CDQ100" s="2"/>
      <c r="CDR100" s="2"/>
      <c r="CDS100" s="2"/>
      <c r="CDT100" s="2"/>
      <c r="CDU100" s="2"/>
      <c r="CDV100" s="2"/>
      <c r="CDW100" s="2"/>
      <c r="CDX100" s="2"/>
      <c r="CDY100" s="2"/>
      <c r="CDZ100" s="2"/>
      <c r="CEA100" s="2"/>
      <c r="CEB100" s="2"/>
      <c r="CEC100" s="2"/>
      <c r="CED100" s="2"/>
      <c r="CEE100" s="2"/>
      <c r="CEF100" s="2"/>
      <c r="CEG100" s="2"/>
      <c r="CEH100" s="2"/>
      <c r="CEI100" s="2"/>
      <c r="CEJ100" s="2"/>
      <c r="CEK100" s="2"/>
      <c r="CEL100" s="2"/>
      <c r="CEM100" s="2"/>
      <c r="CEN100" s="2"/>
      <c r="CEO100" s="2"/>
      <c r="CEP100" s="2"/>
      <c r="CEQ100" s="2"/>
      <c r="CER100" s="2"/>
      <c r="CES100" s="2"/>
      <c r="CET100" s="2"/>
      <c r="CEU100" s="2"/>
      <c r="CEV100" s="2"/>
      <c r="CEW100" s="2"/>
      <c r="CEX100" s="2"/>
      <c r="CEY100" s="2"/>
      <c r="CEZ100" s="2"/>
      <c r="CFA100" s="2"/>
      <c r="CFB100" s="2"/>
      <c r="CFC100" s="2"/>
      <c r="CFD100" s="2"/>
      <c r="CFE100" s="2"/>
      <c r="CFF100" s="2"/>
      <c r="CFG100" s="2"/>
      <c r="CFH100" s="2"/>
      <c r="CFI100" s="2"/>
      <c r="CFJ100" s="2"/>
      <c r="CFK100" s="2"/>
      <c r="CFL100" s="2"/>
      <c r="CFM100" s="2"/>
      <c r="CFN100" s="2"/>
      <c r="CFO100" s="2"/>
      <c r="CFP100" s="2"/>
      <c r="CFQ100" s="2"/>
      <c r="CFR100" s="2"/>
      <c r="CFS100" s="2"/>
      <c r="CFT100" s="2"/>
      <c r="CFU100" s="2"/>
      <c r="CFV100" s="2"/>
      <c r="CFW100" s="2"/>
      <c r="CFX100" s="2"/>
      <c r="CFY100" s="2"/>
      <c r="CFZ100" s="2"/>
      <c r="CGA100" s="2"/>
      <c r="CGB100" s="2"/>
      <c r="CGC100" s="2"/>
      <c r="CGD100" s="2"/>
      <c r="CGE100" s="2"/>
      <c r="CGF100" s="2"/>
      <c r="CGG100" s="2"/>
      <c r="CGH100" s="2"/>
      <c r="CGI100" s="2"/>
      <c r="CGJ100" s="2"/>
      <c r="CGK100" s="2"/>
      <c r="CGL100" s="2"/>
      <c r="CGM100" s="2"/>
      <c r="CGN100" s="2"/>
      <c r="CGO100" s="2"/>
      <c r="CGP100" s="2"/>
      <c r="CGQ100" s="2"/>
      <c r="CGR100" s="2"/>
      <c r="CGS100" s="2"/>
      <c r="CGT100" s="2"/>
      <c r="CGU100" s="2"/>
      <c r="CGV100" s="2"/>
      <c r="CGW100" s="2"/>
      <c r="CGX100" s="2"/>
      <c r="CGY100" s="2"/>
      <c r="CGZ100" s="2"/>
      <c r="CHA100" s="2"/>
      <c r="CHB100" s="2"/>
      <c r="CHC100" s="2"/>
      <c r="CHD100" s="2"/>
      <c r="CHE100" s="2"/>
      <c r="CHF100" s="2"/>
      <c r="CHG100" s="2"/>
      <c r="CHH100" s="2"/>
      <c r="CHI100" s="2"/>
      <c r="CHJ100" s="2"/>
      <c r="CHK100" s="2"/>
      <c r="CHL100" s="2"/>
      <c r="CHM100" s="2"/>
      <c r="CHN100" s="2"/>
      <c r="CHO100" s="2"/>
      <c r="CHP100" s="2"/>
      <c r="CHQ100" s="2"/>
      <c r="CHR100" s="2"/>
      <c r="CHS100" s="2"/>
      <c r="CHT100" s="2"/>
      <c r="CHU100" s="2"/>
      <c r="CHV100" s="2"/>
      <c r="CHW100" s="2"/>
      <c r="CHX100" s="2"/>
      <c r="CHY100" s="2"/>
      <c r="CHZ100" s="2"/>
      <c r="CIA100" s="2"/>
      <c r="CIB100" s="2"/>
      <c r="CIC100" s="2"/>
      <c r="CID100" s="2"/>
      <c r="CIE100" s="2"/>
      <c r="CIF100" s="2"/>
      <c r="CIG100" s="2"/>
      <c r="CIH100" s="2"/>
      <c r="CII100" s="2"/>
      <c r="CIJ100" s="2"/>
      <c r="CIK100" s="2"/>
      <c r="CIL100" s="2"/>
      <c r="CIM100" s="2"/>
      <c r="CIN100" s="2"/>
      <c r="CIO100" s="2"/>
      <c r="CIP100" s="2"/>
      <c r="CIQ100" s="2"/>
      <c r="CIR100" s="2"/>
      <c r="CIS100" s="2"/>
      <c r="CIT100" s="2"/>
      <c r="CIU100" s="2"/>
      <c r="CIV100" s="2"/>
      <c r="CIW100" s="2"/>
      <c r="CIX100" s="2"/>
      <c r="CIY100" s="2"/>
      <c r="CIZ100" s="2"/>
      <c r="CJA100" s="2"/>
      <c r="CJB100" s="2"/>
      <c r="CJC100" s="2"/>
      <c r="CJD100" s="2"/>
      <c r="CJE100" s="2"/>
      <c r="CJF100" s="2"/>
      <c r="CJG100" s="2"/>
      <c r="CJH100" s="2"/>
      <c r="CJI100" s="2"/>
      <c r="CJJ100" s="2"/>
      <c r="CJK100" s="2"/>
      <c r="CJL100" s="2"/>
      <c r="CJM100" s="2"/>
      <c r="CJN100" s="2"/>
      <c r="CJO100" s="2"/>
      <c r="CJP100" s="2"/>
      <c r="CJQ100" s="2"/>
      <c r="CJR100" s="2"/>
      <c r="CJS100" s="2"/>
      <c r="CJT100" s="2"/>
      <c r="CJU100" s="2"/>
      <c r="CJV100" s="2"/>
      <c r="CJW100" s="2"/>
      <c r="CJX100" s="2"/>
      <c r="CJY100" s="2"/>
      <c r="CJZ100" s="2"/>
      <c r="CKA100" s="2"/>
      <c r="CKB100" s="2"/>
      <c r="CKC100" s="2"/>
      <c r="CKD100" s="2"/>
      <c r="CKE100" s="2"/>
      <c r="CKF100" s="2"/>
      <c r="CKG100" s="2"/>
      <c r="CKH100" s="2"/>
      <c r="CKI100" s="2"/>
      <c r="CKJ100" s="2"/>
      <c r="CKK100" s="2"/>
      <c r="CKL100" s="2"/>
      <c r="CKM100" s="2"/>
      <c r="CKN100" s="2"/>
      <c r="CKO100" s="2"/>
      <c r="CKP100" s="2"/>
      <c r="CKQ100" s="2"/>
      <c r="CKR100" s="2"/>
      <c r="CKS100" s="2"/>
      <c r="CKT100" s="2"/>
      <c r="CKU100" s="2"/>
      <c r="CKV100" s="2"/>
      <c r="CKW100" s="2"/>
      <c r="CKX100" s="2"/>
      <c r="CKY100" s="2"/>
      <c r="CKZ100" s="2"/>
      <c r="CLA100" s="2"/>
      <c r="CLB100" s="2"/>
      <c r="CLC100" s="2"/>
      <c r="CLD100" s="2"/>
      <c r="CLE100" s="2"/>
      <c r="CLF100" s="2"/>
      <c r="CLG100" s="2"/>
      <c r="CLH100" s="2"/>
      <c r="CLI100" s="2"/>
      <c r="CLJ100" s="2"/>
      <c r="CLK100" s="2"/>
      <c r="CLL100" s="2"/>
      <c r="CLM100" s="2"/>
      <c r="CLN100" s="2"/>
      <c r="CLO100" s="2"/>
      <c r="CLP100" s="2"/>
      <c r="CLQ100" s="2"/>
      <c r="CLR100" s="2"/>
      <c r="CLS100" s="2"/>
      <c r="CLT100" s="2"/>
      <c r="CLU100" s="2"/>
      <c r="CLV100" s="2"/>
      <c r="CLW100" s="2"/>
      <c r="CLX100" s="2"/>
      <c r="CLY100" s="2"/>
      <c r="CLZ100" s="2"/>
      <c r="CMA100" s="2"/>
      <c r="CMB100" s="2"/>
      <c r="CMC100" s="2"/>
      <c r="CMD100" s="2"/>
      <c r="CME100" s="2"/>
      <c r="CMF100" s="2"/>
      <c r="CMG100" s="2"/>
      <c r="CMH100" s="2"/>
      <c r="CMI100" s="2"/>
      <c r="CMJ100" s="2"/>
      <c r="CMK100" s="2"/>
      <c r="CML100" s="2"/>
      <c r="CMM100" s="2"/>
      <c r="CMN100" s="2"/>
      <c r="CMO100" s="2"/>
      <c r="CMP100" s="2"/>
      <c r="CMQ100" s="2"/>
      <c r="CMR100" s="2"/>
      <c r="CMS100" s="2"/>
      <c r="CMT100" s="2"/>
      <c r="CMU100" s="2"/>
      <c r="CMV100" s="2"/>
      <c r="CMW100" s="2"/>
      <c r="CMX100" s="2"/>
      <c r="CMY100" s="2"/>
      <c r="CMZ100" s="2"/>
      <c r="CNA100" s="2"/>
      <c r="CNB100" s="2"/>
      <c r="CNC100" s="2"/>
      <c r="CND100" s="2"/>
      <c r="CNE100" s="2"/>
      <c r="CNF100" s="2"/>
      <c r="CNG100" s="2"/>
      <c r="CNH100" s="2"/>
      <c r="CNI100" s="2"/>
      <c r="CNJ100" s="2"/>
      <c r="CNK100" s="2"/>
      <c r="CNL100" s="2"/>
      <c r="CNM100" s="2"/>
      <c r="CNN100" s="2"/>
      <c r="CNO100" s="2"/>
      <c r="CNP100" s="2"/>
      <c r="CNQ100" s="2"/>
      <c r="CNR100" s="2"/>
      <c r="CNS100" s="2"/>
      <c r="CNT100" s="2"/>
      <c r="CNU100" s="2"/>
      <c r="CNV100" s="2"/>
      <c r="CNW100" s="2"/>
      <c r="CNX100" s="2"/>
      <c r="CNY100" s="2"/>
      <c r="CNZ100" s="2"/>
      <c r="COA100" s="2"/>
      <c r="COB100" s="2"/>
      <c r="COC100" s="2"/>
      <c r="COD100" s="2"/>
      <c r="COE100" s="2"/>
      <c r="COF100" s="2"/>
      <c r="COG100" s="2"/>
      <c r="COH100" s="2"/>
      <c r="COI100" s="2"/>
      <c r="COJ100" s="2"/>
      <c r="COK100" s="2"/>
      <c r="COL100" s="2"/>
      <c r="COM100" s="2"/>
      <c r="CON100" s="2"/>
      <c r="COO100" s="2"/>
      <c r="COP100" s="2"/>
      <c r="COQ100" s="2"/>
      <c r="COR100" s="2"/>
      <c r="COS100" s="2"/>
      <c r="COT100" s="2"/>
      <c r="COU100" s="2"/>
      <c r="COV100" s="2"/>
      <c r="COW100" s="2"/>
      <c r="COX100" s="2"/>
      <c r="COY100" s="2"/>
      <c r="COZ100" s="2"/>
      <c r="CPA100" s="2"/>
      <c r="CPB100" s="2"/>
      <c r="CPC100" s="2"/>
      <c r="CPD100" s="2"/>
      <c r="CPE100" s="2"/>
      <c r="CPF100" s="2"/>
      <c r="CPG100" s="2"/>
      <c r="CPH100" s="2"/>
      <c r="CPI100" s="2"/>
      <c r="CPJ100" s="2"/>
      <c r="CPK100" s="2"/>
      <c r="CPL100" s="2"/>
      <c r="CPM100" s="2"/>
      <c r="CPN100" s="2"/>
      <c r="CPO100" s="2"/>
      <c r="CPP100" s="2"/>
      <c r="CPQ100" s="2"/>
      <c r="CPR100" s="2"/>
      <c r="CPS100" s="2"/>
      <c r="CPT100" s="2"/>
      <c r="CPU100" s="2"/>
      <c r="CPV100" s="2"/>
      <c r="CPW100" s="2"/>
      <c r="CPX100" s="2"/>
      <c r="CPY100" s="2"/>
      <c r="CPZ100" s="2"/>
      <c r="CQA100" s="2"/>
      <c r="CQB100" s="2"/>
      <c r="CQC100" s="2"/>
      <c r="CQD100" s="2"/>
      <c r="CQE100" s="2"/>
      <c r="CQF100" s="2"/>
      <c r="CQG100" s="2"/>
      <c r="CQH100" s="2"/>
      <c r="CQI100" s="2"/>
      <c r="CQJ100" s="2"/>
      <c r="CQK100" s="2"/>
      <c r="CQL100" s="2"/>
      <c r="CQM100" s="2"/>
      <c r="CQN100" s="2"/>
      <c r="CQO100" s="2"/>
      <c r="CQP100" s="2"/>
      <c r="CQQ100" s="2"/>
      <c r="CQR100" s="2"/>
      <c r="CQS100" s="2"/>
      <c r="CQT100" s="2"/>
      <c r="CQU100" s="2"/>
      <c r="CQV100" s="2"/>
      <c r="CQW100" s="2"/>
      <c r="CQX100" s="2"/>
      <c r="CQY100" s="2"/>
      <c r="CQZ100" s="2"/>
      <c r="CRA100" s="2"/>
      <c r="CRB100" s="2"/>
      <c r="CRC100" s="2"/>
      <c r="CRD100" s="2"/>
      <c r="CRE100" s="2"/>
      <c r="CRF100" s="2"/>
      <c r="CRG100" s="2"/>
      <c r="CRH100" s="2"/>
      <c r="CRI100" s="2"/>
      <c r="CRJ100" s="2"/>
      <c r="CRK100" s="2"/>
      <c r="CRL100" s="2"/>
      <c r="CRM100" s="2"/>
      <c r="CRN100" s="2"/>
      <c r="CRO100" s="2"/>
      <c r="CRP100" s="2"/>
      <c r="CRQ100" s="2"/>
      <c r="CRR100" s="2"/>
      <c r="CRS100" s="2"/>
      <c r="CRT100" s="2"/>
      <c r="CRU100" s="2"/>
      <c r="CRV100" s="2"/>
      <c r="CRW100" s="2"/>
      <c r="CRX100" s="2"/>
      <c r="CRY100" s="2"/>
      <c r="CRZ100" s="2"/>
      <c r="CSA100" s="2"/>
      <c r="CSB100" s="2"/>
      <c r="CSC100" s="2"/>
      <c r="CSD100" s="2"/>
      <c r="CSE100" s="2"/>
      <c r="CSF100" s="2"/>
      <c r="CSG100" s="2"/>
      <c r="CSH100" s="2"/>
      <c r="CSI100" s="2"/>
      <c r="CSJ100" s="2"/>
      <c r="CSK100" s="2"/>
      <c r="CSL100" s="2"/>
      <c r="CSM100" s="2"/>
      <c r="CSN100" s="2"/>
      <c r="CSO100" s="2"/>
      <c r="CSP100" s="2"/>
      <c r="CSQ100" s="2"/>
      <c r="CSR100" s="2"/>
      <c r="CSS100" s="2"/>
      <c r="CST100" s="2"/>
      <c r="CSU100" s="2"/>
      <c r="CSV100" s="2"/>
      <c r="CSW100" s="2"/>
      <c r="CSX100" s="2"/>
      <c r="CSY100" s="2"/>
      <c r="CSZ100" s="2"/>
      <c r="CTA100" s="2"/>
      <c r="CTB100" s="2"/>
      <c r="CTC100" s="2"/>
      <c r="CTD100" s="2"/>
      <c r="CTE100" s="2"/>
      <c r="CTF100" s="2"/>
      <c r="CTG100" s="2"/>
      <c r="CTH100" s="2"/>
      <c r="CTI100" s="2"/>
      <c r="CTJ100" s="2"/>
      <c r="CTK100" s="2"/>
      <c r="CTL100" s="2"/>
      <c r="CTM100" s="2"/>
      <c r="CTN100" s="2"/>
      <c r="CTO100" s="2"/>
      <c r="CTP100" s="2"/>
      <c r="CTQ100" s="2"/>
      <c r="CTR100" s="2"/>
      <c r="CTS100" s="2"/>
      <c r="CTT100" s="2"/>
      <c r="CTU100" s="2"/>
      <c r="CTV100" s="2"/>
      <c r="CTW100" s="2"/>
      <c r="CTX100" s="2"/>
      <c r="CTY100" s="2"/>
      <c r="CTZ100" s="2"/>
      <c r="CUA100" s="2"/>
      <c r="CUB100" s="2"/>
      <c r="CUC100" s="2"/>
      <c r="CUD100" s="2"/>
      <c r="CUE100" s="2"/>
      <c r="CUF100" s="2"/>
      <c r="CUG100" s="2"/>
      <c r="CUH100" s="2"/>
      <c r="CUI100" s="2"/>
      <c r="CUJ100" s="2"/>
      <c r="CUK100" s="2"/>
      <c r="CUL100" s="2"/>
      <c r="CUM100" s="2"/>
      <c r="CUN100" s="2"/>
      <c r="CUO100" s="2"/>
      <c r="CUP100" s="2"/>
      <c r="CUQ100" s="2"/>
      <c r="CUR100" s="2"/>
      <c r="CUS100" s="2"/>
      <c r="CUT100" s="2"/>
      <c r="CUU100" s="2"/>
      <c r="CUV100" s="2"/>
      <c r="CUW100" s="2"/>
      <c r="CUX100" s="2"/>
      <c r="CUY100" s="2"/>
      <c r="CUZ100" s="2"/>
      <c r="CVA100" s="2"/>
      <c r="CVB100" s="2"/>
      <c r="CVC100" s="2"/>
      <c r="CVD100" s="2"/>
      <c r="CVE100" s="2"/>
      <c r="CVF100" s="2"/>
      <c r="CVG100" s="2"/>
      <c r="CVH100" s="2"/>
      <c r="CVI100" s="2"/>
      <c r="CVJ100" s="2"/>
      <c r="CVK100" s="2"/>
      <c r="CVL100" s="2"/>
      <c r="CVM100" s="2"/>
      <c r="CVN100" s="2"/>
      <c r="CVO100" s="2"/>
      <c r="CVP100" s="2"/>
      <c r="CVQ100" s="2"/>
      <c r="CVR100" s="2"/>
      <c r="CVS100" s="2"/>
      <c r="CVT100" s="2"/>
      <c r="CVU100" s="2"/>
      <c r="CVV100" s="2"/>
      <c r="CVW100" s="2"/>
      <c r="CVX100" s="2"/>
      <c r="CVY100" s="2"/>
      <c r="CVZ100" s="2"/>
      <c r="CWA100" s="2"/>
      <c r="CWB100" s="2"/>
      <c r="CWC100" s="2"/>
      <c r="CWD100" s="2"/>
      <c r="CWE100" s="2"/>
      <c r="CWF100" s="2"/>
      <c r="CWG100" s="2"/>
      <c r="CWH100" s="2"/>
      <c r="CWI100" s="2"/>
      <c r="CWJ100" s="2"/>
      <c r="CWK100" s="2"/>
      <c r="CWL100" s="2"/>
      <c r="CWM100" s="2"/>
      <c r="CWN100" s="2"/>
      <c r="CWO100" s="2"/>
      <c r="CWP100" s="2"/>
      <c r="CWQ100" s="2"/>
      <c r="CWR100" s="2"/>
      <c r="CWS100" s="2"/>
      <c r="CWT100" s="2"/>
      <c r="CWU100" s="2"/>
      <c r="CWV100" s="2"/>
      <c r="CWW100" s="2"/>
      <c r="CWX100" s="2"/>
      <c r="CWY100" s="2"/>
      <c r="CWZ100" s="2"/>
      <c r="CXA100" s="2"/>
      <c r="CXB100" s="2"/>
      <c r="CXC100" s="2"/>
      <c r="CXD100" s="2"/>
      <c r="CXE100" s="2"/>
      <c r="CXF100" s="2"/>
      <c r="CXG100" s="2"/>
      <c r="CXH100" s="2"/>
      <c r="CXI100" s="2"/>
      <c r="CXJ100" s="2"/>
      <c r="CXK100" s="2"/>
      <c r="CXL100" s="2"/>
      <c r="CXM100" s="2"/>
      <c r="CXN100" s="2"/>
      <c r="CXO100" s="2"/>
      <c r="CXP100" s="2"/>
      <c r="CXQ100" s="2"/>
      <c r="CXR100" s="2"/>
      <c r="CXS100" s="2"/>
      <c r="CXT100" s="2"/>
      <c r="CXU100" s="2"/>
      <c r="CXV100" s="2"/>
      <c r="CXW100" s="2"/>
      <c r="CXX100" s="2"/>
      <c r="CXY100" s="2"/>
      <c r="CXZ100" s="2"/>
      <c r="CYA100" s="2"/>
      <c r="CYB100" s="2"/>
      <c r="CYC100" s="2"/>
      <c r="CYD100" s="2"/>
      <c r="CYE100" s="2"/>
      <c r="CYF100" s="2"/>
      <c r="CYG100" s="2"/>
      <c r="CYH100" s="2"/>
      <c r="CYI100" s="2"/>
      <c r="CYJ100" s="2"/>
      <c r="CYK100" s="2"/>
      <c r="CYL100" s="2"/>
      <c r="CYM100" s="2"/>
      <c r="CYN100" s="2"/>
      <c r="CYO100" s="2"/>
      <c r="CYP100" s="2"/>
      <c r="CYQ100" s="2"/>
      <c r="CYR100" s="2"/>
      <c r="CYS100" s="2"/>
      <c r="CYT100" s="2"/>
      <c r="CYU100" s="2"/>
      <c r="CYV100" s="2"/>
      <c r="CYW100" s="2"/>
      <c r="CYX100" s="2"/>
      <c r="CYY100" s="2"/>
      <c r="CYZ100" s="2"/>
      <c r="CZA100" s="2"/>
      <c r="CZB100" s="2"/>
      <c r="CZC100" s="2"/>
      <c r="CZD100" s="2"/>
      <c r="CZE100" s="2"/>
      <c r="CZF100" s="2"/>
      <c r="CZG100" s="2"/>
      <c r="CZH100" s="2"/>
      <c r="CZI100" s="2"/>
      <c r="CZJ100" s="2"/>
      <c r="CZK100" s="2"/>
      <c r="CZL100" s="2"/>
      <c r="CZM100" s="2"/>
      <c r="CZN100" s="2"/>
      <c r="CZO100" s="2"/>
      <c r="CZP100" s="2"/>
      <c r="CZQ100" s="2"/>
      <c r="CZR100" s="2"/>
      <c r="CZS100" s="2"/>
      <c r="CZT100" s="2"/>
      <c r="CZU100" s="2"/>
      <c r="CZV100" s="2"/>
      <c r="CZW100" s="2"/>
      <c r="CZX100" s="2"/>
      <c r="CZY100" s="2"/>
      <c r="CZZ100" s="2"/>
      <c r="DAA100" s="2"/>
      <c r="DAB100" s="2"/>
      <c r="DAC100" s="2"/>
      <c r="DAD100" s="2"/>
      <c r="DAE100" s="2"/>
      <c r="DAF100" s="2"/>
      <c r="DAG100" s="2"/>
      <c r="DAH100" s="2"/>
      <c r="DAI100" s="2"/>
      <c r="DAJ100" s="2"/>
      <c r="DAK100" s="2"/>
      <c r="DAL100" s="2"/>
      <c r="DAM100" s="2"/>
      <c r="DAN100" s="2"/>
      <c r="DAO100" s="2"/>
      <c r="DAP100" s="2"/>
      <c r="DAQ100" s="2"/>
      <c r="DAR100" s="2"/>
      <c r="DAS100" s="2"/>
      <c r="DAT100" s="2"/>
      <c r="DAU100" s="2"/>
      <c r="DAV100" s="2"/>
      <c r="DAW100" s="2"/>
      <c r="DAX100" s="2"/>
      <c r="DAY100" s="2"/>
      <c r="DAZ100" s="2"/>
      <c r="DBA100" s="2"/>
      <c r="DBB100" s="2"/>
      <c r="DBC100" s="2"/>
      <c r="DBD100" s="2"/>
      <c r="DBE100" s="2"/>
      <c r="DBF100" s="2"/>
      <c r="DBG100" s="2"/>
      <c r="DBH100" s="2"/>
      <c r="DBI100" s="2"/>
      <c r="DBJ100" s="2"/>
      <c r="DBK100" s="2"/>
      <c r="DBL100" s="2"/>
      <c r="DBM100" s="2"/>
      <c r="DBN100" s="2"/>
      <c r="DBO100" s="2"/>
      <c r="DBP100" s="2"/>
      <c r="DBQ100" s="2"/>
      <c r="DBR100" s="2"/>
      <c r="DBS100" s="2"/>
      <c r="DBT100" s="2"/>
      <c r="DBU100" s="2"/>
      <c r="DBV100" s="2"/>
      <c r="DBW100" s="2"/>
      <c r="DBX100" s="2"/>
      <c r="DBY100" s="2"/>
      <c r="DBZ100" s="2"/>
      <c r="DCA100" s="2"/>
      <c r="DCB100" s="2"/>
      <c r="DCC100" s="2"/>
      <c r="DCD100" s="2"/>
      <c r="DCE100" s="2"/>
      <c r="DCF100" s="2"/>
      <c r="DCG100" s="2"/>
      <c r="DCH100" s="2"/>
      <c r="DCI100" s="2"/>
      <c r="DCJ100" s="2"/>
      <c r="DCK100" s="2"/>
      <c r="DCL100" s="2"/>
      <c r="DCM100" s="2"/>
      <c r="DCN100" s="2"/>
      <c r="DCO100" s="2"/>
      <c r="DCP100" s="2"/>
      <c r="DCQ100" s="2"/>
      <c r="DCR100" s="2"/>
      <c r="DCS100" s="2"/>
      <c r="DCT100" s="2"/>
      <c r="DCU100" s="2"/>
      <c r="DCV100" s="2"/>
      <c r="DCW100" s="2"/>
      <c r="DCX100" s="2"/>
      <c r="DCY100" s="2"/>
      <c r="DCZ100" s="2"/>
      <c r="DDA100" s="2"/>
      <c r="DDB100" s="2"/>
      <c r="DDC100" s="2"/>
      <c r="DDD100" s="2"/>
      <c r="DDE100" s="2"/>
      <c r="DDF100" s="2"/>
      <c r="DDG100" s="2"/>
      <c r="DDH100" s="2"/>
      <c r="DDI100" s="2"/>
      <c r="DDJ100" s="2"/>
      <c r="DDK100" s="2"/>
      <c r="DDL100" s="2"/>
      <c r="DDM100" s="2"/>
      <c r="DDN100" s="2"/>
      <c r="DDO100" s="2"/>
      <c r="DDP100" s="2"/>
      <c r="DDQ100" s="2"/>
      <c r="DDR100" s="2"/>
      <c r="DDS100" s="2"/>
      <c r="DDT100" s="2"/>
      <c r="DDU100" s="2"/>
      <c r="DDV100" s="2"/>
      <c r="DDW100" s="2"/>
      <c r="DDX100" s="2"/>
      <c r="DDY100" s="2"/>
      <c r="DDZ100" s="2"/>
      <c r="DEA100" s="2"/>
      <c r="DEB100" s="2"/>
      <c r="DEC100" s="2"/>
      <c r="DED100" s="2"/>
      <c r="DEE100" s="2"/>
      <c r="DEF100" s="2"/>
      <c r="DEG100" s="2"/>
      <c r="DEH100" s="2"/>
      <c r="DEI100" s="2"/>
      <c r="DEJ100" s="2"/>
      <c r="DEK100" s="2"/>
      <c r="DEL100" s="2"/>
      <c r="DEM100" s="2"/>
      <c r="DEN100" s="2"/>
      <c r="DEO100" s="2"/>
      <c r="DEP100" s="2"/>
      <c r="DEQ100" s="2"/>
      <c r="DER100" s="2"/>
      <c r="DES100" s="2"/>
      <c r="DET100" s="2"/>
      <c r="DEU100" s="2"/>
      <c r="DEV100" s="2"/>
      <c r="DEW100" s="2"/>
      <c r="DEX100" s="2"/>
      <c r="DEY100" s="2"/>
      <c r="DEZ100" s="2"/>
      <c r="DFA100" s="2"/>
      <c r="DFB100" s="2"/>
      <c r="DFC100" s="2"/>
      <c r="DFD100" s="2"/>
      <c r="DFE100" s="2"/>
      <c r="DFF100" s="2"/>
      <c r="DFG100" s="2"/>
      <c r="DFH100" s="2"/>
      <c r="DFI100" s="2"/>
      <c r="DFJ100" s="2"/>
      <c r="DFK100" s="2"/>
      <c r="DFL100" s="2"/>
      <c r="DFM100" s="2"/>
      <c r="DFN100" s="2"/>
      <c r="DFO100" s="2"/>
      <c r="DFP100" s="2"/>
      <c r="DFQ100" s="2"/>
      <c r="DFR100" s="2"/>
      <c r="DFS100" s="2"/>
      <c r="DFT100" s="2"/>
      <c r="DFU100" s="2"/>
      <c r="DFV100" s="2"/>
      <c r="DFW100" s="2"/>
      <c r="DFX100" s="2"/>
      <c r="DFY100" s="2"/>
      <c r="DFZ100" s="2"/>
      <c r="DGA100" s="2"/>
      <c r="DGB100" s="2"/>
      <c r="DGC100" s="2"/>
      <c r="DGD100" s="2"/>
      <c r="DGE100" s="2"/>
      <c r="DGF100" s="2"/>
      <c r="DGG100" s="2"/>
      <c r="DGH100" s="2"/>
      <c r="DGI100" s="2"/>
      <c r="DGJ100" s="2"/>
      <c r="DGK100" s="2"/>
      <c r="DGL100" s="2"/>
      <c r="DGM100" s="2"/>
      <c r="DGN100" s="2"/>
      <c r="DGO100" s="2"/>
      <c r="DGP100" s="2"/>
      <c r="DGQ100" s="2"/>
      <c r="DGR100" s="2"/>
      <c r="DGS100" s="2"/>
      <c r="DGT100" s="2"/>
      <c r="DGU100" s="2"/>
      <c r="DGV100" s="2"/>
      <c r="DGW100" s="2"/>
      <c r="DGX100" s="2"/>
      <c r="DGY100" s="2"/>
      <c r="DGZ100" s="2"/>
      <c r="DHA100" s="2"/>
      <c r="DHB100" s="2"/>
      <c r="DHC100" s="2"/>
      <c r="DHD100" s="2"/>
      <c r="DHE100" s="2"/>
      <c r="DHF100" s="2"/>
      <c r="DHG100" s="2"/>
      <c r="DHH100" s="2"/>
      <c r="DHI100" s="2"/>
      <c r="DHJ100" s="2"/>
      <c r="DHK100" s="2"/>
      <c r="DHL100" s="2"/>
      <c r="DHM100" s="2"/>
      <c r="DHN100" s="2"/>
      <c r="DHO100" s="2"/>
      <c r="DHP100" s="2"/>
      <c r="DHQ100" s="2"/>
      <c r="DHR100" s="2"/>
      <c r="DHS100" s="6"/>
      <c r="DHT100" s="6"/>
      <c r="DHU100" s="6"/>
      <c r="DHV100" s="6"/>
      <c r="DHW100" s="6"/>
      <c r="DHX100" s="6"/>
      <c r="DHY100" s="6"/>
      <c r="DHZ100" s="6"/>
    </row>
    <row r="101" s="119" customFormat="true" ht="23.25" hidden="false" customHeight="false" outlineLevel="0" collapsed="false">
      <c r="A101" s="1"/>
      <c r="B101" s="2"/>
      <c r="C101" s="2"/>
      <c r="D101" s="2"/>
      <c r="E101" s="2"/>
      <c r="F101" s="3"/>
      <c r="G101" s="2"/>
      <c r="H101" s="1"/>
      <c r="I101" s="2"/>
      <c r="J101" s="2"/>
      <c r="K101" s="2"/>
      <c r="L101" s="2"/>
      <c r="M101" s="2"/>
      <c r="N101" s="2"/>
      <c r="O101" s="1"/>
      <c r="P101" s="2"/>
      <c r="Q101" s="2"/>
      <c r="R101" s="2"/>
      <c r="S101" s="2"/>
      <c r="T101" s="2"/>
      <c r="U101" s="2"/>
      <c r="V101" s="1"/>
      <c r="W101" s="4"/>
      <c r="X101" s="2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2"/>
      <c r="AMD101" s="2"/>
      <c r="AME101" s="2"/>
      <c r="AMF101" s="2"/>
      <c r="AMG101" s="2"/>
      <c r="AMH101" s="2"/>
      <c r="AMI101" s="2"/>
      <c r="AMJ101" s="2"/>
      <c r="AMK101" s="2"/>
      <c r="AML101" s="2"/>
      <c r="AMM101" s="2"/>
      <c r="AMN101" s="2"/>
      <c r="AMO101" s="2"/>
      <c r="AMP101" s="2"/>
      <c r="AMQ101" s="2"/>
      <c r="AMR101" s="2"/>
      <c r="AMS101" s="2"/>
      <c r="AMT101" s="2"/>
      <c r="AMU101" s="2"/>
      <c r="AMV101" s="2"/>
      <c r="AMW101" s="2"/>
      <c r="AMX101" s="2"/>
      <c r="AMY101" s="2"/>
      <c r="AMZ101" s="2"/>
      <c r="ANA101" s="2"/>
      <c r="ANB101" s="2"/>
      <c r="ANC101" s="2"/>
      <c r="AND101" s="2"/>
      <c r="ANE101" s="2"/>
      <c r="ANF101" s="2"/>
      <c r="ANG101" s="2"/>
      <c r="ANH101" s="2"/>
      <c r="ANI101" s="2"/>
      <c r="ANJ101" s="2"/>
      <c r="ANK101" s="2"/>
      <c r="ANL101" s="2"/>
      <c r="ANM101" s="2"/>
      <c r="ANN101" s="2"/>
      <c r="ANO101" s="2"/>
      <c r="ANP101" s="2"/>
      <c r="ANQ101" s="2"/>
      <c r="ANR101" s="2"/>
      <c r="ANS101" s="2"/>
      <c r="ANT101" s="2"/>
      <c r="ANU101" s="2"/>
      <c r="ANV101" s="2"/>
      <c r="ANW101" s="2"/>
      <c r="ANX101" s="2"/>
      <c r="ANY101" s="2"/>
      <c r="ANZ101" s="2"/>
      <c r="AOA101" s="2"/>
      <c r="AOB101" s="2"/>
      <c r="AOC101" s="2"/>
      <c r="AOD101" s="2"/>
      <c r="AOE101" s="2"/>
      <c r="AOF101" s="2"/>
      <c r="AOG101" s="2"/>
      <c r="AOH101" s="2"/>
      <c r="AOI101" s="2"/>
      <c r="AOJ101" s="2"/>
      <c r="AOK101" s="2"/>
      <c r="AOL101" s="2"/>
      <c r="AOM101" s="2"/>
      <c r="AON101" s="2"/>
      <c r="AOO101" s="2"/>
      <c r="AOP101" s="2"/>
      <c r="AOQ101" s="2"/>
      <c r="AOR101" s="2"/>
      <c r="AOS101" s="2"/>
      <c r="AOT101" s="2"/>
      <c r="AOU101" s="2"/>
      <c r="AOV101" s="2"/>
      <c r="AOW101" s="2"/>
      <c r="AOX101" s="2"/>
      <c r="AOY101" s="2"/>
      <c r="AOZ101" s="2"/>
      <c r="APA101" s="2"/>
      <c r="APB101" s="2"/>
      <c r="APC101" s="2"/>
      <c r="APD101" s="2"/>
      <c r="APE101" s="2"/>
      <c r="APF101" s="2"/>
      <c r="APG101" s="2"/>
      <c r="APH101" s="2"/>
      <c r="API101" s="2"/>
      <c r="APJ101" s="2"/>
      <c r="APK101" s="2"/>
      <c r="APL101" s="2"/>
      <c r="APM101" s="2"/>
      <c r="APN101" s="2"/>
      <c r="APO101" s="2"/>
      <c r="APP101" s="2"/>
      <c r="APQ101" s="2"/>
      <c r="APR101" s="2"/>
      <c r="APS101" s="2"/>
      <c r="APT101" s="2"/>
      <c r="APU101" s="2"/>
      <c r="APV101" s="2"/>
      <c r="APW101" s="2"/>
      <c r="APX101" s="2"/>
      <c r="APY101" s="2"/>
      <c r="APZ101" s="2"/>
      <c r="AQA101" s="2"/>
      <c r="AQB101" s="2"/>
      <c r="AQC101" s="2"/>
      <c r="AQD101" s="2"/>
      <c r="AQE101" s="2"/>
      <c r="AQF101" s="2"/>
      <c r="AQG101" s="2"/>
      <c r="AQH101" s="2"/>
      <c r="AQI101" s="2"/>
      <c r="AQJ101" s="2"/>
      <c r="AQK101" s="2"/>
      <c r="AQL101" s="2"/>
      <c r="AQM101" s="2"/>
      <c r="AQN101" s="2"/>
      <c r="AQO101" s="2"/>
      <c r="AQP101" s="2"/>
      <c r="AQQ101" s="2"/>
      <c r="AQR101" s="2"/>
      <c r="AQS101" s="2"/>
      <c r="AQT101" s="2"/>
      <c r="AQU101" s="2"/>
      <c r="AQV101" s="2"/>
      <c r="AQW101" s="2"/>
      <c r="AQX101" s="2"/>
      <c r="AQY101" s="2"/>
      <c r="AQZ101" s="2"/>
      <c r="ARA101" s="2"/>
      <c r="ARB101" s="2"/>
      <c r="ARC101" s="2"/>
      <c r="ARD101" s="2"/>
      <c r="ARE101" s="2"/>
      <c r="ARF101" s="2"/>
      <c r="ARG101" s="2"/>
      <c r="ARH101" s="2"/>
      <c r="ARI101" s="2"/>
      <c r="ARJ101" s="2"/>
      <c r="ARK101" s="2"/>
      <c r="ARL101" s="2"/>
      <c r="ARM101" s="2"/>
      <c r="ARN101" s="2"/>
      <c r="ARO101" s="2"/>
      <c r="ARP101" s="2"/>
      <c r="ARQ101" s="2"/>
      <c r="ARR101" s="2"/>
      <c r="ARS101" s="2"/>
      <c r="ART101" s="2"/>
      <c r="ARU101" s="2"/>
      <c r="ARV101" s="2"/>
      <c r="ARW101" s="2"/>
      <c r="ARX101" s="2"/>
      <c r="ARY101" s="2"/>
      <c r="ARZ101" s="2"/>
      <c r="ASA101" s="2"/>
      <c r="ASB101" s="2"/>
      <c r="ASC101" s="2"/>
      <c r="ASD101" s="2"/>
      <c r="ASE101" s="2"/>
      <c r="ASF101" s="2"/>
      <c r="ASG101" s="2"/>
      <c r="ASH101" s="2"/>
      <c r="ASI101" s="2"/>
      <c r="ASJ101" s="2"/>
      <c r="ASK101" s="2"/>
      <c r="ASL101" s="2"/>
      <c r="ASM101" s="2"/>
      <c r="ASN101" s="2"/>
      <c r="ASO101" s="2"/>
      <c r="ASP101" s="2"/>
      <c r="ASQ101" s="2"/>
      <c r="ASR101" s="2"/>
      <c r="ASS101" s="2"/>
      <c r="AST101" s="2"/>
      <c r="ASU101" s="2"/>
      <c r="ASV101" s="2"/>
      <c r="ASW101" s="2"/>
      <c r="ASX101" s="2"/>
      <c r="ASY101" s="2"/>
      <c r="ASZ101" s="2"/>
      <c r="ATA101" s="2"/>
      <c r="ATB101" s="2"/>
      <c r="ATC101" s="2"/>
      <c r="ATD101" s="2"/>
      <c r="ATE101" s="2"/>
      <c r="ATF101" s="2"/>
      <c r="ATG101" s="2"/>
      <c r="ATH101" s="2"/>
      <c r="ATI101" s="2"/>
      <c r="ATJ101" s="2"/>
      <c r="ATK101" s="2"/>
      <c r="ATL101" s="2"/>
      <c r="ATM101" s="2"/>
      <c r="ATN101" s="2"/>
      <c r="ATO101" s="2"/>
      <c r="ATP101" s="2"/>
      <c r="ATQ101" s="2"/>
      <c r="ATR101" s="2"/>
      <c r="ATS101" s="2"/>
      <c r="ATT101" s="2"/>
      <c r="ATU101" s="2"/>
      <c r="ATV101" s="2"/>
      <c r="ATW101" s="2"/>
      <c r="ATX101" s="2"/>
      <c r="ATY101" s="2"/>
      <c r="ATZ101" s="2"/>
      <c r="AUA101" s="2"/>
      <c r="AUB101" s="2"/>
      <c r="AUC101" s="2"/>
      <c r="AUD101" s="2"/>
      <c r="AUE101" s="2"/>
      <c r="AUF101" s="2"/>
      <c r="AUG101" s="2"/>
      <c r="AUH101" s="2"/>
      <c r="AUI101" s="2"/>
      <c r="AUJ101" s="2"/>
      <c r="AUK101" s="2"/>
      <c r="AUL101" s="2"/>
      <c r="AUM101" s="2"/>
      <c r="AUN101" s="2"/>
      <c r="AUO101" s="2"/>
      <c r="AUP101" s="2"/>
      <c r="AUQ101" s="2"/>
      <c r="AUR101" s="2"/>
      <c r="AUS101" s="2"/>
      <c r="AUT101" s="2"/>
      <c r="AUU101" s="2"/>
      <c r="AUV101" s="2"/>
      <c r="AUW101" s="2"/>
      <c r="AUX101" s="2"/>
      <c r="AUY101" s="2"/>
      <c r="AUZ101" s="2"/>
      <c r="AVA101" s="2"/>
      <c r="AVB101" s="2"/>
      <c r="AVC101" s="2"/>
      <c r="AVD101" s="2"/>
      <c r="AVE101" s="2"/>
      <c r="AVF101" s="2"/>
      <c r="AVG101" s="2"/>
      <c r="AVH101" s="2"/>
      <c r="AVI101" s="2"/>
      <c r="AVJ101" s="2"/>
      <c r="AVK101" s="2"/>
      <c r="AVL101" s="2"/>
      <c r="AVM101" s="2"/>
      <c r="AVN101" s="2"/>
      <c r="AVO101" s="2"/>
      <c r="AVP101" s="2"/>
      <c r="AVQ101" s="2"/>
      <c r="AVR101" s="2"/>
      <c r="AVS101" s="2"/>
      <c r="AVT101" s="2"/>
      <c r="AVU101" s="2"/>
      <c r="AVV101" s="2"/>
      <c r="AVW101" s="2"/>
      <c r="AVX101" s="2"/>
      <c r="AVY101" s="2"/>
      <c r="AVZ101" s="2"/>
      <c r="AWA101" s="2"/>
      <c r="AWB101" s="2"/>
      <c r="AWC101" s="2"/>
      <c r="AWD101" s="2"/>
      <c r="AWE101" s="2"/>
      <c r="AWF101" s="2"/>
      <c r="AWG101" s="2"/>
      <c r="AWH101" s="2"/>
      <c r="AWI101" s="2"/>
      <c r="AWJ101" s="2"/>
      <c r="AWK101" s="2"/>
      <c r="AWL101" s="2"/>
      <c r="AWM101" s="2"/>
      <c r="AWN101" s="2"/>
      <c r="AWO101" s="2"/>
      <c r="AWP101" s="2"/>
      <c r="AWQ101" s="2"/>
      <c r="AWR101" s="2"/>
      <c r="AWS101" s="2"/>
      <c r="AWT101" s="2"/>
      <c r="AWU101" s="2"/>
      <c r="AWV101" s="2"/>
      <c r="AWW101" s="2"/>
      <c r="AWX101" s="2"/>
      <c r="AWY101" s="2"/>
      <c r="AWZ101" s="2"/>
      <c r="AXA101" s="2"/>
      <c r="AXB101" s="2"/>
      <c r="AXC101" s="2"/>
      <c r="AXD101" s="2"/>
      <c r="AXE101" s="2"/>
      <c r="AXF101" s="2"/>
      <c r="AXG101" s="2"/>
      <c r="AXH101" s="2"/>
      <c r="AXI101" s="2"/>
      <c r="AXJ101" s="2"/>
      <c r="AXK101" s="2"/>
      <c r="AXL101" s="2"/>
      <c r="AXM101" s="2"/>
      <c r="AXN101" s="2"/>
      <c r="AXO101" s="2"/>
      <c r="AXP101" s="2"/>
      <c r="AXQ101" s="2"/>
      <c r="AXR101" s="2"/>
      <c r="AXS101" s="2"/>
      <c r="AXT101" s="2"/>
      <c r="AXU101" s="2"/>
      <c r="AXV101" s="2"/>
      <c r="AXW101" s="2"/>
      <c r="AXX101" s="2"/>
      <c r="AXY101" s="2"/>
      <c r="AXZ101" s="2"/>
      <c r="AYA101" s="2"/>
      <c r="AYB101" s="2"/>
      <c r="AYC101" s="2"/>
      <c r="AYD101" s="2"/>
      <c r="AYE101" s="2"/>
      <c r="AYF101" s="2"/>
      <c r="AYG101" s="2"/>
      <c r="AYH101" s="2"/>
      <c r="AYI101" s="2"/>
      <c r="AYJ101" s="2"/>
      <c r="AYK101" s="2"/>
      <c r="AYL101" s="2"/>
      <c r="AYM101" s="2"/>
      <c r="AYN101" s="2"/>
      <c r="AYO101" s="2"/>
      <c r="AYP101" s="2"/>
      <c r="AYQ101" s="2"/>
      <c r="AYR101" s="2"/>
      <c r="AYS101" s="2"/>
      <c r="AYT101" s="2"/>
      <c r="AYU101" s="2"/>
      <c r="AYV101" s="2"/>
      <c r="AYW101" s="2"/>
      <c r="AYX101" s="2"/>
      <c r="AYY101" s="2"/>
      <c r="AYZ101" s="2"/>
      <c r="AZA101" s="2"/>
      <c r="AZB101" s="2"/>
      <c r="AZC101" s="2"/>
      <c r="AZD101" s="2"/>
      <c r="AZE101" s="2"/>
      <c r="AZF101" s="2"/>
      <c r="AZG101" s="2"/>
      <c r="AZH101" s="2"/>
      <c r="AZI101" s="2"/>
      <c r="AZJ101" s="2"/>
      <c r="AZK101" s="2"/>
      <c r="AZL101" s="2"/>
      <c r="AZM101" s="2"/>
      <c r="AZN101" s="2"/>
      <c r="AZO101" s="2"/>
      <c r="AZP101" s="2"/>
      <c r="AZQ101" s="2"/>
      <c r="AZR101" s="2"/>
      <c r="AZS101" s="2"/>
      <c r="AZT101" s="2"/>
      <c r="AZU101" s="2"/>
      <c r="AZV101" s="2"/>
      <c r="AZW101" s="2"/>
      <c r="AZX101" s="2"/>
      <c r="AZY101" s="2"/>
      <c r="AZZ101" s="2"/>
      <c r="BAA101" s="2"/>
      <c r="BAB101" s="2"/>
      <c r="BAC101" s="2"/>
      <c r="BAD101" s="2"/>
      <c r="BAE101" s="2"/>
      <c r="BAF101" s="2"/>
      <c r="BAG101" s="2"/>
      <c r="BAH101" s="2"/>
      <c r="BAI101" s="2"/>
      <c r="BAJ101" s="2"/>
      <c r="BAK101" s="2"/>
      <c r="BAL101" s="2"/>
      <c r="BAM101" s="2"/>
      <c r="BAN101" s="2"/>
      <c r="BAO101" s="2"/>
      <c r="BAP101" s="2"/>
      <c r="BAQ101" s="2"/>
      <c r="BAR101" s="2"/>
      <c r="BAS101" s="2"/>
      <c r="BAT101" s="2"/>
      <c r="BAU101" s="2"/>
      <c r="BAV101" s="2"/>
      <c r="BAW101" s="2"/>
      <c r="BAX101" s="2"/>
      <c r="BAY101" s="2"/>
      <c r="BAZ101" s="2"/>
      <c r="BBA101" s="2"/>
      <c r="BBB101" s="2"/>
      <c r="BBC101" s="2"/>
      <c r="BBD101" s="2"/>
      <c r="BBE101" s="2"/>
      <c r="BBF101" s="2"/>
      <c r="BBG101" s="2"/>
      <c r="BBH101" s="2"/>
      <c r="BBI101" s="2"/>
      <c r="BBJ101" s="2"/>
      <c r="BBK101" s="2"/>
      <c r="BBL101" s="2"/>
      <c r="BBM101" s="2"/>
      <c r="BBN101" s="2"/>
      <c r="BBO101" s="2"/>
      <c r="BBP101" s="2"/>
      <c r="BBQ101" s="2"/>
      <c r="BBR101" s="2"/>
      <c r="BBS101" s="2"/>
      <c r="BBT101" s="2"/>
      <c r="BBU101" s="2"/>
      <c r="BBV101" s="2"/>
      <c r="BBW101" s="2"/>
      <c r="BBX101" s="2"/>
      <c r="BBY101" s="2"/>
      <c r="BBZ101" s="2"/>
      <c r="BCA101" s="2"/>
      <c r="BCB101" s="2"/>
      <c r="BCC101" s="2"/>
      <c r="BCD101" s="2"/>
      <c r="BCE101" s="2"/>
      <c r="BCF101" s="2"/>
      <c r="BCG101" s="2"/>
      <c r="BCH101" s="2"/>
      <c r="BCI101" s="2"/>
      <c r="BCJ101" s="2"/>
      <c r="BCK101" s="2"/>
      <c r="BCL101" s="2"/>
      <c r="BCM101" s="2"/>
      <c r="BCN101" s="2"/>
      <c r="BCO101" s="2"/>
      <c r="BCP101" s="2"/>
      <c r="BCQ101" s="2"/>
      <c r="BCR101" s="2"/>
      <c r="BCS101" s="2"/>
      <c r="BCT101" s="2"/>
      <c r="BCU101" s="2"/>
      <c r="BCV101" s="2"/>
      <c r="BCW101" s="2"/>
      <c r="BCX101" s="2"/>
      <c r="BCY101" s="2"/>
      <c r="BCZ101" s="2"/>
      <c r="BDA101" s="2"/>
      <c r="BDB101" s="2"/>
      <c r="BDC101" s="2"/>
      <c r="BDD101" s="2"/>
      <c r="BDE101" s="2"/>
      <c r="BDF101" s="2"/>
      <c r="BDG101" s="2"/>
      <c r="BDH101" s="2"/>
      <c r="BDI101" s="2"/>
      <c r="BDJ101" s="2"/>
      <c r="BDK101" s="2"/>
      <c r="BDL101" s="2"/>
      <c r="BDM101" s="2"/>
      <c r="BDN101" s="2"/>
      <c r="BDO101" s="2"/>
      <c r="BDP101" s="2"/>
      <c r="BDQ101" s="2"/>
      <c r="BDR101" s="2"/>
      <c r="BDS101" s="2"/>
      <c r="BDT101" s="2"/>
      <c r="BDU101" s="2"/>
      <c r="BDV101" s="2"/>
      <c r="BDW101" s="2"/>
      <c r="BDX101" s="2"/>
      <c r="BDY101" s="2"/>
      <c r="BDZ101" s="2"/>
      <c r="BEA101" s="2"/>
      <c r="BEB101" s="2"/>
      <c r="BEC101" s="2"/>
      <c r="BED101" s="2"/>
      <c r="BEE101" s="2"/>
      <c r="BEF101" s="2"/>
      <c r="BEG101" s="2"/>
      <c r="BEH101" s="2"/>
      <c r="BEI101" s="2"/>
      <c r="BEJ101" s="2"/>
      <c r="BEK101" s="2"/>
      <c r="BEL101" s="2"/>
      <c r="BEM101" s="2"/>
      <c r="BEN101" s="2"/>
      <c r="BEO101" s="2"/>
      <c r="BEP101" s="2"/>
      <c r="BEQ101" s="2"/>
      <c r="BER101" s="2"/>
      <c r="BES101" s="2"/>
      <c r="BET101" s="2"/>
      <c r="BEU101" s="2"/>
      <c r="BEV101" s="2"/>
      <c r="BEW101" s="2"/>
      <c r="BEX101" s="2"/>
      <c r="BEY101" s="2"/>
      <c r="BEZ101" s="2"/>
      <c r="BFA101" s="2"/>
      <c r="BFB101" s="2"/>
      <c r="BFC101" s="2"/>
      <c r="BFD101" s="2"/>
      <c r="BFE101" s="2"/>
      <c r="BFF101" s="2"/>
      <c r="BFG101" s="2"/>
      <c r="BFH101" s="2"/>
      <c r="BFI101" s="2"/>
      <c r="BFJ101" s="2"/>
      <c r="BFK101" s="2"/>
      <c r="BFL101" s="2"/>
      <c r="BFM101" s="2"/>
      <c r="BFN101" s="2"/>
      <c r="BFO101" s="2"/>
      <c r="BFP101" s="2"/>
      <c r="BFQ101" s="2"/>
      <c r="BFR101" s="2"/>
      <c r="BFS101" s="2"/>
      <c r="BFT101" s="2"/>
      <c r="BFU101" s="2"/>
      <c r="BFV101" s="2"/>
      <c r="BFW101" s="2"/>
      <c r="BFX101" s="2"/>
      <c r="BFY101" s="2"/>
      <c r="BFZ101" s="2"/>
      <c r="BGA101" s="2"/>
      <c r="BGB101" s="2"/>
      <c r="BGC101" s="2"/>
      <c r="BGD101" s="2"/>
      <c r="BGE101" s="2"/>
      <c r="BGF101" s="2"/>
      <c r="BGG101" s="2"/>
      <c r="BGH101" s="2"/>
      <c r="BGI101" s="2"/>
      <c r="BGJ101" s="2"/>
      <c r="BGK101" s="2"/>
      <c r="BGL101" s="2"/>
      <c r="BGM101" s="2"/>
      <c r="BGN101" s="2"/>
      <c r="BGO101" s="2"/>
      <c r="BGP101" s="2"/>
      <c r="BGQ101" s="2"/>
      <c r="BGR101" s="2"/>
      <c r="BGS101" s="2"/>
      <c r="BGT101" s="2"/>
      <c r="BGU101" s="2"/>
      <c r="BGV101" s="2"/>
      <c r="BGW101" s="2"/>
      <c r="BGX101" s="2"/>
      <c r="BGY101" s="2"/>
      <c r="BGZ101" s="2"/>
      <c r="BHA101" s="2"/>
      <c r="BHB101" s="2"/>
      <c r="BHC101" s="2"/>
      <c r="BHD101" s="2"/>
      <c r="BHE101" s="2"/>
      <c r="BHF101" s="2"/>
      <c r="BHG101" s="2"/>
      <c r="BHH101" s="2"/>
      <c r="BHI101" s="2"/>
      <c r="BHJ101" s="2"/>
      <c r="BHK101" s="2"/>
      <c r="BHL101" s="2"/>
      <c r="BHM101" s="2"/>
      <c r="BHN101" s="2"/>
      <c r="BHO101" s="2"/>
      <c r="BHP101" s="2"/>
      <c r="BHQ101" s="2"/>
      <c r="BHR101" s="2"/>
      <c r="BHS101" s="2"/>
      <c r="BHT101" s="2"/>
      <c r="BHU101" s="2"/>
      <c r="BHV101" s="2"/>
      <c r="BHW101" s="2"/>
      <c r="BHX101" s="2"/>
      <c r="BHY101" s="2"/>
      <c r="BHZ101" s="2"/>
      <c r="BIA101" s="2"/>
      <c r="BIB101" s="2"/>
      <c r="BIC101" s="2"/>
      <c r="BID101" s="2"/>
      <c r="BIE101" s="2"/>
      <c r="BIF101" s="2"/>
      <c r="BIG101" s="2"/>
      <c r="BIH101" s="2"/>
      <c r="BII101" s="2"/>
      <c r="BIJ101" s="2"/>
      <c r="BIK101" s="2"/>
      <c r="BIL101" s="2"/>
      <c r="BIM101" s="2"/>
      <c r="BIN101" s="2"/>
      <c r="BIO101" s="2"/>
      <c r="BIP101" s="2"/>
      <c r="BIQ101" s="2"/>
      <c r="BIR101" s="2"/>
      <c r="BIS101" s="2"/>
      <c r="BIT101" s="2"/>
      <c r="BIU101" s="2"/>
      <c r="BIV101" s="2"/>
      <c r="BIW101" s="2"/>
      <c r="BIX101" s="2"/>
      <c r="BIY101" s="2"/>
      <c r="BIZ101" s="2"/>
      <c r="BJA101" s="2"/>
      <c r="BJB101" s="2"/>
      <c r="BJC101" s="2"/>
      <c r="BJD101" s="2"/>
      <c r="BJE101" s="2"/>
      <c r="BJF101" s="2"/>
      <c r="BJG101" s="2"/>
      <c r="BJH101" s="2"/>
      <c r="BJI101" s="2"/>
      <c r="BJJ101" s="2"/>
      <c r="BJK101" s="2"/>
      <c r="BJL101" s="2"/>
      <c r="BJM101" s="2"/>
      <c r="BJN101" s="2"/>
      <c r="BJO101" s="2"/>
      <c r="BJP101" s="2"/>
      <c r="BJQ101" s="2"/>
      <c r="BJR101" s="2"/>
      <c r="BJS101" s="2"/>
      <c r="BJT101" s="2"/>
      <c r="BJU101" s="2"/>
      <c r="BJV101" s="2"/>
      <c r="BJW101" s="2"/>
      <c r="BJX101" s="2"/>
      <c r="BJY101" s="2"/>
      <c r="BJZ101" s="2"/>
      <c r="BKA101" s="2"/>
      <c r="BKB101" s="2"/>
      <c r="BKC101" s="2"/>
      <c r="BKD101" s="2"/>
      <c r="BKE101" s="2"/>
      <c r="BKF101" s="2"/>
      <c r="BKG101" s="2"/>
      <c r="BKH101" s="2"/>
      <c r="BKI101" s="2"/>
      <c r="BKJ101" s="2"/>
      <c r="BKK101" s="2"/>
      <c r="BKL101" s="2"/>
      <c r="BKM101" s="2"/>
      <c r="BKN101" s="2"/>
      <c r="BKO101" s="2"/>
      <c r="BKP101" s="2"/>
      <c r="BKQ101" s="2"/>
      <c r="BKR101" s="2"/>
      <c r="BKS101" s="2"/>
      <c r="BKT101" s="2"/>
      <c r="BKU101" s="2"/>
      <c r="BKV101" s="2"/>
      <c r="BKW101" s="2"/>
      <c r="BKX101" s="2"/>
      <c r="BKY101" s="2"/>
      <c r="BKZ101" s="2"/>
      <c r="BLA101" s="2"/>
      <c r="BLB101" s="2"/>
      <c r="BLC101" s="2"/>
      <c r="BLD101" s="2"/>
      <c r="BLE101" s="2"/>
      <c r="BLF101" s="2"/>
      <c r="BLG101" s="2"/>
      <c r="BLH101" s="2"/>
      <c r="BLI101" s="2"/>
      <c r="BLJ101" s="2"/>
      <c r="BLK101" s="2"/>
      <c r="BLL101" s="2"/>
      <c r="BLM101" s="2"/>
      <c r="BLN101" s="2"/>
      <c r="BLO101" s="2"/>
      <c r="BLP101" s="2"/>
      <c r="BLQ101" s="2"/>
      <c r="BLR101" s="2"/>
      <c r="BLS101" s="2"/>
      <c r="BLT101" s="2"/>
      <c r="BLU101" s="2"/>
      <c r="BLV101" s="2"/>
      <c r="BLW101" s="2"/>
      <c r="BLX101" s="2"/>
      <c r="BLY101" s="2"/>
      <c r="BLZ101" s="2"/>
      <c r="BMA101" s="2"/>
      <c r="BMB101" s="2"/>
      <c r="BMC101" s="2"/>
      <c r="BMD101" s="2"/>
      <c r="BME101" s="2"/>
      <c r="BMF101" s="2"/>
      <c r="BMG101" s="2"/>
      <c r="BMH101" s="2"/>
      <c r="BMI101" s="2"/>
      <c r="BMJ101" s="2"/>
      <c r="BMK101" s="2"/>
      <c r="BML101" s="2"/>
      <c r="BMM101" s="2"/>
      <c r="BMN101" s="2"/>
      <c r="BMO101" s="2"/>
      <c r="BMP101" s="2"/>
      <c r="BMQ101" s="2"/>
      <c r="BMR101" s="2"/>
      <c r="BMS101" s="2"/>
      <c r="BMT101" s="2"/>
      <c r="BMU101" s="2"/>
      <c r="BMV101" s="2"/>
      <c r="BMW101" s="2"/>
      <c r="BMX101" s="2"/>
      <c r="BMY101" s="2"/>
      <c r="BMZ101" s="2"/>
      <c r="BNA101" s="2"/>
      <c r="BNB101" s="2"/>
      <c r="BNC101" s="2"/>
      <c r="BND101" s="2"/>
      <c r="BNE101" s="2"/>
      <c r="BNF101" s="2"/>
      <c r="BNG101" s="2"/>
      <c r="BNH101" s="2"/>
      <c r="BNI101" s="2"/>
      <c r="BNJ101" s="2"/>
      <c r="BNK101" s="2"/>
      <c r="BNL101" s="2"/>
      <c r="BNM101" s="2"/>
      <c r="BNN101" s="2"/>
      <c r="BNO101" s="2"/>
      <c r="BNP101" s="2"/>
      <c r="BNQ101" s="2"/>
      <c r="BNR101" s="2"/>
      <c r="BNS101" s="2"/>
      <c r="BNT101" s="2"/>
      <c r="BNU101" s="2"/>
      <c r="BNV101" s="2"/>
      <c r="BNW101" s="2"/>
      <c r="BNX101" s="2"/>
      <c r="BNY101" s="2"/>
      <c r="BNZ101" s="2"/>
      <c r="BOA101" s="2"/>
      <c r="BOB101" s="2"/>
      <c r="BOC101" s="2"/>
      <c r="BOD101" s="2"/>
      <c r="BOE101" s="2"/>
      <c r="BOF101" s="2"/>
      <c r="BOG101" s="2"/>
      <c r="BOH101" s="2"/>
      <c r="BOI101" s="2"/>
      <c r="BOJ101" s="2"/>
      <c r="BOK101" s="2"/>
      <c r="BOL101" s="2"/>
      <c r="BOM101" s="2"/>
      <c r="BON101" s="2"/>
      <c r="BOO101" s="2"/>
      <c r="BOP101" s="2"/>
      <c r="BOQ101" s="2"/>
      <c r="BOR101" s="2"/>
      <c r="BOS101" s="2"/>
      <c r="BOT101" s="2"/>
      <c r="BOU101" s="2"/>
      <c r="BOV101" s="2"/>
      <c r="BOW101" s="2"/>
      <c r="BOX101" s="2"/>
      <c r="BOY101" s="2"/>
      <c r="BOZ101" s="2"/>
      <c r="BPA101" s="2"/>
      <c r="BPB101" s="2"/>
      <c r="BPC101" s="2"/>
      <c r="BPD101" s="2"/>
      <c r="BPE101" s="2"/>
      <c r="BPF101" s="2"/>
      <c r="BPG101" s="2"/>
      <c r="BPH101" s="2"/>
      <c r="BPI101" s="2"/>
      <c r="BPJ101" s="2"/>
      <c r="BPK101" s="2"/>
      <c r="BPL101" s="2"/>
      <c r="BPM101" s="2"/>
      <c r="BPN101" s="2"/>
      <c r="BPO101" s="2"/>
      <c r="BPP101" s="2"/>
      <c r="BPQ101" s="2"/>
      <c r="BPR101" s="2"/>
      <c r="BPS101" s="2"/>
      <c r="BPT101" s="2"/>
      <c r="BPU101" s="2"/>
      <c r="BPV101" s="2"/>
      <c r="BPW101" s="2"/>
      <c r="BPX101" s="2"/>
      <c r="BPY101" s="2"/>
      <c r="BPZ101" s="2"/>
      <c r="BQA101" s="2"/>
      <c r="BQB101" s="2"/>
      <c r="BQC101" s="2"/>
      <c r="BQD101" s="2"/>
      <c r="BQE101" s="2"/>
      <c r="BQF101" s="2"/>
      <c r="BQG101" s="2"/>
      <c r="BQH101" s="2"/>
      <c r="BQI101" s="2"/>
      <c r="BQJ101" s="2"/>
      <c r="BQK101" s="2"/>
      <c r="BQL101" s="2"/>
      <c r="BQM101" s="2"/>
      <c r="BQN101" s="2"/>
      <c r="BQO101" s="2"/>
      <c r="BQP101" s="2"/>
      <c r="BQQ101" s="2"/>
      <c r="BQR101" s="2"/>
      <c r="BQS101" s="2"/>
      <c r="BQT101" s="2"/>
      <c r="BQU101" s="2"/>
      <c r="BQV101" s="2"/>
      <c r="BQW101" s="2"/>
      <c r="BQX101" s="2"/>
      <c r="BQY101" s="2"/>
      <c r="BQZ101" s="2"/>
      <c r="BRA101" s="2"/>
      <c r="BRB101" s="2"/>
      <c r="BRC101" s="2"/>
      <c r="BRD101" s="2"/>
      <c r="BRE101" s="2"/>
      <c r="BRF101" s="2"/>
      <c r="BRG101" s="2"/>
      <c r="BRH101" s="2"/>
      <c r="BRI101" s="2"/>
      <c r="BRJ101" s="2"/>
      <c r="BRK101" s="2"/>
      <c r="BRL101" s="2"/>
      <c r="BRM101" s="2"/>
      <c r="BRN101" s="2"/>
      <c r="BRO101" s="2"/>
      <c r="BRP101" s="2"/>
      <c r="BRQ101" s="2"/>
      <c r="BRR101" s="2"/>
      <c r="BRS101" s="2"/>
      <c r="BRT101" s="2"/>
      <c r="BRU101" s="2"/>
      <c r="BRV101" s="2"/>
      <c r="BRW101" s="2"/>
      <c r="BRX101" s="2"/>
      <c r="BRY101" s="2"/>
      <c r="BRZ101" s="2"/>
      <c r="BSA101" s="2"/>
      <c r="BSB101" s="2"/>
      <c r="BSC101" s="2"/>
      <c r="BSD101" s="2"/>
      <c r="BSE101" s="2"/>
      <c r="BSF101" s="2"/>
      <c r="BSG101" s="2"/>
      <c r="BSH101" s="2"/>
      <c r="BSI101" s="2"/>
      <c r="BSJ101" s="2"/>
      <c r="BSK101" s="2"/>
      <c r="BSL101" s="2"/>
      <c r="BSM101" s="2"/>
      <c r="BSN101" s="2"/>
      <c r="BSO101" s="2"/>
      <c r="BSP101" s="2"/>
      <c r="BSQ101" s="2"/>
      <c r="BSR101" s="2"/>
      <c r="BSS101" s="2"/>
      <c r="BST101" s="2"/>
      <c r="BSU101" s="2"/>
      <c r="BSV101" s="2"/>
      <c r="BSW101" s="2"/>
      <c r="BSX101" s="2"/>
      <c r="BSY101" s="2"/>
      <c r="BSZ101" s="2"/>
      <c r="BTA101" s="2"/>
      <c r="BTB101" s="2"/>
      <c r="BTC101" s="2"/>
      <c r="BTD101" s="2"/>
      <c r="BTE101" s="2"/>
      <c r="BTF101" s="2"/>
      <c r="BTG101" s="2"/>
      <c r="BTH101" s="2"/>
      <c r="BTI101" s="2"/>
      <c r="BTJ101" s="2"/>
      <c r="BTK101" s="2"/>
      <c r="BTL101" s="2"/>
      <c r="BTM101" s="2"/>
      <c r="BTN101" s="2"/>
      <c r="BTO101" s="2"/>
      <c r="BTP101" s="2"/>
      <c r="BTQ101" s="2"/>
      <c r="BTR101" s="2"/>
      <c r="BTS101" s="2"/>
      <c r="BTT101" s="2"/>
      <c r="BTU101" s="2"/>
      <c r="BTV101" s="2"/>
      <c r="BTW101" s="2"/>
      <c r="BTX101" s="2"/>
      <c r="BTY101" s="2"/>
      <c r="BTZ101" s="2"/>
      <c r="BUA101" s="2"/>
      <c r="BUB101" s="2"/>
      <c r="BUC101" s="2"/>
      <c r="BUD101" s="2"/>
      <c r="BUE101" s="2"/>
      <c r="BUF101" s="2"/>
      <c r="BUG101" s="2"/>
      <c r="BUH101" s="2"/>
      <c r="BUI101" s="2"/>
      <c r="BUJ101" s="2"/>
      <c r="BUK101" s="2"/>
      <c r="BUL101" s="2"/>
      <c r="BUM101" s="2"/>
      <c r="BUN101" s="2"/>
      <c r="BUO101" s="2"/>
      <c r="BUP101" s="2"/>
      <c r="BUQ101" s="2"/>
      <c r="BUR101" s="2"/>
      <c r="BUS101" s="2"/>
      <c r="BUT101" s="2"/>
      <c r="BUU101" s="2"/>
      <c r="BUV101" s="2"/>
      <c r="BUW101" s="2"/>
      <c r="BUX101" s="2"/>
      <c r="BUY101" s="2"/>
      <c r="BUZ101" s="2"/>
      <c r="BVA101" s="2"/>
      <c r="BVB101" s="2"/>
      <c r="BVC101" s="2"/>
      <c r="BVD101" s="2"/>
      <c r="BVE101" s="2"/>
      <c r="BVF101" s="2"/>
      <c r="BVG101" s="2"/>
      <c r="BVH101" s="2"/>
      <c r="BVI101" s="2"/>
      <c r="BVJ101" s="2"/>
      <c r="BVK101" s="2"/>
      <c r="BVL101" s="2"/>
      <c r="BVM101" s="2"/>
      <c r="BVN101" s="2"/>
      <c r="BVO101" s="2"/>
      <c r="BVP101" s="2"/>
      <c r="BVQ101" s="2"/>
      <c r="BVR101" s="2"/>
      <c r="BVS101" s="2"/>
      <c r="BVT101" s="2"/>
      <c r="BVU101" s="2"/>
      <c r="BVV101" s="2"/>
      <c r="BVW101" s="2"/>
      <c r="BVX101" s="2"/>
      <c r="BVY101" s="2"/>
      <c r="BVZ101" s="2"/>
      <c r="BWA101" s="2"/>
      <c r="BWB101" s="2"/>
      <c r="BWC101" s="2"/>
      <c r="BWD101" s="2"/>
      <c r="BWE101" s="2"/>
      <c r="BWF101" s="2"/>
      <c r="BWG101" s="2"/>
      <c r="BWH101" s="2"/>
      <c r="BWI101" s="2"/>
      <c r="BWJ101" s="2"/>
      <c r="BWK101" s="2"/>
      <c r="BWL101" s="2"/>
      <c r="BWM101" s="2"/>
      <c r="BWN101" s="2"/>
      <c r="BWO101" s="2"/>
      <c r="BWP101" s="2"/>
      <c r="BWQ101" s="2"/>
      <c r="BWR101" s="2"/>
      <c r="BWS101" s="2"/>
      <c r="BWT101" s="2"/>
      <c r="BWU101" s="2"/>
      <c r="BWV101" s="2"/>
      <c r="BWW101" s="2"/>
      <c r="BWX101" s="2"/>
      <c r="BWY101" s="2"/>
      <c r="BWZ101" s="2"/>
      <c r="BXA101" s="2"/>
      <c r="BXB101" s="2"/>
      <c r="BXC101" s="2"/>
      <c r="BXD101" s="2"/>
      <c r="BXE101" s="2"/>
      <c r="BXF101" s="2"/>
      <c r="BXG101" s="2"/>
      <c r="BXH101" s="2"/>
      <c r="BXI101" s="2"/>
      <c r="BXJ101" s="2"/>
      <c r="BXK101" s="2"/>
      <c r="BXL101" s="2"/>
      <c r="BXM101" s="2"/>
      <c r="BXN101" s="2"/>
      <c r="BXO101" s="2"/>
      <c r="BXP101" s="2"/>
      <c r="BXQ101" s="2"/>
      <c r="BXR101" s="2"/>
      <c r="BXS101" s="2"/>
      <c r="BXT101" s="2"/>
      <c r="BXU101" s="2"/>
      <c r="BXV101" s="2"/>
      <c r="BXW101" s="2"/>
      <c r="BXX101" s="2"/>
      <c r="BXY101" s="2"/>
      <c r="BXZ101" s="2"/>
      <c r="BYA101" s="2"/>
      <c r="BYB101" s="2"/>
      <c r="BYC101" s="2"/>
      <c r="BYD101" s="2"/>
      <c r="BYE101" s="2"/>
      <c r="BYF101" s="2"/>
      <c r="BYG101" s="2"/>
      <c r="BYH101" s="2"/>
      <c r="BYI101" s="2"/>
      <c r="BYJ101" s="2"/>
      <c r="BYK101" s="2"/>
      <c r="BYL101" s="2"/>
      <c r="BYM101" s="2"/>
      <c r="BYN101" s="2"/>
      <c r="BYO101" s="2"/>
      <c r="BYP101" s="2"/>
      <c r="BYQ101" s="2"/>
      <c r="BYR101" s="2"/>
      <c r="BYS101" s="2"/>
      <c r="BYT101" s="2"/>
      <c r="BYU101" s="2"/>
      <c r="BYV101" s="2"/>
      <c r="BYW101" s="2"/>
      <c r="BYX101" s="2"/>
      <c r="BYY101" s="2"/>
      <c r="BYZ101" s="2"/>
      <c r="BZA101" s="2"/>
      <c r="BZB101" s="2"/>
      <c r="BZC101" s="2"/>
      <c r="BZD101" s="2"/>
      <c r="BZE101" s="2"/>
      <c r="BZF101" s="2"/>
      <c r="BZG101" s="2"/>
      <c r="BZH101" s="2"/>
      <c r="BZI101" s="2"/>
      <c r="BZJ101" s="2"/>
      <c r="BZK101" s="2"/>
      <c r="BZL101" s="2"/>
      <c r="BZM101" s="2"/>
      <c r="BZN101" s="2"/>
      <c r="BZO101" s="2"/>
      <c r="BZP101" s="2"/>
      <c r="BZQ101" s="2"/>
      <c r="BZR101" s="2"/>
      <c r="BZS101" s="2"/>
      <c r="BZT101" s="2"/>
      <c r="BZU101" s="2"/>
      <c r="BZV101" s="2"/>
      <c r="BZW101" s="2"/>
      <c r="BZX101" s="2"/>
      <c r="BZY101" s="2"/>
      <c r="BZZ101" s="2"/>
      <c r="CAA101" s="2"/>
      <c r="CAB101" s="2"/>
      <c r="CAC101" s="2"/>
      <c r="CAD101" s="2"/>
      <c r="CAE101" s="2"/>
      <c r="CAF101" s="2"/>
      <c r="CAG101" s="2"/>
      <c r="CAH101" s="2"/>
      <c r="CAI101" s="2"/>
      <c r="CAJ101" s="2"/>
      <c r="CAK101" s="2"/>
      <c r="CAL101" s="2"/>
      <c r="CAM101" s="2"/>
      <c r="CAN101" s="2"/>
      <c r="CAO101" s="2"/>
      <c r="CAP101" s="2"/>
      <c r="CAQ101" s="2"/>
      <c r="CAR101" s="2"/>
      <c r="CAS101" s="2"/>
      <c r="CAT101" s="2"/>
      <c r="CAU101" s="2"/>
      <c r="CAV101" s="2"/>
      <c r="CAW101" s="2"/>
      <c r="CAX101" s="2"/>
      <c r="CAY101" s="2"/>
      <c r="CAZ101" s="2"/>
      <c r="CBA101" s="2"/>
      <c r="CBB101" s="2"/>
      <c r="CBC101" s="2"/>
      <c r="CBD101" s="2"/>
      <c r="CBE101" s="2"/>
      <c r="CBF101" s="2"/>
      <c r="CBG101" s="2"/>
      <c r="CBH101" s="2"/>
      <c r="CBI101" s="2"/>
      <c r="CBJ101" s="2"/>
      <c r="CBK101" s="2"/>
      <c r="CBL101" s="2"/>
      <c r="CBM101" s="2"/>
      <c r="CBN101" s="2"/>
      <c r="CBO101" s="2"/>
      <c r="CBP101" s="2"/>
      <c r="CBQ101" s="2"/>
      <c r="CBR101" s="2"/>
      <c r="CBS101" s="2"/>
      <c r="CBT101" s="2"/>
      <c r="CBU101" s="2"/>
      <c r="CBV101" s="2"/>
      <c r="CBW101" s="2"/>
      <c r="CBX101" s="2"/>
      <c r="CBY101" s="2"/>
      <c r="CBZ101" s="2"/>
      <c r="CCA101" s="2"/>
      <c r="CCB101" s="2"/>
      <c r="CCC101" s="2"/>
      <c r="CCD101" s="2"/>
      <c r="CCE101" s="2"/>
      <c r="CCF101" s="2"/>
      <c r="CCG101" s="2"/>
      <c r="CCH101" s="2"/>
      <c r="CCI101" s="2"/>
      <c r="CCJ101" s="2"/>
      <c r="CCK101" s="2"/>
      <c r="CCL101" s="2"/>
      <c r="CCM101" s="2"/>
      <c r="CCN101" s="2"/>
      <c r="CCO101" s="2"/>
      <c r="CCP101" s="2"/>
      <c r="CCQ101" s="2"/>
      <c r="CCR101" s="2"/>
      <c r="CCS101" s="2"/>
      <c r="CCT101" s="2"/>
      <c r="CCU101" s="2"/>
      <c r="CCV101" s="2"/>
      <c r="CCW101" s="2"/>
      <c r="CCX101" s="2"/>
      <c r="CCY101" s="2"/>
      <c r="CCZ101" s="2"/>
      <c r="CDA101" s="2"/>
      <c r="CDB101" s="2"/>
      <c r="CDC101" s="2"/>
      <c r="CDD101" s="2"/>
      <c r="CDE101" s="2"/>
      <c r="CDF101" s="2"/>
      <c r="CDG101" s="2"/>
      <c r="CDH101" s="2"/>
      <c r="CDI101" s="2"/>
      <c r="CDJ101" s="2"/>
      <c r="CDK101" s="2"/>
      <c r="CDL101" s="2"/>
      <c r="CDM101" s="2"/>
      <c r="CDN101" s="2"/>
      <c r="CDO101" s="2"/>
      <c r="CDP101" s="2"/>
      <c r="CDQ101" s="2"/>
      <c r="CDR101" s="2"/>
      <c r="CDS101" s="2"/>
      <c r="CDT101" s="2"/>
      <c r="CDU101" s="2"/>
      <c r="CDV101" s="2"/>
      <c r="CDW101" s="2"/>
      <c r="CDX101" s="2"/>
      <c r="CDY101" s="2"/>
      <c r="CDZ101" s="2"/>
      <c r="CEA101" s="2"/>
      <c r="CEB101" s="2"/>
      <c r="CEC101" s="2"/>
      <c r="CED101" s="2"/>
      <c r="CEE101" s="2"/>
      <c r="CEF101" s="2"/>
      <c r="CEG101" s="2"/>
      <c r="CEH101" s="2"/>
      <c r="CEI101" s="2"/>
      <c r="CEJ101" s="2"/>
      <c r="CEK101" s="2"/>
      <c r="CEL101" s="2"/>
      <c r="CEM101" s="2"/>
      <c r="CEN101" s="2"/>
      <c r="CEO101" s="2"/>
      <c r="CEP101" s="2"/>
      <c r="CEQ101" s="2"/>
      <c r="CER101" s="2"/>
      <c r="CES101" s="2"/>
      <c r="CET101" s="2"/>
      <c r="CEU101" s="2"/>
      <c r="CEV101" s="2"/>
      <c r="CEW101" s="2"/>
      <c r="CEX101" s="2"/>
      <c r="CEY101" s="2"/>
      <c r="CEZ101" s="2"/>
      <c r="CFA101" s="2"/>
      <c r="CFB101" s="2"/>
      <c r="CFC101" s="2"/>
      <c r="CFD101" s="2"/>
      <c r="CFE101" s="2"/>
      <c r="CFF101" s="2"/>
      <c r="CFG101" s="2"/>
      <c r="CFH101" s="2"/>
      <c r="CFI101" s="2"/>
      <c r="CFJ101" s="2"/>
      <c r="CFK101" s="2"/>
      <c r="CFL101" s="2"/>
      <c r="CFM101" s="2"/>
      <c r="CFN101" s="2"/>
      <c r="CFO101" s="2"/>
      <c r="CFP101" s="2"/>
      <c r="CFQ101" s="2"/>
      <c r="CFR101" s="2"/>
      <c r="CFS101" s="2"/>
      <c r="CFT101" s="2"/>
      <c r="CFU101" s="2"/>
      <c r="CFV101" s="2"/>
      <c r="CFW101" s="2"/>
      <c r="CFX101" s="2"/>
      <c r="CFY101" s="2"/>
      <c r="CFZ101" s="2"/>
      <c r="CGA101" s="2"/>
      <c r="CGB101" s="2"/>
      <c r="CGC101" s="2"/>
      <c r="CGD101" s="2"/>
      <c r="CGE101" s="2"/>
      <c r="CGF101" s="2"/>
      <c r="CGG101" s="2"/>
      <c r="CGH101" s="2"/>
      <c r="CGI101" s="2"/>
      <c r="CGJ101" s="2"/>
      <c r="CGK101" s="2"/>
      <c r="CGL101" s="2"/>
      <c r="CGM101" s="2"/>
      <c r="CGN101" s="2"/>
      <c r="CGO101" s="2"/>
      <c r="CGP101" s="2"/>
      <c r="CGQ101" s="2"/>
      <c r="CGR101" s="2"/>
      <c r="CGS101" s="2"/>
      <c r="CGT101" s="2"/>
      <c r="CGU101" s="2"/>
      <c r="CGV101" s="2"/>
      <c r="CGW101" s="2"/>
      <c r="CGX101" s="2"/>
      <c r="CGY101" s="2"/>
      <c r="CGZ101" s="2"/>
      <c r="CHA101" s="2"/>
      <c r="CHB101" s="2"/>
      <c r="CHC101" s="2"/>
      <c r="CHD101" s="2"/>
      <c r="CHE101" s="2"/>
      <c r="CHF101" s="2"/>
      <c r="CHG101" s="2"/>
      <c r="CHH101" s="2"/>
      <c r="CHI101" s="2"/>
      <c r="CHJ101" s="2"/>
      <c r="CHK101" s="2"/>
      <c r="CHL101" s="2"/>
      <c r="CHM101" s="2"/>
      <c r="CHN101" s="2"/>
      <c r="CHO101" s="2"/>
      <c r="CHP101" s="2"/>
      <c r="CHQ101" s="2"/>
      <c r="CHR101" s="2"/>
      <c r="CHS101" s="2"/>
      <c r="CHT101" s="2"/>
      <c r="CHU101" s="2"/>
      <c r="CHV101" s="2"/>
      <c r="CHW101" s="2"/>
      <c r="CHX101" s="2"/>
      <c r="CHY101" s="2"/>
      <c r="CHZ101" s="2"/>
      <c r="CIA101" s="2"/>
      <c r="CIB101" s="2"/>
      <c r="CIC101" s="2"/>
      <c r="CID101" s="2"/>
      <c r="CIE101" s="2"/>
      <c r="CIF101" s="2"/>
      <c r="CIG101" s="2"/>
      <c r="CIH101" s="2"/>
      <c r="CII101" s="2"/>
      <c r="CIJ101" s="2"/>
      <c r="CIK101" s="2"/>
      <c r="CIL101" s="2"/>
      <c r="CIM101" s="2"/>
      <c r="CIN101" s="2"/>
      <c r="CIO101" s="2"/>
      <c r="CIP101" s="2"/>
      <c r="CIQ101" s="2"/>
      <c r="CIR101" s="2"/>
      <c r="CIS101" s="2"/>
      <c r="CIT101" s="2"/>
      <c r="CIU101" s="2"/>
      <c r="CIV101" s="2"/>
      <c r="CIW101" s="2"/>
      <c r="CIX101" s="2"/>
      <c r="CIY101" s="2"/>
      <c r="CIZ101" s="2"/>
      <c r="CJA101" s="2"/>
      <c r="CJB101" s="2"/>
      <c r="CJC101" s="2"/>
      <c r="CJD101" s="2"/>
      <c r="CJE101" s="2"/>
      <c r="CJF101" s="2"/>
      <c r="CJG101" s="2"/>
      <c r="CJH101" s="2"/>
      <c r="CJI101" s="2"/>
      <c r="CJJ101" s="2"/>
      <c r="CJK101" s="2"/>
      <c r="CJL101" s="2"/>
      <c r="CJM101" s="2"/>
      <c r="CJN101" s="2"/>
      <c r="CJO101" s="2"/>
      <c r="CJP101" s="2"/>
      <c r="CJQ101" s="2"/>
      <c r="CJR101" s="2"/>
      <c r="CJS101" s="2"/>
      <c r="CJT101" s="2"/>
      <c r="CJU101" s="2"/>
      <c r="CJV101" s="2"/>
      <c r="CJW101" s="2"/>
      <c r="CJX101" s="2"/>
      <c r="CJY101" s="2"/>
      <c r="CJZ101" s="2"/>
      <c r="CKA101" s="2"/>
      <c r="CKB101" s="2"/>
      <c r="CKC101" s="2"/>
      <c r="CKD101" s="2"/>
      <c r="CKE101" s="2"/>
      <c r="CKF101" s="2"/>
      <c r="CKG101" s="2"/>
      <c r="CKH101" s="2"/>
      <c r="CKI101" s="2"/>
      <c r="CKJ101" s="2"/>
      <c r="CKK101" s="2"/>
      <c r="CKL101" s="2"/>
      <c r="CKM101" s="2"/>
      <c r="CKN101" s="2"/>
      <c r="CKO101" s="2"/>
      <c r="CKP101" s="2"/>
      <c r="CKQ101" s="2"/>
      <c r="CKR101" s="2"/>
      <c r="CKS101" s="2"/>
      <c r="CKT101" s="2"/>
      <c r="CKU101" s="2"/>
      <c r="CKV101" s="2"/>
      <c r="CKW101" s="2"/>
      <c r="CKX101" s="2"/>
      <c r="CKY101" s="2"/>
      <c r="CKZ101" s="2"/>
      <c r="CLA101" s="2"/>
      <c r="CLB101" s="2"/>
      <c r="CLC101" s="2"/>
      <c r="CLD101" s="2"/>
      <c r="CLE101" s="2"/>
      <c r="CLF101" s="2"/>
      <c r="CLG101" s="2"/>
      <c r="CLH101" s="2"/>
      <c r="CLI101" s="2"/>
      <c r="CLJ101" s="2"/>
      <c r="CLK101" s="2"/>
      <c r="CLL101" s="2"/>
      <c r="CLM101" s="2"/>
      <c r="CLN101" s="2"/>
      <c r="CLO101" s="2"/>
      <c r="CLP101" s="2"/>
      <c r="CLQ101" s="2"/>
      <c r="CLR101" s="2"/>
      <c r="CLS101" s="2"/>
      <c r="CLT101" s="2"/>
      <c r="CLU101" s="2"/>
      <c r="CLV101" s="2"/>
      <c r="CLW101" s="2"/>
      <c r="CLX101" s="2"/>
      <c r="CLY101" s="2"/>
      <c r="CLZ101" s="2"/>
      <c r="CMA101" s="2"/>
      <c r="CMB101" s="2"/>
      <c r="CMC101" s="2"/>
      <c r="CMD101" s="2"/>
      <c r="CME101" s="2"/>
      <c r="CMF101" s="2"/>
      <c r="CMG101" s="2"/>
      <c r="CMH101" s="2"/>
      <c r="CMI101" s="2"/>
      <c r="CMJ101" s="2"/>
      <c r="CMK101" s="2"/>
      <c r="CML101" s="2"/>
      <c r="CMM101" s="2"/>
      <c r="CMN101" s="2"/>
      <c r="CMO101" s="2"/>
      <c r="CMP101" s="2"/>
      <c r="CMQ101" s="2"/>
      <c r="CMR101" s="2"/>
      <c r="CMS101" s="2"/>
      <c r="CMT101" s="2"/>
      <c r="CMU101" s="2"/>
      <c r="CMV101" s="2"/>
      <c r="CMW101" s="2"/>
      <c r="CMX101" s="2"/>
      <c r="CMY101" s="2"/>
      <c r="CMZ101" s="2"/>
      <c r="CNA101" s="2"/>
      <c r="CNB101" s="2"/>
      <c r="CNC101" s="2"/>
      <c r="CND101" s="2"/>
      <c r="CNE101" s="2"/>
      <c r="CNF101" s="2"/>
      <c r="CNG101" s="2"/>
      <c r="CNH101" s="2"/>
      <c r="CNI101" s="2"/>
      <c r="CNJ101" s="2"/>
      <c r="CNK101" s="2"/>
      <c r="CNL101" s="2"/>
      <c r="CNM101" s="2"/>
      <c r="CNN101" s="2"/>
      <c r="CNO101" s="2"/>
      <c r="CNP101" s="2"/>
      <c r="CNQ101" s="2"/>
      <c r="CNR101" s="2"/>
      <c r="CNS101" s="2"/>
      <c r="CNT101" s="2"/>
      <c r="CNU101" s="2"/>
      <c r="CNV101" s="2"/>
      <c r="CNW101" s="2"/>
      <c r="CNX101" s="2"/>
      <c r="CNY101" s="2"/>
      <c r="CNZ101" s="2"/>
      <c r="COA101" s="2"/>
      <c r="COB101" s="2"/>
      <c r="COC101" s="2"/>
      <c r="COD101" s="2"/>
      <c r="COE101" s="2"/>
      <c r="COF101" s="2"/>
      <c r="COG101" s="2"/>
      <c r="COH101" s="2"/>
      <c r="COI101" s="2"/>
      <c r="COJ101" s="2"/>
      <c r="COK101" s="2"/>
      <c r="COL101" s="2"/>
      <c r="COM101" s="2"/>
      <c r="CON101" s="2"/>
      <c r="COO101" s="2"/>
      <c r="COP101" s="2"/>
      <c r="COQ101" s="2"/>
      <c r="COR101" s="2"/>
      <c r="COS101" s="2"/>
      <c r="COT101" s="2"/>
      <c r="COU101" s="2"/>
      <c r="COV101" s="2"/>
      <c r="COW101" s="2"/>
      <c r="COX101" s="2"/>
      <c r="COY101" s="2"/>
      <c r="COZ101" s="2"/>
      <c r="CPA101" s="2"/>
      <c r="CPB101" s="2"/>
      <c r="CPC101" s="2"/>
      <c r="CPD101" s="2"/>
      <c r="CPE101" s="2"/>
      <c r="CPF101" s="2"/>
      <c r="CPG101" s="2"/>
      <c r="CPH101" s="2"/>
      <c r="CPI101" s="2"/>
      <c r="CPJ101" s="2"/>
      <c r="CPK101" s="2"/>
      <c r="CPL101" s="2"/>
      <c r="CPM101" s="2"/>
      <c r="CPN101" s="2"/>
      <c r="CPO101" s="2"/>
      <c r="CPP101" s="2"/>
      <c r="CPQ101" s="2"/>
      <c r="CPR101" s="2"/>
      <c r="CPS101" s="2"/>
      <c r="CPT101" s="2"/>
      <c r="CPU101" s="2"/>
      <c r="CPV101" s="2"/>
      <c r="CPW101" s="2"/>
      <c r="CPX101" s="2"/>
      <c r="CPY101" s="2"/>
      <c r="CPZ101" s="2"/>
      <c r="CQA101" s="2"/>
      <c r="CQB101" s="2"/>
      <c r="CQC101" s="2"/>
      <c r="CQD101" s="2"/>
      <c r="CQE101" s="2"/>
      <c r="CQF101" s="2"/>
      <c r="CQG101" s="2"/>
      <c r="CQH101" s="2"/>
      <c r="CQI101" s="2"/>
      <c r="CQJ101" s="2"/>
      <c r="CQK101" s="2"/>
      <c r="CQL101" s="2"/>
      <c r="CQM101" s="2"/>
      <c r="CQN101" s="2"/>
      <c r="CQO101" s="2"/>
      <c r="CQP101" s="2"/>
      <c r="CQQ101" s="2"/>
      <c r="CQR101" s="2"/>
      <c r="CQS101" s="2"/>
      <c r="CQT101" s="2"/>
      <c r="CQU101" s="2"/>
      <c r="CQV101" s="2"/>
      <c r="CQW101" s="2"/>
      <c r="CQX101" s="2"/>
      <c r="CQY101" s="2"/>
      <c r="CQZ101" s="2"/>
      <c r="CRA101" s="2"/>
      <c r="CRB101" s="2"/>
      <c r="CRC101" s="2"/>
      <c r="CRD101" s="2"/>
      <c r="CRE101" s="2"/>
      <c r="CRF101" s="2"/>
      <c r="CRG101" s="2"/>
      <c r="CRH101" s="2"/>
      <c r="CRI101" s="2"/>
      <c r="CRJ101" s="2"/>
      <c r="CRK101" s="2"/>
      <c r="CRL101" s="2"/>
      <c r="CRM101" s="2"/>
      <c r="CRN101" s="2"/>
      <c r="CRO101" s="2"/>
      <c r="CRP101" s="2"/>
      <c r="CRQ101" s="2"/>
      <c r="CRR101" s="2"/>
      <c r="CRS101" s="2"/>
      <c r="CRT101" s="2"/>
      <c r="CRU101" s="2"/>
      <c r="CRV101" s="2"/>
      <c r="CRW101" s="2"/>
      <c r="CRX101" s="2"/>
      <c r="CRY101" s="2"/>
      <c r="CRZ101" s="2"/>
      <c r="CSA101" s="2"/>
      <c r="CSB101" s="2"/>
      <c r="CSC101" s="2"/>
      <c r="CSD101" s="2"/>
      <c r="CSE101" s="2"/>
      <c r="CSF101" s="2"/>
      <c r="CSG101" s="2"/>
      <c r="CSH101" s="2"/>
      <c r="CSI101" s="2"/>
      <c r="CSJ101" s="2"/>
      <c r="CSK101" s="2"/>
      <c r="CSL101" s="2"/>
      <c r="CSM101" s="2"/>
      <c r="CSN101" s="2"/>
      <c r="CSO101" s="2"/>
      <c r="CSP101" s="2"/>
      <c r="CSQ101" s="2"/>
      <c r="CSR101" s="2"/>
      <c r="CSS101" s="2"/>
      <c r="CST101" s="2"/>
      <c r="CSU101" s="2"/>
      <c r="CSV101" s="2"/>
      <c r="CSW101" s="2"/>
      <c r="CSX101" s="2"/>
      <c r="CSY101" s="2"/>
      <c r="CSZ101" s="2"/>
      <c r="CTA101" s="2"/>
      <c r="CTB101" s="2"/>
      <c r="CTC101" s="2"/>
      <c r="CTD101" s="2"/>
      <c r="CTE101" s="2"/>
      <c r="CTF101" s="2"/>
      <c r="CTG101" s="2"/>
      <c r="CTH101" s="2"/>
      <c r="CTI101" s="2"/>
      <c r="CTJ101" s="2"/>
      <c r="CTK101" s="2"/>
      <c r="CTL101" s="2"/>
      <c r="CTM101" s="2"/>
      <c r="CTN101" s="2"/>
      <c r="CTO101" s="2"/>
      <c r="CTP101" s="2"/>
      <c r="CTQ101" s="2"/>
      <c r="CTR101" s="2"/>
      <c r="CTS101" s="2"/>
      <c r="CTT101" s="2"/>
      <c r="CTU101" s="2"/>
      <c r="CTV101" s="2"/>
      <c r="CTW101" s="2"/>
      <c r="CTX101" s="2"/>
      <c r="CTY101" s="2"/>
      <c r="CTZ101" s="2"/>
      <c r="CUA101" s="2"/>
      <c r="CUB101" s="2"/>
      <c r="CUC101" s="2"/>
      <c r="CUD101" s="2"/>
      <c r="CUE101" s="2"/>
      <c r="CUF101" s="2"/>
      <c r="CUG101" s="2"/>
      <c r="CUH101" s="2"/>
      <c r="CUI101" s="2"/>
      <c r="CUJ101" s="2"/>
      <c r="CUK101" s="2"/>
      <c r="CUL101" s="2"/>
      <c r="CUM101" s="2"/>
      <c r="CUN101" s="2"/>
      <c r="CUO101" s="2"/>
      <c r="CUP101" s="2"/>
      <c r="CUQ101" s="2"/>
      <c r="CUR101" s="2"/>
      <c r="CUS101" s="2"/>
      <c r="CUT101" s="2"/>
      <c r="CUU101" s="2"/>
      <c r="CUV101" s="2"/>
      <c r="CUW101" s="2"/>
      <c r="CUX101" s="2"/>
      <c r="CUY101" s="2"/>
      <c r="CUZ101" s="2"/>
      <c r="CVA101" s="2"/>
      <c r="CVB101" s="2"/>
      <c r="CVC101" s="2"/>
      <c r="CVD101" s="2"/>
      <c r="CVE101" s="2"/>
      <c r="CVF101" s="2"/>
      <c r="CVG101" s="2"/>
      <c r="CVH101" s="2"/>
      <c r="CVI101" s="2"/>
      <c r="CVJ101" s="2"/>
      <c r="CVK101" s="2"/>
      <c r="CVL101" s="2"/>
      <c r="CVM101" s="2"/>
      <c r="CVN101" s="2"/>
      <c r="CVO101" s="2"/>
      <c r="CVP101" s="2"/>
      <c r="CVQ101" s="2"/>
      <c r="CVR101" s="2"/>
      <c r="CVS101" s="2"/>
      <c r="CVT101" s="2"/>
      <c r="CVU101" s="2"/>
      <c r="CVV101" s="2"/>
      <c r="CVW101" s="2"/>
      <c r="CVX101" s="2"/>
      <c r="CVY101" s="2"/>
      <c r="CVZ101" s="2"/>
      <c r="CWA101" s="2"/>
      <c r="CWB101" s="2"/>
      <c r="CWC101" s="2"/>
      <c r="CWD101" s="2"/>
      <c r="CWE101" s="2"/>
      <c r="CWF101" s="2"/>
      <c r="CWG101" s="2"/>
      <c r="CWH101" s="2"/>
      <c r="CWI101" s="2"/>
      <c r="CWJ101" s="2"/>
      <c r="CWK101" s="2"/>
      <c r="CWL101" s="2"/>
      <c r="CWM101" s="2"/>
      <c r="CWN101" s="2"/>
      <c r="CWO101" s="2"/>
      <c r="CWP101" s="2"/>
      <c r="CWQ101" s="2"/>
      <c r="CWR101" s="2"/>
      <c r="CWS101" s="2"/>
      <c r="CWT101" s="2"/>
      <c r="CWU101" s="2"/>
      <c r="CWV101" s="2"/>
      <c r="CWW101" s="2"/>
      <c r="CWX101" s="2"/>
      <c r="CWY101" s="2"/>
      <c r="CWZ101" s="2"/>
      <c r="CXA101" s="2"/>
      <c r="CXB101" s="2"/>
      <c r="CXC101" s="2"/>
      <c r="CXD101" s="2"/>
      <c r="CXE101" s="2"/>
      <c r="CXF101" s="2"/>
      <c r="CXG101" s="2"/>
      <c r="CXH101" s="2"/>
      <c r="CXI101" s="2"/>
      <c r="CXJ101" s="2"/>
      <c r="CXK101" s="2"/>
      <c r="CXL101" s="2"/>
      <c r="CXM101" s="2"/>
      <c r="CXN101" s="2"/>
      <c r="CXO101" s="2"/>
      <c r="CXP101" s="2"/>
      <c r="CXQ101" s="2"/>
      <c r="CXR101" s="2"/>
      <c r="CXS101" s="2"/>
      <c r="CXT101" s="2"/>
      <c r="CXU101" s="2"/>
      <c r="CXV101" s="2"/>
      <c r="CXW101" s="2"/>
      <c r="CXX101" s="2"/>
      <c r="CXY101" s="2"/>
      <c r="CXZ101" s="2"/>
      <c r="CYA101" s="2"/>
      <c r="CYB101" s="2"/>
      <c r="CYC101" s="2"/>
      <c r="CYD101" s="2"/>
      <c r="CYE101" s="2"/>
      <c r="CYF101" s="2"/>
      <c r="CYG101" s="2"/>
      <c r="CYH101" s="2"/>
      <c r="CYI101" s="2"/>
      <c r="CYJ101" s="2"/>
      <c r="CYK101" s="2"/>
      <c r="CYL101" s="2"/>
      <c r="CYM101" s="2"/>
      <c r="CYN101" s="2"/>
      <c r="CYO101" s="2"/>
      <c r="CYP101" s="2"/>
      <c r="CYQ101" s="2"/>
      <c r="CYR101" s="2"/>
      <c r="CYS101" s="2"/>
      <c r="CYT101" s="2"/>
      <c r="CYU101" s="2"/>
      <c r="CYV101" s="2"/>
      <c r="CYW101" s="2"/>
      <c r="CYX101" s="2"/>
      <c r="CYY101" s="2"/>
      <c r="CYZ101" s="2"/>
      <c r="CZA101" s="2"/>
      <c r="CZB101" s="2"/>
      <c r="CZC101" s="2"/>
      <c r="CZD101" s="2"/>
      <c r="CZE101" s="2"/>
      <c r="CZF101" s="2"/>
      <c r="CZG101" s="2"/>
      <c r="CZH101" s="2"/>
      <c r="CZI101" s="2"/>
      <c r="CZJ101" s="2"/>
      <c r="CZK101" s="2"/>
      <c r="CZL101" s="2"/>
      <c r="CZM101" s="2"/>
      <c r="CZN101" s="2"/>
      <c r="CZO101" s="2"/>
      <c r="CZP101" s="2"/>
      <c r="CZQ101" s="2"/>
      <c r="CZR101" s="2"/>
      <c r="CZS101" s="2"/>
      <c r="CZT101" s="2"/>
      <c r="CZU101" s="2"/>
      <c r="CZV101" s="2"/>
      <c r="CZW101" s="2"/>
      <c r="CZX101" s="2"/>
      <c r="CZY101" s="2"/>
      <c r="CZZ101" s="2"/>
      <c r="DAA101" s="2"/>
      <c r="DAB101" s="2"/>
      <c r="DAC101" s="2"/>
      <c r="DAD101" s="2"/>
      <c r="DAE101" s="2"/>
      <c r="DAF101" s="2"/>
      <c r="DAG101" s="2"/>
      <c r="DAH101" s="2"/>
      <c r="DAI101" s="2"/>
      <c r="DAJ101" s="2"/>
      <c r="DAK101" s="2"/>
      <c r="DAL101" s="2"/>
      <c r="DAM101" s="2"/>
      <c r="DAN101" s="2"/>
      <c r="DAO101" s="2"/>
      <c r="DAP101" s="2"/>
      <c r="DAQ101" s="2"/>
      <c r="DAR101" s="2"/>
      <c r="DAS101" s="2"/>
      <c r="DAT101" s="2"/>
      <c r="DAU101" s="2"/>
      <c r="DAV101" s="2"/>
      <c r="DAW101" s="2"/>
      <c r="DAX101" s="2"/>
      <c r="DAY101" s="2"/>
      <c r="DAZ101" s="2"/>
      <c r="DBA101" s="2"/>
      <c r="DBB101" s="2"/>
      <c r="DBC101" s="2"/>
      <c r="DBD101" s="2"/>
      <c r="DBE101" s="2"/>
      <c r="DBF101" s="2"/>
      <c r="DBG101" s="2"/>
      <c r="DBH101" s="2"/>
      <c r="DBI101" s="2"/>
      <c r="DBJ101" s="2"/>
      <c r="DBK101" s="2"/>
      <c r="DBL101" s="2"/>
      <c r="DBM101" s="2"/>
      <c r="DBN101" s="2"/>
      <c r="DBO101" s="2"/>
      <c r="DBP101" s="2"/>
      <c r="DBQ101" s="2"/>
      <c r="DBR101" s="2"/>
      <c r="DBS101" s="2"/>
      <c r="DBT101" s="2"/>
      <c r="DBU101" s="2"/>
      <c r="DBV101" s="2"/>
      <c r="DBW101" s="2"/>
      <c r="DBX101" s="2"/>
      <c r="DBY101" s="2"/>
      <c r="DBZ101" s="2"/>
      <c r="DCA101" s="2"/>
      <c r="DCB101" s="2"/>
      <c r="DCC101" s="2"/>
      <c r="DCD101" s="2"/>
      <c r="DCE101" s="2"/>
      <c r="DCF101" s="2"/>
      <c r="DCG101" s="2"/>
      <c r="DCH101" s="2"/>
      <c r="DCI101" s="2"/>
      <c r="DCJ101" s="2"/>
      <c r="DCK101" s="2"/>
      <c r="DCL101" s="2"/>
      <c r="DCM101" s="2"/>
      <c r="DCN101" s="2"/>
      <c r="DCO101" s="2"/>
      <c r="DCP101" s="2"/>
      <c r="DCQ101" s="2"/>
      <c r="DCR101" s="2"/>
      <c r="DCS101" s="2"/>
      <c r="DCT101" s="2"/>
      <c r="DCU101" s="2"/>
      <c r="DCV101" s="2"/>
      <c r="DCW101" s="2"/>
      <c r="DCX101" s="2"/>
      <c r="DCY101" s="2"/>
      <c r="DCZ101" s="2"/>
      <c r="DDA101" s="2"/>
      <c r="DDB101" s="2"/>
      <c r="DDC101" s="2"/>
      <c r="DDD101" s="2"/>
      <c r="DDE101" s="2"/>
      <c r="DDF101" s="2"/>
      <c r="DDG101" s="2"/>
      <c r="DDH101" s="2"/>
      <c r="DDI101" s="2"/>
      <c r="DDJ101" s="2"/>
      <c r="DDK101" s="2"/>
      <c r="DDL101" s="2"/>
      <c r="DDM101" s="2"/>
      <c r="DDN101" s="2"/>
      <c r="DDO101" s="2"/>
      <c r="DDP101" s="2"/>
      <c r="DDQ101" s="2"/>
      <c r="DDR101" s="2"/>
      <c r="DDS101" s="2"/>
      <c r="DDT101" s="2"/>
      <c r="DDU101" s="2"/>
      <c r="DDV101" s="2"/>
      <c r="DDW101" s="2"/>
      <c r="DDX101" s="2"/>
      <c r="DDY101" s="2"/>
      <c r="DDZ101" s="2"/>
      <c r="DEA101" s="2"/>
      <c r="DEB101" s="2"/>
      <c r="DEC101" s="2"/>
      <c r="DED101" s="2"/>
      <c r="DEE101" s="2"/>
      <c r="DEF101" s="2"/>
      <c r="DEG101" s="2"/>
      <c r="DEH101" s="2"/>
      <c r="DEI101" s="2"/>
      <c r="DEJ101" s="2"/>
      <c r="DEK101" s="2"/>
      <c r="DEL101" s="2"/>
      <c r="DEM101" s="2"/>
      <c r="DEN101" s="2"/>
      <c r="DEO101" s="2"/>
      <c r="DEP101" s="2"/>
      <c r="DEQ101" s="2"/>
      <c r="DER101" s="2"/>
      <c r="DES101" s="2"/>
      <c r="DET101" s="2"/>
      <c r="DEU101" s="2"/>
      <c r="DEV101" s="2"/>
      <c r="DEW101" s="2"/>
      <c r="DEX101" s="2"/>
      <c r="DEY101" s="2"/>
      <c r="DEZ101" s="2"/>
      <c r="DFA101" s="2"/>
      <c r="DFB101" s="2"/>
      <c r="DFC101" s="2"/>
      <c r="DFD101" s="2"/>
      <c r="DFE101" s="2"/>
      <c r="DFF101" s="2"/>
      <c r="DFG101" s="2"/>
      <c r="DFH101" s="2"/>
      <c r="DFI101" s="2"/>
      <c r="DFJ101" s="2"/>
      <c r="DFK101" s="2"/>
      <c r="DFL101" s="2"/>
      <c r="DFM101" s="2"/>
      <c r="DFN101" s="2"/>
      <c r="DFO101" s="2"/>
      <c r="DFP101" s="2"/>
      <c r="DFQ101" s="2"/>
      <c r="DFR101" s="2"/>
      <c r="DFS101" s="2"/>
      <c r="DFT101" s="2"/>
      <c r="DFU101" s="2"/>
      <c r="DFV101" s="2"/>
      <c r="DFW101" s="2"/>
      <c r="DFX101" s="2"/>
      <c r="DFY101" s="2"/>
      <c r="DFZ101" s="2"/>
      <c r="DGA101" s="2"/>
      <c r="DGB101" s="2"/>
      <c r="DGC101" s="2"/>
      <c r="DGD101" s="2"/>
      <c r="DGE101" s="2"/>
      <c r="DGF101" s="2"/>
      <c r="DGG101" s="2"/>
      <c r="DGH101" s="2"/>
      <c r="DGI101" s="2"/>
      <c r="DGJ101" s="2"/>
      <c r="DGK101" s="2"/>
      <c r="DGL101" s="2"/>
      <c r="DGM101" s="2"/>
      <c r="DGN101" s="2"/>
      <c r="DGO101" s="2"/>
      <c r="DGP101" s="2"/>
      <c r="DGQ101" s="2"/>
      <c r="DGR101" s="2"/>
      <c r="DGS101" s="2"/>
      <c r="DGT101" s="2"/>
      <c r="DGU101" s="2"/>
      <c r="DGV101" s="2"/>
      <c r="DGW101" s="2"/>
      <c r="DGX101" s="2"/>
      <c r="DGY101" s="2"/>
      <c r="DGZ101" s="2"/>
      <c r="DHA101" s="2"/>
      <c r="DHB101" s="2"/>
      <c r="DHC101" s="2"/>
      <c r="DHD101" s="2"/>
      <c r="DHE101" s="2"/>
      <c r="DHF101" s="2"/>
      <c r="DHG101" s="2"/>
      <c r="DHH101" s="2"/>
      <c r="DHI101" s="2"/>
      <c r="DHJ101" s="2"/>
      <c r="DHK101" s="2"/>
      <c r="DHL101" s="2"/>
      <c r="DHM101" s="2"/>
      <c r="DHN101" s="2"/>
      <c r="DHO101" s="2"/>
      <c r="DHP101" s="2"/>
      <c r="DHQ101" s="2"/>
      <c r="DHR101" s="2"/>
      <c r="DHS101" s="6"/>
      <c r="DHT101" s="6"/>
      <c r="DHU101" s="6"/>
      <c r="DHV101" s="6"/>
      <c r="DHW101" s="6"/>
      <c r="DHX101" s="6"/>
      <c r="DHY101" s="6"/>
      <c r="DHZ101" s="6"/>
    </row>
    <row r="102" s="119" customFormat="true" ht="23.25" hidden="false" customHeight="false" outlineLevel="0" collapsed="false">
      <c r="A102" s="1"/>
      <c r="B102" s="2"/>
      <c r="C102" s="2"/>
      <c r="D102" s="2"/>
      <c r="E102" s="2"/>
      <c r="F102" s="3"/>
      <c r="G102" s="2"/>
      <c r="H102" s="1"/>
      <c r="I102" s="2"/>
      <c r="J102" s="2"/>
      <c r="K102" s="2"/>
      <c r="L102" s="2"/>
      <c r="M102" s="2"/>
      <c r="N102" s="2"/>
      <c r="O102" s="1"/>
      <c r="P102" s="2"/>
      <c r="Q102" s="2"/>
      <c r="R102" s="2"/>
      <c r="S102" s="2"/>
      <c r="T102" s="2"/>
      <c r="U102" s="2"/>
      <c r="V102" s="1"/>
      <c r="W102" s="4"/>
      <c r="X102" s="2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2"/>
      <c r="AMD102" s="2"/>
      <c r="AME102" s="2"/>
      <c r="AMF102" s="2"/>
      <c r="AMG102" s="2"/>
      <c r="AMH102" s="2"/>
      <c r="AMI102" s="2"/>
      <c r="AMJ102" s="2"/>
      <c r="AMK102" s="2"/>
      <c r="AML102" s="2"/>
      <c r="AMM102" s="2"/>
      <c r="AMN102" s="2"/>
      <c r="AMO102" s="2"/>
      <c r="AMP102" s="2"/>
      <c r="AMQ102" s="2"/>
      <c r="AMR102" s="2"/>
      <c r="AMS102" s="2"/>
      <c r="AMT102" s="2"/>
      <c r="AMU102" s="2"/>
      <c r="AMV102" s="2"/>
      <c r="AMW102" s="2"/>
      <c r="AMX102" s="2"/>
      <c r="AMY102" s="2"/>
      <c r="AMZ102" s="2"/>
      <c r="ANA102" s="2"/>
      <c r="ANB102" s="2"/>
      <c r="ANC102" s="2"/>
      <c r="AND102" s="2"/>
      <c r="ANE102" s="2"/>
      <c r="ANF102" s="2"/>
      <c r="ANG102" s="2"/>
      <c r="ANH102" s="2"/>
      <c r="ANI102" s="2"/>
      <c r="ANJ102" s="2"/>
      <c r="ANK102" s="2"/>
      <c r="ANL102" s="2"/>
      <c r="ANM102" s="2"/>
      <c r="ANN102" s="2"/>
      <c r="ANO102" s="2"/>
      <c r="ANP102" s="2"/>
      <c r="ANQ102" s="2"/>
      <c r="ANR102" s="2"/>
      <c r="ANS102" s="2"/>
      <c r="ANT102" s="2"/>
      <c r="ANU102" s="2"/>
      <c r="ANV102" s="2"/>
      <c r="ANW102" s="2"/>
      <c r="ANX102" s="2"/>
      <c r="ANY102" s="2"/>
      <c r="ANZ102" s="2"/>
      <c r="AOA102" s="2"/>
      <c r="AOB102" s="2"/>
      <c r="AOC102" s="2"/>
      <c r="AOD102" s="2"/>
      <c r="AOE102" s="2"/>
      <c r="AOF102" s="2"/>
      <c r="AOG102" s="2"/>
      <c r="AOH102" s="2"/>
      <c r="AOI102" s="2"/>
      <c r="AOJ102" s="2"/>
      <c r="AOK102" s="2"/>
      <c r="AOL102" s="2"/>
      <c r="AOM102" s="2"/>
      <c r="AON102" s="2"/>
      <c r="AOO102" s="2"/>
      <c r="AOP102" s="2"/>
      <c r="AOQ102" s="2"/>
      <c r="AOR102" s="2"/>
      <c r="AOS102" s="2"/>
      <c r="AOT102" s="2"/>
      <c r="AOU102" s="2"/>
      <c r="AOV102" s="2"/>
      <c r="AOW102" s="2"/>
      <c r="AOX102" s="2"/>
      <c r="AOY102" s="2"/>
      <c r="AOZ102" s="2"/>
      <c r="APA102" s="2"/>
      <c r="APB102" s="2"/>
      <c r="APC102" s="2"/>
      <c r="APD102" s="2"/>
      <c r="APE102" s="2"/>
      <c r="APF102" s="2"/>
      <c r="APG102" s="2"/>
      <c r="APH102" s="2"/>
      <c r="API102" s="2"/>
      <c r="APJ102" s="2"/>
      <c r="APK102" s="2"/>
      <c r="APL102" s="2"/>
      <c r="APM102" s="2"/>
      <c r="APN102" s="2"/>
      <c r="APO102" s="2"/>
      <c r="APP102" s="2"/>
      <c r="APQ102" s="2"/>
      <c r="APR102" s="2"/>
      <c r="APS102" s="2"/>
      <c r="APT102" s="2"/>
      <c r="APU102" s="2"/>
      <c r="APV102" s="2"/>
      <c r="APW102" s="2"/>
      <c r="APX102" s="2"/>
      <c r="APY102" s="2"/>
      <c r="APZ102" s="2"/>
      <c r="AQA102" s="2"/>
      <c r="AQB102" s="2"/>
      <c r="AQC102" s="2"/>
      <c r="AQD102" s="2"/>
      <c r="AQE102" s="2"/>
      <c r="AQF102" s="2"/>
      <c r="AQG102" s="2"/>
      <c r="AQH102" s="2"/>
      <c r="AQI102" s="2"/>
      <c r="AQJ102" s="2"/>
      <c r="AQK102" s="2"/>
      <c r="AQL102" s="2"/>
      <c r="AQM102" s="2"/>
      <c r="AQN102" s="2"/>
      <c r="AQO102" s="2"/>
      <c r="AQP102" s="2"/>
      <c r="AQQ102" s="2"/>
      <c r="AQR102" s="2"/>
      <c r="AQS102" s="2"/>
      <c r="AQT102" s="2"/>
      <c r="AQU102" s="2"/>
      <c r="AQV102" s="2"/>
      <c r="AQW102" s="2"/>
      <c r="AQX102" s="2"/>
      <c r="AQY102" s="2"/>
      <c r="AQZ102" s="2"/>
      <c r="ARA102" s="2"/>
      <c r="ARB102" s="2"/>
      <c r="ARC102" s="2"/>
      <c r="ARD102" s="2"/>
      <c r="ARE102" s="2"/>
      <c r="ARF102" s="2"/>
      <c r="ARG102" s="2"/>
      <c r="ARH102" s="2"/>
      <c r="ARI102" s="2"/>
      <c r="ARJ102" s="2"/>
      <c r="ARK102" s="2"/>
      <c r="ARL102" s="2"/>
      <c r="ARM102" s="2"/>
      <c r="ARN102" s="2"/>
      <c r="ARO102" s="2"/>
      <c r="ARP102" s="2"/>
      <c r="ARQ102" s="2"/>
      <c r="ARR102" s="2"/>
      <c r="ARS102" s="2"/>
      <c r="ART102" s="2"/>
      <c r="ARU102" s="2"/>
      <c r="ARV102" s="2"/>
      <c r="ARW102" s="2"/>
      <c r="ARX102" s="2"/>
      <c r="ARY102" s="2"/>
      <c r="ARZ102" s="2"/>
      <c r="ASA102" s="2"/>
      <c r="ASB102" s="2"/>
      <c r="ASC102" s="2"/>
      <c r="ASD102" s="2"/>
      <c r="ASE102" s="2"/>
      <c r="ASF102" s="2"/>
      <c r="ASG102" s="2"/>
      <c r="ASH102" s="2"/>
      <c r="ASI102" s="2"/>
      <c r="ASJ102" s="2"/>
      <c r="ASK102" s="2"/>
      <c r="ASL102" s="2"/>
      <c r="ASM102" s="2"/>
      <c r="ASN102" s="2"/>
      <c r="ASO102" s="2"/>
      <c r="ASP102" s="2"/>
      <c r="ASQ102" s="2"/>
      <c r="ASR102" s="2"/>
      <c r="ASS102" s="2"/>
      <c r="AST102" s="2"/>
      <c r="ASU102" s="2"/>
      <c r="ASV102" s="2"/>
      <c r="ASW102" s="2"/>
      <c r="ASX102" s="2"/>
      <c r="ASY102" s="2"/>
      <c r="ASZ102" s="2"/>
      <c r="ATA102" s="2"/>
      <c r="ATB102" s="2"/>
      <c r="ATC102" s="2"/>
      <c r="ATD102" s="2"/>
      <c r="ATE102" s="2"/>
      <c r="ATF102" s="2"/>
      <c r="ATG102" s="2"/>
      <c r="ATH102" s="2"/>
      <c r="ATI102" s="2"/>
      <c r="ATJ102" s="2"/>
      <c r="ATK102" s="2"/>
      <c r="ATL102" s="2"/>
      <c r="ATM102" s="2"/>
      <c r="ATN102" s="2"/>
      <c r="ATO102" s="2"/>
      <c r="ATP102" s="2"/>
      <c r="ATQ102" s="2"/>
      <c r="ATR102" s="2"/>
      <c r="ATS102" s="2"/>
      <c r="ATT102" s="2"/>
      <c r="ATU102" s="2"/>
      <c r="ATV102" s="2"/>
      <c r="ATW102" s="2"/>
      <c r="ATX102" s="2"/>
      <c r="ATY102" s="2"/>
      <c r="ATZ102" s="2"/>
      <c r="AUA102" s="2"/>
      <c r="AUB102" s="2"/>
      <c r="AUC102" s="2"/>
      <c r="AUD102" s="2"/>
      <c r="AUE102" s="2"/>
      <c r="AUF102" s="2"/>
      <c r="AUG102" s="2"/>
      <c r="AUH102" s="2"/>
      <c r="AUI102" s="2"/>
      <c r="AUJ102" s="2"/>
      <c r="AUK102" s="2"/>
      <c r="AUL102" s="2"/>
      <c r="AUM102" s="2"/>
      <c r="AUN102" s="2"/>
      <c r="AUO102" s="2"/>
      <c r="AUP102" s="2"/>
      <c r="AUQ102" s="2"/>
      <c r="AUR102" s="2"/>
      <c r="AUS102" s="2"/>
      <c r="AUT102" s="2"/>
      <c r="AUU102" s="2"/>
      <c r="AUV102" s="2"/>
      <c r="AUW102" s="2"/>
      <c r="AUX102" s="2"/>
      <c r="AUY102" s="2"/>
      <c r="AUZ102" s="2"/>
      <c r="AVA102" s="2"/>
      <c r="AVB102" s="2"/>
      <c r="AVC102" s="2"/>
      <c r="AVD102" s="2"/>
      <c r="AVE102" s="2"/>
      <c r="AVF102" s="2"/>
      <c r="AVG102" s="2"/>
      <c r="AVH102" s="2"/>
      <c r="AVI102" s="2"/>
      <c r="AVJ102" s="2"/>
      <c r="AVK102" s="2"/>
      <c r="AVL102" s="2"/>
      <c r="AVM102" s="2"/>
      <c r="AVN102" s="2"/>
      <c r="AVO102" s="2"/>
      <c r="AVP102" s="2"/>
      <c r="AVQ102" s="2"/>
      <c r="AVR102" s="2"/>
      <c r="AVS102" s="2"/>
      <c r="AVT102" s="2"/>
      <c r="AVU102" s="2"/>
      <c r="AVV102" s="2"/>
      <c r="AVW102" s="2"/>
      <c r="AVX102" s="2"/>
      <c r="AVY102" s="2"/>
      <c r="AVZ102" s="2"/>
      <c r="AWA102" s="2"/>
      <c r="AWB102" s="2"/>
      <c r="AWC102" s="2"/>
      <c r="AWD102" s="2"/>
      <c r="AWE102" s="2"/>
      <c r="AWF102" s="2"/>
      <c r="AWG102" s="2"/>
      <c r="AWH102" s="2"/>
      <c r="AWI102" s="2"/>
      <c r="AWJ102" s="2"/>
      <c r="AWK102" s="2"/>
      <c r="AWL102" s="2"/>
      <c r="AWM102" s="2"/>
      <c r="AWN102" s="2"/>
      <c r="AWO102" s="2"/>
      <c r="AWP102" s="2"/>
      <c r="AWQ102" s="2"/>
      <c r="AWR102" s="2"/>
      <c r="AWS102" s="2"/>
      <c r="AWT102" s="2"/>
      <c r="AWU102" s="2"/>
      <c r="AWV102" s="2"/>
      <c r="AWW102" s="2"/>
      <c r="AWX102" s="2"/>
      <c r="AWY102" s="2"/>
      <c r="AWZ102" s="2"/>
      <c r="AXA102" s="2"/>
      <c r="AXB102" s="2"/>
      <c r="AXC102" s="2"/>
      <c r="AXD102" s="2"/>
      <c r="AXE102" s="2"/>
      <c r="AXF102" s="2"/>
      <c r="AXG102" s="2"/>
      <c r="AXH102" s="2"/>
      <c r="AXI102" s="2"/>
      <c r="AXJ102" s="2"/>
      <c r="AXK102" s="2"/>
      <c r="AXL102" s="2"/>
      <c r="AXM102" s="2"/>
      <c r="AXN102" s="2"/>
      <c r="AXO102" s="2"/>
      <c r="AXP102" s="2"/>
      <c r="AXQ102" s="2"/>
      <c r="AXR102" s="2"/>
      <c r="AXS102" s="2"/>
      <c r="AXT102" s="2"/>
      <c r="AXU102" s="2"/>
      <c r="AXV102" s="2"/>
      <c r="AXW102" s="2"/>
      <c r="AXX102" s="2"/>
      <c r="AXY102" s="2"/>
      <c r="AXZ102" s="2"/>
      <c r="AYA102" s="2"/>
      <c r="AYB102" s="2"/>
      <c r="AYC102" s="2"/>
      <c r="AYD102" s="2"/>
      <c r="AYE102" s="2"/>
      <c r="AYF102" s="2"/>
      <c r="AYG102" s="2"/>
      <c r="AYH102" s="2"/>
      <c r="AYI102" s="2"/>
      <c r="AYJ102" s="2"/>
      <c r="AYK102" s="2"/>
      <c r="AYL102" s="2"/>
      <c r="AYM102" s="2"/>
      <c r="AYN102" s="2"/>
      <c r="AYO102" s="2"/>
      <c r="AYP102" s="2"/>
      <c r="AYQ102" s="2"/>
      <c r="AYR102" s="2"/>
      <c r="AYS102" s="2"/>
      <c r="AYT102" s="2"/>
      <c r="AYU102" s="2"/>
      <c r="AYV102" s="2"/>
      <c r="AYW102" s="2"/>
      <c r="AYX102" s="2"/>
      <c r="AYY102" s="2"/>
      <c r="AYZ102" s="2"/>
      <c r="AZA102" s="2"/>
      <c r="AZB102" s="2"/>
      <c r="AZC102" s="2"/>
      <c r="AZD102" s="2"/>
      <c r="AZE102" s="2"/>
      <c r="AZF102" s="2"/>
      <c r="AZG102" s="2"/>
      <c r="AZH102" s="2"/>
      <c r="AZI102" s="2"/>
      <c r="AZJ102" s="2"/>
      <c r="AZK102" s="2"/>
      <c r="AZL102" s="2"/>
      <c r="AZM102" s="2"/>
      <c r="AZN102" s="2"/>
      <c r="AZO102" s="2"/>
      <c r="AZP102" s="2"/>
      <c r="AZQ102" s="2"/>
      <c r="AZR102" s="2"/>
      <c r="AZS102" s="2"/>
      <c r="AZT102" s="2"/>
      <c r="AZU102" s="2"/>
      <c r="AZV102" s="2"/>
      <c r="AZW102" s="2"/>
      <c r="AZX102" s="2"/>
      <c r="AZY102" s="2"/>
      <c r="AZZ102" s="2"/>
      <c r="BAA102" s="2"/>
      <c r="BAB102" s="2"/>
      <c r="BAC102" s="2"/>
      <c r="BAD102" s="2"/>
      <c r="BAE102" s="2"/>
      <c r="BAF102" s="2"/>
      <c r="BAG102" s="2"/>
      <c r="BAH102" s="2"/>
      <c r="BAI102" s="2"/>
      <c r="BAJ102" s="2"/>
      <c r="BAK102" s="2"/>
      <c r="BAL102" s="2"/>
      <c r="BAM102" s="2"/>
      <c r="BAN102" s="2"/>
      <c r="BAO102" s="2"/>
      <c r="BAP102" s="2"/>
      <c r="BAQ102" s="2"/>
      <c r="BAR102" s="2"/>
      <c r="BAS102" s="2"/>
      <c r="BAT102" s="2"/>
      <c r="BAU102" s="2"/>
      <c r="BAV102" s="2"/>
      <c r="BAW102" s="2"/>
      <c r="BAX102" s="2"/>
      <c r="BAY102" s="2"/>
      <c r="BAZ102" s="2"/>
      <c r="BBA102" s="2"/>
      <c r="BBB102" s="2"/>
      <c r="BBC102" s="2"/>
      <c r="BBD102" s="2"/>
      <c r="BBE102" s="2"/>
      <c r="BBF102" s="2"/>
      <c r="BBG102" s="2"/>
      <c r="BBH102" s="2"/>
      <c r="BBI102" s="2"/>
      <c r="BBJ102" s="2"/>
      <c r="BBK102" s="2"/>
      <c r="BBL102" s="2"/>
      <c r="BBM102" s="2"/>
      <c r="BBN102" s="2"/>
      <c r="BBO102" s="2"/>
      <c r="BBP102" s="2"/>
      <c r="BBQ102" s="2"/>
      <c r="BBR102" s="2"/>
      <c r="BBS102" s="2"/>
      <c r="BBT102" s="2"/>
      <c r="BBU102" s="2"/>
      <c r="BBV102" s="2"/>
      <c r="BBW102" s="2"/>
      <c r="BBX102" s="2"/>
      <c r="BBY102" s="2"/>
      <c r="BBZ102" s="2"/>
      <c r="BCA102" s="2"/>
      <c r="BCB102" s="2"/>
      <c r="BCC102" s="2"/>
      <c r="BCD102" s="2"/>
      <c r="BCE102" s="2"/>
      <c r="BCF102" s="2"/>
      <c r="BCG102" s="2"/>
      <c r="BCH102" s="2"/>
      <c r="BCI102" s="2"/>
      <c r="BCJ102" s="2"/>
      <c r="BCK102" s="2"/>
      <c r="BCL102" s="2"/>
      <c r="BCM102" s="2"/>
      <c r="BCN102" s="2"/>
      <c r="BCO102" s="2"/>
      <c r="BCP102" s="2"/>
      <c r="BCQ102" s="2"/>
      <c r="BCR102" s="2"/>
      <c r="BCS102" s="2"/>
      <c r="BCT102" s="2"/>
      <c r="BCU102" s="2"/>
      <c r="BCV102" s="2"/>
      <c r="BCW102" s="2"/>
      <c r="BCX102" s="2"/>
      <c r="BCY102" s="2"/>
      <c r="BCZ102" s="2"/>
      <c r="BDA102" s="2"/>
      <c r="BDB102" s="2"/>
      <c r="BDC102" s="2"/>
      <c r="BDD102" s="2"/>
      <c r="BDE102" s="2"/>
      <c r="BDF102" s="2"/>
      <c r="BDG102" s="2"/>
      <c r="BDH102" s="2"/>
      <c r="BDI102" s="2"/>
      <c r="BDJ102" s="2"/>
      <c r="BDK102" s="2"/>
      <c r="BDL102" s="2"/>
      <c r="BDM102" s="2"/>
      <c r="BDN102" s="2"/>
      <c r="BDO102" s="2"/>
      <c r="BDP102" s="2"/>
      <c r="BDQ102" s="2"/>
      <c r="BDR102" s="2"/>
      <c r="BDS102" s="2"/>
      <c r="BDT102" s="2"/>
      <c r="BDU102" s="2"/>
      <c r="BDV102" s="2"/>
      <c r="BDW102" s="2"/>
      <c r="BDX102" s="2"/>
      <c r="BDY102" s="2"/>
      <c r="BDZ102" s="2"/>
      <c r="BEA102" s="2"/>
      <c r="BEB102" s="2"/>
      <c r="BEC102" s="2"/>
      <c r="BED102" s="2"/>
      <c r="BEE102" s="2"/>
      <c r="BEF102" s="2"/>
      <c r="BEG102" s="2"/>
      <c r="BEH102" s="2"/>
      <c r="BEI102" s="2"/>
      <c r="BEJ102" s="2"/>
      <c r="BEK102" s="2"/>
      <c r="BEL102" s="2"/>
      <c r="BEM102" s="2"/>
      <c r="BEN102" s="2"/>
      <c r="BEO102" s="2"/>
      <c r="BEP102" s="2"/>
      <c r="BEQ102" s="2"/>
      <c r="BER102" s="2"/>
      <c r="BES102" s="2"/>
      <c r="BET102" s="2"/>
      <c r="BEU102" s="2"/>
      <c r="BEV102" s="2"/>
      <c r="BEW102" s="2"/>
      <c r="BEX102" s="2"/>
      <c r="BEY102" s="2"/>
      <c r="BEZ102" s="2"/>
      <c r="BFA102" s="2"/>
      <c r="BFB102" s="2"/>
      <c r="BFC102" s="2"/>
      <c r="BFD102" s="2"/>
      <c r="BFE102" s="2"/>
      <c r="BFF102" s="2"/>
      <c r="BFG102" s="2"/>
      <c r="BFH102" s="2"/>
      <c r="BFI102" s="2"/>
      <c r="BFJ102" s="2"/>
      <c r="BFK102" s="2"/>
      <c r="BFL102" s="2"/>
      <c r="BFM102" s="2"/>
      <c r="BFN102" s="2"/>
      <c r="BFO102" s="2"/>
      <c r="BFP102" s="2"/>
      <c r="BFQ102" s="2"/>
      <c r="BFR102" s="2"/>
      <c r="BFS102" s="2"/>
      <c r="BFT102" s="2"/>
      <c r="BFU102" s="2"/>
      <c r="BFV102" s="2"/>
      <c r="BFW102" s="2"/>
      <c r="BFX102" s="2"/>
      <c r="BFY102" s="2"/>
      <c r="BFZ102" s="2"/>
      <c r="BGA102" s="2"/>
      <c r="BGB102" s="2"/>
      <c r="BGC102" s="2"/>
      <c r="BGD102" s="2"/>
      <c r="BGE102" s="2"/>
      <c r="BGF102" s="2"/>
      <c r="BGG102" s="2"/>
      <c r="BGH102" s="2"/>
      <c r="BGI102" s="2"/>
      <c r="BGJ102" s="2"/>
      <c r="BGK102" s="2"/>
      <c r="BGL102" s="2"/>
      <c r="BGM102" s="2"/>
      <c r="BGN102" s="2"/>
      <c r="BGO102" s="2"/>
      <c r="BGP102" s="2"/>
      <c r="BGQ102" s="2"/>
      <c r="BGR102" s="2"/>
      <c r="BGS102" s="2"/>
      <c r="BGT102" s="2"/>
      <c r="BGU102" s="2"/>
      <c r="BGV102" s="2"/>
      <c r="BGW102" s="2"/>
      <c r="BGX102" s="2"/>
      <c r="BGY102" s="2"/>
      <c r="BGZ102" s="2"/>
      <c r="BHA102" s="2"/>
      <c r="BHB102" s="2"/>
      <c r="BHC102" s="2"/>
      <c r="BHD102" s="2"/>
      <c r="BHE102" s="2"/>
      <c r="BHF102" s="2"/>
      <c r="BHG102" s="2"/>
      <c r="BHH102" s="2"/>
      <c r="BHI102" s="2"/>
      <c r="BHJ102" s="2"/>
      <c r="BHK102" s="2"/>
      <c r="BHL102" s="2"/>
      <c r="BHM102" s="2"/>
      <c r="BHN102" s="2"/>
      <c r="BHO102" s="2"/>
      <c r="BHP102" s="2"/>
      <c r="BHQ102" s="2"/>
      <c r="BHR102" s="2"/>
      <c r="BHS102" s="2"/>
      <c r="BHT102" s="2"/>
      <c r="BHU102" s="2"/>
      <c r="BHV102" s="2"/>
      <c r="BHW102" s="2"/>
      <c r="BHX102" s="2"/>
      <c r="BHY102" s="2"/>
      <c r="BHZ102" s="2"/>
      <c r="BIA102" s="2"/>
      <c r="BIB102" s="2"/>
      <c r="BIC102" s="2"/>
      <c r="BID102" s="2"/>
      <c r="BIE102" s="2"/>
      <c r="BIF102" s="2"/>
      <c r="BIG102" s="2"/>
      <c r="BIH102" s="2"/>
      <c r="BII102" s="2"/>
      <c r="BIJ102" s="2"/>
      <c r="BIK102" s="2"/>
      <c r="BIL102" s="2"/>
      <c r="BIM102" s="2"/>
      <c r="BIN102" s="2"/>
      <c r="BIO102" s="2"/>
      <c r="BIP102" s="2"/>
      <c r="BIQ102" s="2"/>
      <c r="BIR102" s="2"/>
      <c r="BIS102" s="2"/>
      <c r="BIT102" s="2"/>
      <c r="BIU102" s="2"/>
      <c r="BIV102" s="2"/>
      <c r="BIW102" s="2"/>
      <c r="BIX102" s="2"/>
      <c r="BIY102" s="2"/>
      <c r="BIZ102" s="2"/>
      <c r="BJA102" s="2"/>
      <c r="BJB102" s="2"/>
      <c r="BJC102" s="2"/>
      <c r="BJD102" s="2"/>
      <c r="BJE102" s="2"/>
      <c r="BJF102" s="2"/>
      <c r="BJG102" s="2"/>
      <c r="BJH102" s="2"/>
      <c r="BJI102" s="2"/>
      <c r="BJJ102" s="2"/>
      <c r="BJK102" s="2"/>
      <c r="BJL102" s="2"/>
      <c r="BJM102" s="2"/>
      <c r="BJN102" s="2"/>
      <c r="BJO102" s="2"/>
      <c r="BJP102" s="2"/>
      <c r="BJQ102" s="2"/>
      <c r="BJR102" s="2"/>
      <c r="BJS102" s="2"/>
      <c r="BJT102" s="2"/>
      <c r="BJU102" s="2"/>
      <c r="BJV102" s="2"/>
      <c r="BJW102" s="2"/>
      <c r="BJX102" s="2"/>
      <c r="BJY102" s="2"/>
      <c r="BJZ102" s="2"/>
      <c r="BKA102" s="2"/>
      <c r="BKB102" s="2"/>
      <c r="BKC102" s="2"/>
      <c r="BKD102" s="2"/>
      <c r="BKE102" s="2"/>
      <c r="BKF102" s="2"/>
      <c r="BKG102" s="2"/>
      <c r="BKH102" s="2"/>
      <c r="BKI102" s="2"/>
      <c r="BKJ102" s="2"/>
      <c r="BKK102" s="2"/>
      <c r="BKL102" s="2"/>
      <c r="BKM102" s="2"/>
      <c r="BKN102" s="2"/>
      <c r="BKO102" s="2"/>
      <c r="BKP102" s="2"/>
      <c r="BKQ102" s="2"/>
      <c r="BKR102" s="2"/>
      <c r="BKS102" s="2"/>
      <c r="BKT102" s="2"/>
      <c r="BKU102" s="2"/>
      <c r="BKV102" s="2"/>
      <c r="BKW102" s="2"/>
      <c r="BKX102" s="2"/>
      <c r="BKY102" s="2"/>
      <c r="BKZ102" s="2"/>
      <c r="BLA102" s="2"/>
      <c r="BLB102" s="2"/>
      <c r="BLC102" s="2"/>
      <c r="BLD102" s="2"/>
      <c r="BLE102" s="2"/>
      <c r="BLF102" s="2"/>
      <c r="BLG102" s="2"/>
      <c r="BLH102" s="2"/>
      <c r="BLI102" s="2"/>
      <c r="BLJ102" s="2"/>
      <c r="BLK102" s="2"/>
      <c r="BLL102" s="2"/>
      <c r="BLM102" s="2"/>
      <c r="BLN102" s="2"/>
      <c r="BLO102" s="2"/>
      <c r="BLP102" s="2"/>
      <c r="BLQ102" s="2"/>
      <c r="BLR102" s="2"/>
      <c r="BLS102" s="2"/>
      <c r="BLT102" s="2"/>
      <c r="BLU102" s="2"/>
      <c r="BLV102" s="2"/>
      <c r="BLW102" s="2"/>
      <c r="BLX102" s="2"/>
      <c r="BLY102" s="2"/>
      <c r="BLZ102" s="2"/>
      <c r="BMA102" s="2"/>
      <c r="BMB102" s="2"/>
      <c r="BMC102" s="2"/>
      <c r="BMD102" s="2"/>
      <c r="BME102" s="2"/>
      <c r="BMF102" s="2"/>
      <c r="BMG102" s="2"/>
      <c r="BMH102" s="2"/>
      <c r="BMI102" s="2"/>
      <c r="BMJ102" s="2"/>
      <c r="BMK102" s="2"/>
      <c r="BML102" s="2"/>
      <c r="BMM102" s="2"/>
      <c r="BMN102" s="2"/>
      <c r="BMO102" s="2"/>
      <c r="BMP102" s="2"/>
      <c r="BMQ102" s="2"/>
      <c r="BMR102" s="2"/>
      <c r="BMS102" s="2"/>
      <c r="BMT102" s="2"/>
      <c r="BMU102" s="2"/>
      <c r="BMV102" s="2"/>
      <c r="BMW102" s="2"/>
      <c r="BMX102" s="2"/>
      <c r="BMY102" s="2"/>
      <c r="BMZ102" s="2"/>
      <c r="BNA102" s="2"/>
      <c r="BNB102" s="2"/>
      <c r="BNC102" s="2"/>
      <c r="BND102" s="2"/>
      <c r="BNE102" s="2"/>
      <c r="BNF102" s="2"/>
      <c r="BNG102" s="2"/>
      <c r="BNH102" s="2"/>
      <c r="BNI102" s="2"/>
      <c r="BNJ102" s="2"/>
      <c r="BNK102" s="2"/>
      <c r="BNL102" s="2"/>
      <c r="BNM102" s="2"/>
      <c r="BNN102" s="2"/>
      <c r="BNO102" s="2"/>
      <c r="BNP102" s="2"/>
      <c r="BNQ102" s="2"/>
      <c r="BNR102" s="2"/>
      <c r="BNS102" s="2"/>
      <c r="BNT102" s="2"/>
      <c r="BNU102" s="2"/>
      <c r="BNV102" s="2"/>
      <c r="BNW102" s="2"/>
      <c r="BNX102" s="2"/>
      <c r="BNY102" s="2"/>
      <c r="BNZ102" s="2"/>
      <c r="BOA102" s="2"/>
      <c r="BOB102" s="2"/>
      <c r="BOC102" s="2"/>
      <c r="BOD102" s="2"/>
      <c r="BOE102" s="2"/>
      <c r="BOF102" s="2"/>
      <c r="BOG102" s="2"/>
      <c r="BOH102" s="2"/>
      <c r="BOI102" s="2"/>
      <c r="BOJ102" s="2"/>
      <c r="BOK102" s="2"/>
      <c r="BOL102" s="2"/>
      <c r="BOM102" s="2"/>
      <c r="BON102" s="2"/>
      <c r="BOO102" s="2"/>
      <c r="BOP102" s="2"/>
      <c r="BOQ102" s="2"/>
      <c r="BOR102" s="2"/>
      <c r="BOS102" s="2"/>
      <c r="BOT102" s="2"/>
      <c r="BOU102" s="2"/>
      <c r="BOV102" s="2"/>
      <c r="BOW102" s="2"/>
      <c r="BOX102" s="2"/>
      <c r="BOY102" s="2"/>
      <c r="BOZ102" s="2"/>
      <c r="BPA102" s="2"/>
      <c r="BPB102" s="2"/>
      <c r="BPC102" s="2"/>
      <c r="BPD102" s="2"/>
      <c r="BPE102" s="2"/>
      <c r="BPF102" s="2"/>
      <c r="BPG102" s="2"/>
      <c r="BPH102" s="2"/>
      <c r="BPI102" s="2"/>
      <c r="BPJ102" s="2"/>
      <c r="BPK102" s="2"/>
      <c r="BPL102" s="2"/>
      <c r="BPM102" s="2"/>
      <c r="BPN102" s="2"/>
      <c r="BPO102" s="2"/>
      <c r="BPP102" s="2"/>
      <c r="BPQ102" s="2"/>
      <c r="BPR102" s="2"/>
      <c r="BPS102" s="2"/>
      <c r="BPT102" s="2"/>
      <c r="BPU102" s="2"/>
      <c r="BPV102" s="2"/>
      <c r="BPW102" s="2"/>
      <c r="BPX102" s="2"/>
      <c r="BPY102" s="2"/>
      <c r="BPZ102" s="2"/>
      <c r="BQA102" s="2"/>
      <c r="BQB102" s="2"/>
      <c r="BQC102" s="2"/>
      <c r="BQD102" s="2"/>
      <c r="BQE102" s="2"/>
      <c r="BQF102" s="2"/>
      <c r="BQG102" s="2"/>
      <c r="BQH102" s="2"/>
      <c r="BQI102" s="2"/>
      <c r="BQJ102" s="2"/>
      <c r="BQK102" s="2"/>
      <c r="BQL102" s="2"/>
      <c r="BQM102" s="2"/>
      <c r="BQN102" s="2"/>
      <c r="BQO102" s="2"/>
      <c r="BQP102" s="2"/>
      <c r="BQQ102" s="2"/>
      <c r="BQR102" s="2"/>
      <c r="BQS102" s="2"/>
      <c r="BQT102" s="2"/>
      <c r="BQU102" s="2"/>
      <c r="BQV102" s="2"/>
      <c r="BQW102" s="2"/>
      <c r="BQX102" s="2"/>
      <c r="BQY102" s="2"/>
      <c r="BQZ102" s="2"/>
      <c r="BRA102" s="2"/>
      <c r="BRB102" s="2"/>
      <c r="BRC102" s="2"/>
      <c r="BRD102" s="2"/>
      <c r="BRE102" s="2"/>
      <c r="BRF102" s="2"/>
      <c r="BRG102" s="2"/>
      <c r="BRH102" s="2"/>
      <c r="BRI102" s="2"/>
      <c r="BRJ102" s="2"/>
      <c r="BRK102" s="2"/>
      <c r="BRL102" s="2"/>
      <c r="BRM102" s="2"/>
      <c r="BRN102" s="2"/>
      <c r="BRO102" s="2"/>
      <c r="BRP102" s="2"/>
      <c r="BRQ102" s="2"/>
      <c r="BRR102" s="2"/>
      <c r="BRS102" s="2"/>
      <c r="BRT102" s="2"/>
      <c r="BRU102" s="2"/>
      <c r="BRV102" s="2"/>
      <c r="BRW102" s="2"/>
      <c r="BRX102" s="2"/>
      <c r="BRY102" s="2"/>
      <c r="BRZ102" s="2"/>
      <c r="BSA102" s="2"/>
      <c r="BSB102" s="2"/>
      <c r="BSC102" s="2"/>
      <c r="BSD102" s="2"/>
      <c r="BSE102" s="2"/>
      <c r="BSF102" s="2"/>
      <c r="BSG102" s="2"/>
      <c r="BSH102" s="2"/>
      <c r="BSI102" s="2"/>
      <c r="BSJ102" s="2"/>
      <c r="BSK102" s="2"/>
      <c r="BSL102" s="2"/>
      <c r="BSM102" s="2"/>
      <c r="BSN102" s="2"/>
      <c r="BSO102" s="2"/>
      <c r="BSP102" s="2"/>
      <c r="BSQ102" s="2"/>
      <c r="BSR102" s="2"/>
      <c r="BSS102" s="2"/>
      <c r="BST102" s="2"/>
      <c r="BSU102" s="2"/>
      <c r="BSV102" s="2"/>
      <c r="BSW102" s="2"/>
      <c r="BSX102" s="2"/>
      <c r="BSY102" s="2"/>
      <c r="BSZ102" s="2"/>
      <c r="BTA102" s="2"/>
      <c r="BTB102" s="2"/>
      <c r="BTC102" s="2"/>
      <c r="BTD102" s="2"/>
      <c r="BTE102" s="2"/>
      <c r="BTF102" s="2"/>
      <c r="BTG102" s="2"/>
      <c r="BTH102" s="2"/>
      <c r="BTI102" s="2"/>
      <c r="BTJ102" s="2"/>
      <c r="BTK102" s="2"/>
      <c r="BTL102" s="2"/>
      <c r="BTM102" s="2"/>
      <c r="BTN102" s="2"/>
      <c r="BTO102" s="2"/>
      <c r="BTP102" s="2"/>
      <c r="BTQ102" s="2"/>
      <c r="BTR102" s="2"/>
      <c r="BTS102" s="2"/>
      <c r="BTT102" s="2"/>
      <c r="BTU102" s="2"/>
      <c r="BTV102" s="2"/>
      <c r="BTW102" s="2"/>
      <c r="BTX102" s="2"/>
      <c r="BTY102" s="2"/>
      <c r="BTZ102" s="2"/>
      <c r="BUA102" s="2"/>
      <c r="BUB102" s="2"/>
      <c r="BUC102" s="2"/>
      <c r="BUD102" s="2"/>
      <c r="BUE102" s="2"/>
      <c r="BUF102" s="2"/>
      <c r="BUG102" s="2"/>
      <c r="BUH102" s="2"/>
      <c r="BUI102" s="2"/>
      <c r="BUJ102" s="2"/>
      <c r="BUK102" s="2"/>
      <c r="BUL102" s="2"/>
      <c r="BUM102" s="2"/>
      <c r="BUN102" s="2"/>
      <c r="BUO102" s="2"/>
      <c r="BUP102" s="2"/>
      <c r="BUQ102" s="2"/>
      <c r="BUR102" s="2"/>
      <c r="BUS102" s="2"/>
      <c r="BUT102" s="2"/>
      <c r="BUU102" s="2"/>
      <c r="BUV102" s="2"/>
      <c r="BUW102" s="2"/>
      <c r="BUX102" s="2"/>
      <c r="BUY102" s="2"/>
      <c r="BUZ102" s="2"/>
      <c r="BVA102" s="2"/>
      <c r="BVB102" s="2"/>
      <c r="BVC102" s="2"/>
      <c r="BVD102" s="2"/>
      <c r="BVE102" s="2"/>
      <c r="BVF102" s="2"/>
      <c r="BVG102" s="2"/>
      <c r="BVH102" s="2"/>
      <c r="BVI102" s="2"/>
      <c r="BVJ102" s="2"/>
      <c r="BVK102" s="2"/>
      <c r="BVL102" s="2"/>
      <c r="BVM102" s="2"/>
      <c r="BVN102" s="2"/>
      <c r="BVO102" s="2"/>
      <c r="BVP102" s="2"/>
      <c r="BVQ102" s="2"/>
      <c r="BVR102" s="2"/>
      <c r="BVS102" s="2"/>
      <c r="BVT102" s="2"/>
      <c r="BVU102" s="2"/>
      <c r="BVV102" s="2"/>
      <c r="BVW102" s="2"/>
      <c r="BVX102" s="2"/>
      <c r="BVY102" s="2"/>
      <c r="BVZ102" s="2"/>
      <c r="BWA102" s="2"/>
      <c r="BWB102" s="2"/>
      <c r="BWC102" s="2"/>
      <c r="BWD102" s="2"/>
      <c r="BWE102" s="2"/>
      <c r="BWF102" s="2"/>
      <c r="BWG102" s="2"/>
      <c r="BWH102" s="2"/>
      <c r="BWI102" s="2"/>
      <c r="BWJ102" s="2"/>
      <c r="BWK102" s="2"/>
      <c r="BWL102" s="2"/>
      <c r="BWM102" s="2"/>
      <c r="BWN102" s="2"/>
      <c r="BWO102" s="2"/>
      <c r="BWP102" s="2"/>
      <c r="BWQ102" s="2"/>
      <c r="BWR102" s="2"/>
      <c r="BWS102" s="2"/>
      <c r="BWT102" s="2"/>
      <c r="BWU102" s="2"/>
      <c r="BWV102" s="2"/>
      <c r="BWW102" s="2"/>
      <c r="BWX102" s="2"/>
      <c r="BWY102" s="2"/>
      <c r="BWZ102" s="2"/>
      <c r="BXA102" s="2"/>
      <c r="BXB102" s="2"/>
      <c r="BXC102" s="2"/>
      <c r="BXD102" s="2"/>
      <c r="BXE102" s="2"/>
      <c r="BXF102" s="2"/>
      <c r="BXG102" s="2"/>
      <c r="BXH102" s="2"/>
      <c r="BXI102" s="2"/>
      <c r="BXJ102" s="2"/>
      <c r="BXK102" s="2"/>
      <c r="BXL102" s="2"/>
      <c r="BXM102" s="2"/>
      <c r="BXN102" s="2"/>
      <c r="BXO102" s="2"/>
      <c r="BXP102" s="2"/>
      <c r="BXQ102" s="2"/>
      <c r="BXR102" s="2"/>
      <c r="BXS102" s="2"/>
      <c r="BXT102" s="2"/>
      <c r="BXU102" s="2"/>
      <c r="BXV102" s="2"/>
      <c r="BXW102" s="2"/>
      <c r="BXX102" s="2"/>
      <c r="BXY102" s="2"/>
      <c r="BXZ102" s="2"/>
      <c r="BYA102" s="2"/>
      <c r="BYB102" s="2"/>
      <c r="BYC102" s="2"/>
      <c r="BYD102" s="2"/>
      <c r="BYE102" s="2"/>
      <c r="BYF102" s="2"/>
      <c r="BYG102" s="2"/>
      <c r="BYH102" s="2"/>
      <c r="BYI102" s="2"/>
      <c r="BYJ102" s="2"/>
      <c r="BYK102" s="2"/>
      <c r="BYL102" s="2"/>
      <c r="BYM102" s="2"/>
      <c r="BYN102" s="2"/>
      <c r="BYO102" s="2"/>
      <c r="BYP102" s="2"/>
      <c r="BYQ102" s="2"/>
      <c r="BYR102" s="2"/>
      <c r="BYS102" s="2"/>
      <c r="BYT102" s="2"/>
      <c r="BYU102" s="2"/>
      <c r="BYV102" s="2"/>
      <c r="BYW102" s="2"/>
      <c r="BYX102" s="2"/>
      <c r="BYY102" s="2"/>
      <c r="BYZ102" s="2"/>
      <c r="BZA102" s="2"/>
      <c r="BZB102" s="2"/>
      <c r="BZC102" s="2"/>
      <c r="BZD102" s="2"/>
      <c r="BZE102" s="2"/>
      <c r="BZF102" s="2"/>
      <c r="BZG102" s="2"/>
      <c r="BZH102" s="2"/>
      <c r="BZI102" s="2"/>
      <c r="BZJ102" s="2"/>
      <c r="BZK102" s="2"/>
      <c r="BZL102" s="2"/>
      <c r="BZM102" s="2"/>
      <c r="BZN102" s="2"/>
      <c r="BZO102" s="2"/>
      <c r="BZP102" s="2"/>
      <c r="BZQ102" s="2"/>
      <c r="BZR102" s="2"/>
      <c r="BZS102" s="2"/>
      <c r="BZT102" s="2"/>
      <c r="BZU102" s="2"/>
      <c r="BZV102" s="2"/>
      <c r="BZW102" s="2"/>
      <c r="BZX102" s="2"/>
      <c r="BZY102" s="2"/>
      <c r="BZZ102" s="2"/>
      <c r="CAA102" s="2"/>
      <c r="CAB102" s="2"/>
      <c r="CAC102" s="2"/>
      <c r="CAD102" s="2"/>
      <c r="CAE102" s="2"/>
      <c r="CAF102" s="2"/>
      <c r="CAG102" s="2"/>
      <c r="CAH102" s="2"/>
      <c r="CAI102" s="2"/>
      <c r="CAJ102" s="2"/>
      <c r="CAK102" s="2"/>
      <c r="CAL102" s="2"/>
      <c r="CAM102" s="2"/>
      <c r="CAN102" s="2"/>
      <c r="CAO102" s="2"/>
      <c r="CAP102" s="2"/>
      <c r="CAQ102" s="2"/>
      <c r="CAR102" s="2"/>
      <c r="CAS102" s="2"/>
      <c r="CAT102" s="2"/>
      <c r="CAU102" s="2"/>
      <c r="CAV102" s="2"/>
      <c r="CAW102" s="2"/>
      <c r="CAX102" s="2"/>
      <c r="CAY102" s="2"/>
      <c r="CAZ102" s="2"/>
      <c r="CBA102" s="2"/>
      <c r="CBB102" s="2"/>
      <c r="CBC102" s="2"/>
      <c r="CBD102" s="2"/>
      <c r="CBE102" s="2"/>
      <c r="CBF102" s="2"/>
      <c r="CBG102" s="2"/>
      <c r="CBH102" s="2"/>
      <c r="CBI102" s="2"/>
      <c r="CBJ102" s="2"/>
      <c r="CBK102" s="2"/>
      <c r="CBL102" s="2"/>
      <c r="CBM102" s="2"/>
      <c r="CBN102" s="2"/>
      <c r="CBO102" s="2"/>
      <c r="CBP102" s="2"/>
      <c r="CBQ102" s="2"/>
      <c r="CBR102" s="2"/>
      <c r="CBS102" s="2"/>
      <c r="CBT102" s="2"/>
      <c r="CBU102" s="2"/>
      <c r="CBV102" s="2"/>
      <c r="CBW102" s="2"/>
      <c r="CBX102" s="2"/>
      <c r="CBY102" s="2"/>
      <c r="CBZ102" s="2"/>
      <c r="CCA102" s="2"/>
      <c r="CCB102" s="2"/>
      <c r="CCC102" s="2"/>
      <c r="CCD102" s="2"/>
      <c r="CCE102" s="2"/>
      <c r="CCF102" s="2"/>
      <c r="CCG102" s="2"/>
      <c r="CCH102" s="2"/>
      <c r="CCI102" s="2"/>
      <c r="CCJ102" s="2"/>
      <c r="CCK102" s="2"/>
      <c r="CCL102" s="2"/>
      <c r="CCM102" s="2"/>
      <c r="CCN102" s="2"/>
      <c r="CCO102" s="2"/>
      <c r="CCP102" s="2"/>
      <c r="CCQ102" s="2"/>
      <c r="CCR102" s="2"/>
      <c r="CCS102" s="2"/>
      <c r="CCT102" s="2"/>
      <c r="CCU102" s="2"/>
      <c r="CCV102" s="2"/>
      <c r="CCW102" s="2"/>
      <c r="CCX102" s="2"/>
      <c r="CCY102" s="2"/>
      <c r="CCZ102" s="2"/>
      <c r="CDA102" s="2"/>
      <c r="CDB102" s="2"/>
      <c r="CDC102" s="2"/>
      <c r="CDD102" s="2"/>
      <c r="CDE102" s="2"/>
      <c r="CDF102" s="2"/>
      <c r="CDG102" s="2"/>
      <c r="CDH102" s="2"/>
      <c r="CDI102" s="2"/>
      <c r="CDJ102" s="2"/>
      <c r="CDK102" s="2"/>
      <c r="CDL102" s="2"/>
      <c r="CDM102" s="2"/>
      <c r="CDN102" s="2"/>
      <c r="CDO102" s="2"/>
      <c r="CDP102" s="2"/>
      <c r="CDQ102" s="2"/>
      <c r="CDR102" s="2"/>
      <c r="CDS102" s="2"/>
      <c r="CDT102" s="2"/>
      <c r="CDU102" s="2"/>
      <c r="CDV102" s="2"/>
      <c r="CDW102" s="2"/>
      <c r="CDX102" s="2"/>
      <c r="CDY102" s="2"/>
      <c r="CDZ102" s="2"/>
      <c r="CEA102" s="2"/>
      <c r="CEB102" s="2"/>
      <c r="CEC102" s="2"/>
      <c r="CED102" s="2"/>
      <c r="CEE102" s="2"/>
      <c r="CEF102" s="2"/>
      <c r="CEG102" s="2"/>
      <c r="CEH102" s="2"/>
      <c r="CEI102" s="2"/>
      <c r="CEJ102" s="2"/>
      <c r="CEK102" s="2"/>
      <c r="CEL102" s="2"/>
      <c r="CEM102" s="2"/>
      <c r="CEN102" s="2"/>
      <c r="CEO102" s="2"/>
      <c r="CEP102" s="2"/>
      <c r="CEQ102" s="2"/>
      <c r="CER102" s="2"/>
      <c r="CES102" s="2"/>
      <c r="CET102" s="2"/>
      <c r="CEU102" s="2"/>
      <c r="CEV102" s="2"/>
      <c r="CEW102" s="2"/>
      <c r="CEX102" s="2"/>
      <c r="CEY102" s="2"/>
      <c r="CEZ102" s="2"/>
      <c r="CFA102" s="2"/>
      <c r="CFB102" s="2"/>
      <c r="CFC102" s="2"/>
      <c r="CFD102" s="2"/>
      <c r="CFE102" s="2"/>
      <c r="CFF102" s="2"/>
      <c r="CFG102" s="2"/>
      <c r="CFH102" s="2"/>
      <c r="CFI102" s="2"/>
      <c r="CFJ102" s="2"/>
      <c r="CFK102" s="2"/>
      <c r="CFL102" s="2"/>
      <c r="CFM102" s="2"/>
      <c r="CFN102" s="2"/>
      <c r="CFO102" s="2"/>
      <c r="CFP102" s="2"/>
      <c r="CFQ102" s="2"/>
      <c r="CFR102" s="2"/>
      <c r="CFS102" s="2"/>
      <c r="CFT102" s="2"/>
      <c r="CFU102" s="2"/>
      <c r="CFV102" s="2"/>
      <c r="CFW102" s="2"/>
      <c r="CFX102" s="2"/>
      <c r="CFY102" s="2"/>
      <c r="CFZ102" s="2"/>
      <c r="CGA102" s="2"/>
      <c r="CGB102" s="2"/>
      <c r="CGC102" s="2"/>
      <c r="CGD102" s="2"/>
      <c r="CGE102" s="2"/>
      <c r="CGF102" s="2"/>
      <c r="CGG102" s="2"/>
      <c r="CGH102" s="2"/>
      <c r="CGI102" s="2"/>
      <c r="CGJ102" s="2"/>
      <c r="CGK102" s="2"/>
      <c r="CGL102" s="2"/>
      <c r="CGM102" s="2"/>
      <c r="CGN102" s="2"/>
      <c r="CGO102" s="2"/>
      <c r="CGP102" s="2"/>
      <c r="CGQ102" s="2"/>
      <c r="CGR102" s="2"/>
      <c r="CGS102" s="2"/>
      <c r="CGT102" s="2"/>
      <c r="CGU102" s="2"/>
      <c r="CGV102" s="2"/>
      <c r="CGW102" s="2"/>
      <c r="CGX102" s="2"/>
      <c r="CGY102" s="2"/>
      <c r="CGZ102" s="2"/>
      <c r="CHA102" s="2"/>
      <c r="CHB102" s="2"/>
      <c r="CHC102" s="2"/>
      <c r="CHD102" s="2"/>
      <c r="CHE102" s="2"/>
      <c r="CHF102" s="2"/>
      <c r="CHG102" s="2"/>
      <c r="CHH102" s="2"/>
      <c r="CHI102" s="2"/>
      <c r="CHJ102" s="2"/>
      <c r="CHK102" s="2"/>
      <c r="CHL102" s="2"/>
      <c r="CHM102" s="2"/>
      <c r="CHN102" s="2"/>
      <c r="CHO102" s="2"/>
      <c r="CHP102" s="2"/>
      <c r="CHQ102" s="2"/>
      <c r="CHR102" s="2"/>
      <c r="CHS102" s="2"/>
      <c r="CHT102" s="2"/>
      <c r="CHU102" s="2"/>
      <c r="CHV102" s="2"/>
      <c r="CHW102" s="2"/>
      <c r="CHX102" s="2"/>
      <c r="CHY102" s="2"/>
      <c r="CHZ102" s="2"/>
      <c r="CIA102" s="2"/>
      <c r="CIB102" s="2"/>
      <c r="CIC102" s="2"/>
      <c r="CID102" s="2"/>
      <c r="CIE102" s="2"/>
      <c r="CIF102" s="2"/>
      <c r="CIG102" s="2"/>
      <c r="CIH102" s="2"/>
      <c r="CII102" s="2"/>
      <c r="CIJ102" s="2"/>
      <c r="CIK102" s="2"/>
      <c r="CIL102" s="2"/>
      <c r="CIM102" s="2"/>
      <c r="CIN102" s="2"/>
      <c r="CIO102" s="2"/>
      <c r="CIP102" s="2"/>
      <c r="CIQ102" s="2"/>
      <c r="CIR102" s="2"/>
      <c r="CIS102" s="2"/>
      <c r="CIT102" s="2"/>
      <c r="CIU102" s="2"/>
      <c r="CIV102" s="2"/>
      <c r="CIW102" s="2"/>
      <c r="CIX102" s="2"/>
      <c r="CIY102" s="2"/>
      <c r="CIZ102" s="2"/>
      <c r="CJA102" s="2"/>
      <c r="CJB102" s="2"/>
      <c r="CJC102" s="2"/>
      <c r="CJD102" s="2"/>
      <c r="CJE102" s="2"/>
      <c r="CJF102" s="2"/>
      <c r="CJG102" s="2"/>
      <c r="CJH102" s="2"/>
      <c r="CJI102" s="2"/>
      <c r="CJJ102" s="2"/>
      <c r="CJK102" s="2"/>
      <c r="CJL102" s="2"/>
      <c r="CJM102" s="2"/>
      <c r="CJN102" s="2"/>
      <c r="CJO102" s="2"/>
      <c r="CJP102" s="2"/>
      <c r="CJQ102" s="2"/>
      <c r="CJR102" s="2"/>
      <c r="CJS102" s="2"/>
      <c r="CJT102" s="2"/>
      <c r="CJU102" s="2"/>
      <c r="CJV102" s="2"/>
      <c r="CJW102" s="2"/>
      <c r="CJX102" s="2"/>
      <c r="CJY102" s="2"/>
      <c r="CJZ102" s="2"/>
      <c r="CKA102" s="2"/>
      <c r="CKB102" s="2"/>
      <c r="CKC102" s="2"/>
      <c r="CKD102" s="2"/>
      <c r="CKE102" s="2"/>
      <c r="CKF102" s="2"/>
      <c r="CKG102" s="2"/>
      <c r="CKH102" s="2"/>
      <c r="CKI102" s="2"/>
      <c r="CKJ102" s="2"/>
      <c r="CKK102" s="2"/>
      <c r="CKL102" s="2"/>
      <c r="CKM102" s="2"/>
      <c r="CKN102" s="2"/>
      <c r="CKO102" s="2"/>
      <c r="CKP102" s="2"/>
      <c r="CKQ102" s="2"/>
      <c r="CKR102" s="2"/>
      <c r="CKS102" s="2"/>
      <c r="CKT102" s="2"/>
      <c r="CKU102" s="2"/>
      <c r="CKV102" s="2"/>
      <c r="CKW102" s="2"/>
      <c r="CKX102" s="2"/>
      <c r="CKY102" s="2"/>
      <c r="CKZ102" s="2"/>
      <c r="CLA102" s="2"/>
      <c r="CLB102" s="2"/>
      <c r="CLC102" s="2"/>
      <c r="CLD102" s="2"/>
      <c r="CLE102" s="2"/>
      <c r="CLF102" s="2"/>
      <c r="CLG102" s="2"/>
      <c r="CLH102" s="2"/>
      <c r="CLI102" s="2"/>
      <c r="CLJ102" s="2"/>
      <c r="CLK102" s="2"/>
      <c r="CLL102" s="2"/>
      <c r="CLM102" s="2"/>
      <c r="CLN102" s="2"/>
      <c r="CLO102" s="2"/>
      <c r="CLP102" s="2"/>
      <c r="CLQ102" s="2"/>
      <c r="CLR102" s="2"/>
      <c r="CLS102" s="2"/>
      <c r="CLT102" s="2"/>
      <c r="CLU102" s="2"/>
      <c r="CLV102" s="2"/>
      <c r="CLW102" s="2"/>
      <c r="CLX102" s="2"/>
      <c r="CLY102" s="2"/>
      <c r="CLZ102" s="2"/>
      <c r="CMA102" s="2"/>
      <c r="CMB102" s="2"/>
      <c r="CMC102" s="2"/>
      <c r="CMD102" s="2"/>
      <c r="CME102" s="2"/>
      <c r="CMF102" s="2"/>
      <c r="CMG102" s="2"/>
      <c r="CMH102" s="2"/>
      <c r="CMI102" s="2"/>
      <c r="CMJ102" s="2"/>
      <c r="CMK102" s="2"/>
      <c r="CML102" s="2"/>
      <c r="CMM102" s="2"/>
      <c r="CMN102" s="2"/>
      <c r="CMO102" s="2"/>
      <c r="CMP102" s="2"/>
      <c r="CMQ102" s="2"/>
      <c r="CMR102" s="2"/>
      <c r="CMS102" s="2"/>
      <c r="CMT102" s="2"/>
      <c r="CMU102" s="2"/>
      <c r="CMV102" s="2"/>
      <c r="CMW102" s="2"/>
      <c r="CMX102" s="2"/>
      <c r="CMY102" s="2"/>
      <c r="CMZ102" s="2"/>
      <c r="CNA102" s="2"/>
      <c r="CNB102" s="2"/>
      <c r="CNC102" s="2"/>
      <c r="CND102" s="2"/>
      <c r="CNE102" s="2"/>
      <c r="CNF102" s="2"/>
      <c r="CNG102" s="2"/>
      <c r="CNH102" s="2"/>
      <c r="CNI102" s="2"/>
      <c r="CNJ102" s="2"/>
      <c r="CNK102" s="2"/>
      <c r="CNL102" s="2"/>
      <c r="CNM102" s="2"/>
      <c r="CNN102" s="2"/>
      <c r="CNO102" s="2"/>
      <c r="CNP102" s="2"/>
      <c r="CNQ102" s="2"/>
      <c r="CNR102" s="2"/>
      <c r="CNS102" s="2"/>
      <c r="CNT102" s="2"/>
      <c r="CNU102" s="2"/>
      <c r="CNV102" s="2"/>
      <c r="CNW102" s="2"/>
      <c r="CNX102" s="2"/>
      <c r="CNY102" s="2"/>
      <c r="CNZ102" s="2"/>
      <c r="COA102" s="2"/>
      <c r="COB102" s="2"/>
      <c r="COC102" s="2"/>
      <c r="COD102" s="2"/>
      <c r="COE102" s="2"/>
      <c r="COF102" s="2"/>
      <c r="COG102" s="2"/>
      <c r="COH102" s="2"/>
      <c r="COI102" s="2"/>
      <c r="COJ102" s="2"/>
      <c r="COK102" s="2"/>
      <c r="COL102" s="2"/>
      <c r="COM102" s="2"/>
      <c r="CON102" s="2"/>
      <c r="COO102" s="2"/>
      <c r="COP102" s="2"/>
      <c r="COQ102" s="2"/>
      <c r="COR102" s="2"/>
      <c r="COS102" s="2"/>
      <c r="COT102" s="2"/>
      <c r="COU102" s="2"/>
      <c r="COV102" s="2"/>
      <c r="COW102" s="2"/>
      <c r="COX102" s="2"/>
      <c r="COY102" s="2"/>
      <c r="COZ102" s="2"/>
      <c r="CPA102" s="2"/>
      <c r="CPB102" s="2"/>
      <c r="CPC102" s="2"/>
      <c r="CPD102" s="2"/>
      <c r="CPE102" s="2"/>
      <c r="CPF102" s="2"/>
      <c r="CPG102" s="2"/>
      <c r="CPH102" s="2"/>
      <c r="CPI102" s="2"/>
      <c r="CPJ102" s="2"/>
      <c r="CPK102" s="2"/>
      <c r="CPL102" s="2"/>
      <c r="CPM102" s="2"/>
      <c r="CPN102" s="2"/>
      <c r="CPO102" s="2"/>
      <c r="CPP102" s="2"/>
      <c r="CPQ102" s="2"/>
      <c r="CPR102" s="2"/>
      <c r="CPS102" s="2"/>
      <c r="CPT102" s="2"/>
      <c r="CPU102" s="2"/>
      <c r="CPV102" s="2"/>
      <c r="CPW102" s="2"/>
      <c r="CPX102" s="2"/>
      <c r="CPY102" s="2"/>
      <c r="CPZ102" s="2"/>
      <c r="CQA102" s="2"/>
      <c r="CQB102" s="2"/>
      <c r="CQC102" s="2"/>
      <c r="CQD102" s="2"/>
      <c r="CQE102" s="2"/>
      <c r="CQF102" s="2"/>
      <c r="CQG102" s="2"/>
      <c r="CQH102" s="2"/>
      <c r="CQI102" s="2"/>
      <c r="CQJ102" s="2"/>
      <c r="CQK102" s="2"/>
      <c r="CQL102" s="2"/>
      <c r="CQM102" s="2"/>
      <c r="CQN102" s="2"/>
      <c r="CQO102" s="2"/>
      <c r="CQP102" s="2"/>
      <c r="CQQ102" s="2"/>
      <c r="CQR102" s="2"/>
      <c r="CQS102" s="2"/>
      <c r="CQT102" s="2"/>
      <c r="CQU102" s="2"/>
      <c r="CQV102" s="2"/>
      <c r="CQW102" s="2"/>
      <c r="CQX102" s="2"/>
      <c r="CQY102" s="2"/>
      <c r="CQZ102" s="2"/>
      <c r="CRA102" s="2"/>
      <c r="CRB102" s="2"/>
      <c r="CRC102" s="2"/>
      <c r="CRD102" s="2"/>
      <c r="CRE102" s="2"/>
      <c r="CRF102" s="2"/>
      <c r="CRG102" s="2"/>
      <c r="CRH102" s="2"/>
      <c r="CRI102" s="2"/>
      <c r="CRJ102" s="2"/>
      <c r="CRK102" s="2"/>
      <c r="CRL102" s="2"/>
      <c r="CRM102" s="2"/>
      <c r="CRN102" s="2"/>
      <c r="CRO102" s="2"/>
      <c r="CRP102" s="2"/>
      <c r="CRQ102" s="2"/>
      <c r="CRR102" s="2"/>
      <c r="CRS102" s="2"/>
      <c r="CRT102" s="2"/>
      <c r="CRU102" s="2"/>
      <c r="CRV102" s="2"/>
      <c r="CRW102" s="2"/>
      <c r="CRX102" s="2"/>
      <c r="CRY102" s="2"/>
      <c r="CRZ102" s="2"/>
      <c r="CSA102" s="2"/>
      <c r="CSB102" s="2"/>
      <c r="CSC102" s="2"/>
      <c r="CSD102" s="2"/>
      <c r="CSE102" s="2"/>
      <c r="CSF102" s="2"/>
      <c r="CSG102" s="2"/>
      <c r="CSH102" s="2"/>
      <c r="CSI102" s="2"/>
      <c r="CSJ102" s="2"/>
      <c r="CSK102" s="2"/>
      <c r="CSL102" s="2"/>
      <c r="CSM102" s="2"/>
      <c r="CSN102" s="2"/>
      <c r="CSO102" s="2"/>
      <c r="CSP102" s="2"/>
      <c r="CSQ102" s="2"/>
      <c r="CSR102" s="2"/>
      <c r="CSS102" s="2"/>
      <c r="CST102" s="2"/>
      <c r="CSU102" s="2"/>
      <c r="CSV102" s="2"/>
      <c r="CSW102" s="2"/>
      <c r="CSX102" s="2"/>
      <c r="CSY102" s="2"/>
      <c r="CSZ102" s="2"/>
      <c r="CTA102" s="2"/>
      <c r="CTB102" s="2"/>
      <c r="CTC102" s="2"/>
      <c r="CTD102" s="2"/>
      <c r="CTE102" s="2"/>
      <c r="CTF102" s="2"/>
      <c r="CTG102" s="2"/>
      <c r="CTH102" s="2"/>
      <c r="CTI102" s="2"/>
      <c r="CTJ102" s="2"/>
      <c r="CTK102" s="2"/>
      <c r="CTL102" s="2"/>
      <c r="CTM102" s="2"/>
      <c r="CTN102" s="2"/>
      <c r="CTO102" s="2"/>
      <c r="CTP102" s="2"/>
      <c r="CTQ102" s="2"/>
      <c r="CTR102" s="2"/>
      <c r="CTS102" s="2"/>
      <c r="CTT102" s="2"/>
      <c r="CTU102" s="2"/>
      <c r="CTV102" s="2"/>
      <c r="CTW102" s="2"/>
      <c r="CTX102" s="2"/>
      <c r="CTY102" s="2"/>
      <c r="CTZ102" s="2"/>
      <c r="CUA102" s="2"/>
      <c r="CUB102" s="2"/>
      <c r="CUC102" s="2"/>
      <c r="CUD102" s="2"/>
      <c r="CUE102" s="2"/>
      <c r="CUF102" s="2"/>
      <c r="CUG102" s="2"/>
      <c r="CUH102" s="2"/>
      <c r="CUI102" s="2"/>
      <c r="CUJ102" s="2"/>
      <c r="CUK102" s="2"/>
      <c r="CUL102" s="2"/>
      <c r="CUM102" s="2"/>
      <c r="CUN102" s="2"/>
      <c r="CUO102" s="2"/>
      <c r="CUP102" s="2"/>
      <c r="CUQ102" s="2"/>
      <c r="CUR102" s="2"/>
      <c r="CUS102" s="2"/>
      <c r="CUT102" s="2"/>
      <c r="CUU102" s="2"/>
      <c r="CUV102" s="2"/>
      <c r="CUW102" s="2"/>
      <c r="CUX102" s="2"/>
      <c r="CUY102" s="2"/>
      <c r="CUZ102" s="2"/>
      <c r="CVA102" s="2"/>
      <c r="CVB102" s="2"/>
      <c r="CVC102" s="2"/>
      <c r="CVD102" s="2"/>
      <c r="CVE102" s="2"/>
      <c r="CVF102" s="2"/>
      <c r="CVG102" s="2"/>
      <c r="CVH102" s="2"/>
      <c r="CVI102" s="2"/>
      <c r="CVJ102" s="2"/>
      <c r="CVK102" s="2"/>
      <c r="CVL102" s="2"/>
      <c r="CVM102" s="2"/>
      <c r="CVN102" s="2"/>
      <c r="CVO102" s="2"/>
      <c r="CVP102" s="2"/>
      <c r="CVQ102" s="2"/>
      <c r="CVR102" s="2"/>
      <c r="CVS102" s="2"/>
      <c r="CVT102" s="2"/>
      <c r="CVU102" s="2"/>
      <c r="CVV102" s="2"/>
      <c r="CVW102" s="2"/>
      <c r="CVX102" s="2"/>
      <c r="CVY102" s="2"/>
      <c r="CVZ102" s="2"/>
      <c r="CWA102" s="2"/>
      <c r="CWB102" s="2"/>
      <c r="CWC102" s="2"/>
      <c r="CWD102" s="2"/>
      <c r="CWE102" s="2"/>
      <c r="CWF102" s="2"/>
      <c r="CWG102" s="2"/>
      <c r="CWH102" s="2"/>
      <c r="CWI102" s="2"/>
      <c r="CWJ102" s="2"/>
      <c r="CWK102" s="2"/>
      <c r="CWL102" s="2"/>
      <c r="CWM102" s="2"/>
      <c r="CWN102" s="2"/>
      <c r="CWO102" s="2"/>
      <c r="CWP102" s="2"/>
      <c r="CWQ102" s="2"/>
      <c r="CWR102" s="2"/>
      <c r="CWS102" s="2"/>
      <c r="CWT102" s="2"/>
      <c r="CWU102" s="2"/>
      <c r="CWV102" s="2"/>
      <c r="CWW102" s="2"/>
      <c r="CWX102" s="2"/>
      <c r="CWY102" s="2"/>
      <c r="CWZ102" s="2"/>
      <c r="CXA102" s="2"/>
      <c r="CXB102" s="2"/>
      <c r="CXC102" s="2"/>
      <c r="CXD102" s="2"/>
      <c r="CXE102" s="2"/>
      <c r="CXF102" s="2"/>
      <c r="CXG102" s="2"/>
      <c r="CXH102" s="2"/>
      <c r="CXI102" s="2"/>
      <c r="CXJ102" s="2"/>
      <c r="CXK102" s="2"/>
      <c r="CXL102" s="2"/>
      <c r="CXM102" s="2"/>
      <c r="CXN102" s="2"/>
      <c r="CXO102" s="2"/>
      <c r="CXP102" s="2"/>
      <c r="CXQ102" s="2"/>
      <c r="CXR102" s="2"/>
      <c r="CXS102" s="2"/>
      <c r="CXT102" s="2"/>
      <c r="CXU102" s="2"/>
      <c r="CXV102" s="2"/>
      <c r="CXW102" s="2"/>
      <c r="CXX102" s="2"/>
      <c r="CXY102" s="2"/>
      <c r="CXZ102" s="2"/>
      <c r="CYA102" s="2"/>
      <c r="CYB102" s="2"/>
      <c r="CYC102" s="2"/>
      <c r="CYD102" s="2"/>
      <c r="CYE102" s="2"/>
      <c r="CYF102" s="2"/>
      <c r="CYG102" s="2"/>
      <c r="CYH102" s="2"/>
      <c r="CYI102" s="2"/>
      <c r="CYJ102" s="2"/>
      <c r="CYK102" s="2"/>
      <c r="CYL102" s="2"/>
      <c r="CYM102" s="2"/>
      <c r="CYN102" s="2"/>
      <c r="CYO102" s="2"/>
      <c r="CYP102" s="2"/>
      <c r="CYQ102" s="2"/>
      <c r="CYR102" s="2"/>
      <c r="CYS102" s="2"/>
      <c r="CYT102" s="2"/>
      <c r="CYU102" s="2"/>
      <c r="CYV102" s="2"/>
      <c r="CYW102" s="2"/>
      <c r="CYX102" s="2"/>
      <c r="CYY102" s="2"/>
      <c r="CYZ102" s="2"/>
      <c r="CZA102" s="2"/>
      <c r="CZB102" s="2"/>
      <c r="CZC102" s="2"/>
      <c r="CZD102" s="2"/>
      <c r="CZE102" s="2"/>
      <c r="CZF102" s="2"/>
      <c r="CZG102" s="2"/>
      <c r="CZH102" s="2"/>
      <c r="CZI102" s="2"/>
      <c r="CZJ102" s="2"/>
      <c r="CZK102" s="2"/>
      <c r="CZL102" s="2"/>
      <c r="CZM102" s="2"/>
      <c r="CZN102" s="2"/>
      <c r="CZO102" s="2"/>
      <c r="CZP102" s="2"/>
      <c r="CZQ102" s="2"/>
      <c r="CZR102" s="2"/>
      <c r="CZS102" s="2"/>
      <c r="CZT102" s="2"/>
      <c r="CZU102" s="2"/>
      <c r="CZV102" s="2"/>
      <c r="CZW102" s="2"/>
      <c r="CZX102" s="2"/>
      <c r="CZY102" s="2"/>
      <c r="CZZ102" s="2"/>
      <c r="DAA102" s="2"/>
      <c r="DAB102" s="2"/>
      <c r="DAC102" s="2"/>
      <c r="DAD102" s="2"/>
      <c r="DAE102" s="2"/>
      <c r="DAF102" s="2"/>
      <c r="DAG102" s="2"/>
      <c r="DAH102" s="2"/>
      <c r="DAI102" s="2"/>
      <c r="DAJ102" s="2"/>
      <c r="DAK102" s="2"/>
      <c r="DAL102" s="2"/>
      <c r="DAM102" s="2"/>
      <c r="DAN102" s="2"/>
      <c r="DAO102" s="2"/>
      <c r="DAP102" s="2"/>
      <c r="DAQ102" s="2"/>
      <c r="DAR102" s="2"/>
      <c r="DAS102" s="2"/>
      <c r="DAT102" s="2"/>
      <c r="DAU102" s="2"/>
      <c r="DAV102" s="2"/>
      <c r="DAW102" s="2"/>
      <c r="DAX102" s="2"/>
      <c r="DAY102" s="2"/>
      <c r="DAZ102" s="2"/>
      <c r="DBA102" s="2"/>
      <c r="DBB102" s="2"/>
      <c r="DBC102" s="2"/>
      <c r="DBD102" s="2"/>
      <c r="DBE102" s="2"/>
      <c r="DBF102" s="2"/>
      <c r="DBG102" s="2"/>
      <c r="DBH102" s="2"/>
      <c r="DBI102" s="2"/>
      <c r="DBJ102" s="2"/>
      <c r="DBK102" s="2"/>
      <c r="DBL102" s="2"/>
      <c r="DBM102" s="2"/>
      <c r="DBN102" s="2"/>
      <c r="DBO102" s="2"/>
      <c r="DBP102" s="2"/>
      <c r="DBQ102" s="2"/>
      <c r="DBR102" s="2"/>
      <c r="DBS102" s="2"/>
      <c r="DBT102" s="2"/>
      <c r="DBU102" s="2"/>
      <c r="DBV102" s="2"/>
      <c r="DBW102" s="2"/>
      <c r="DBX102" s="2"/>
      <c r="DBY102" s="2"/>
      <c r="DBZ102" s="2"/>
      <c r="DCA102" s="2"/>
      <c r="DCB102" s="2"/>
      <c r="DCC102" s="2"/>
      <c r="DCD102" s="2"/>
      <c r="DCE102" s="2"/>
      <c r="DCF102" s="2"/>
      <c r="DCG102" s="2"/>
      <c r="DCH102" s="2"/>
      <c r="DCI102" s="2"/>
      <c r="DCJ102" s="2"/>
      <c r="DCK102" s="2"/>
      <c r="DCL102" s="2"/>
      <c r="DCM102" s="2"/>
      <c r="DCN102" s="2"/>
      <c r="DCO102" s="2"/>
      <c r="DCP102" s="2"/>
      <c r="DCQ102" s="2"/>
      <c r="DCR102" s="2"/>
      <c r="DCS102" s="2"/>
      <c r="DCT102" s="2"/>
      <c r="DCU102" s="2"/>
      <c r="DCV102" s="2"/>
      <c r="DCW102" s="2"/>
      <c r="DCX102" s="2"/>
      <c r="DCY102" s="2"/>
      <c r="DCZ102" s="2"/>
      <c r="DDA102" s="2"/>
      <c r="DDB102" s="2"/>
      <c r="DDC102" s="2"/>
      <c r="DDD102" s="2"/>
      <c r="DDE102" s="2"/>
      <c r="DDF102" s="2"/>
      <c r="DDG102" s="2"/>
      <c r="DDH102" s="2"/>
      <c r="DDI102" s="2"/>
      <c r="DDJ102" s="2"/>
      <c r="DDK102" s="2"/>
      <c r="DDL102" s="2"/>
      <c r="DDM102" s="2"/>
      <c r="DDN102" s="2"/>
      <c r="DDO102" s="2"/>
      <c r="DDP102" s="2"/>
      <c r="DDQ102" s="2"/>
      <c r="DDR102" s="2"/>
      <c r="DDS102" s="2"/>
      <c r="DDT102" s="2"/>
      <c r="DDU102" s="2"/>
      <c r="DDV102" s="2"/>
      <c r="DDW102" s="2"/>
      <c r="DDX102" s="2"/>
      <c r="DDY102" s="2"/>
      <c r="DDZ102" s="2"/>
      <c r="DEA102" s="2"/>
      <c r="DEB102" s="2"/>
      <c r="DEC102" s="2"/>
      <c r="DED102" s="2"/>
      <c r="DEE102" s="2"/>
      <c r="DEF102" s="2"/>
      <c r="DEG102" s="2"/>
      <c r="DEH102" s="2"/>
      <c r="DEI102" s="2"/>
      <c r="DEJ102" s="2"/>
      <c r="DEK102" s="2"/>
      <c r="DEL102" s="2"/>
      <c r="DEM102" s="2"/>
      <c r="DEN102" s="2"/>
      <c r="DEO102" s="2"/>
      <c r="DEP102" s="2"/>
      <c r="DEQ102" s="2"/>
      <c r="DER102" s="2"/>
      <c r="DES102" s="2"/>
      <c r="DET102" s="2"/>
      <c r="DEU102" s="2"/>
      <c r="DEV102" s="2"/>
      <c r="DEW102" s="2"/>
      <c r="DEX102" s="2"/>
      <c r="DEY102" s="2"/>
      <c r="DEZ102" s="2"/>
      <c r="DFA102" s="2"/>
      <c r="DFB102" s="2"/>
      <c r="DFC102" s="2"/>
      <c r="DFD102" s="2"/>
      <c r="DFE102" s="2"/>
      <c r="DFF102" s="2"/>
      <c r="DFG102" s="2"/>
      <c r="DFH102" s="2"/>
      <c r="DFI102" s="2"/>
      <c r="DFJ102" s="2"/>
      <c r="DFK102" s="2"/>
      <c r="DFL102" s="2"/>
      <c r="DFM102" s="2"/>
      <c r="DFN102" s="2"/>
      <c r="DFO102" s="2"/>
      <c r="DFP102" s="2"/>
      <c r="DFQ102" s="2"/>
      <c r="DFR102" s="2"/>
      <c r="DFS102" s="2"/>
      <c r="DFT102" s="2"/>
      <c r="DFU102" s="2"/>
      <c r="DFV102" s="2"/>
      <c r="DFW102" s="2"/>
      <c r="DFX102" s="2"/>
      <c r="DFY102" s="2"/>
      <c r="DFZ102" s="2"/>
      <c r="DGA102" s="2"/>
      <c r="DGB102" s="2"/>
      <c r="DGC102" s="2"/>
      <c r="DGD102" s="2"/>
      <c r="DGE102" s="2"/>
      <c r="DGF102" s="2"/>
      <c r="DGG102" s="2"/>
      <c r="DGH102" s="2"/>
      <c r="DGI102" s="2"/>
      <c r="DGJ102" s="2"/>
      <c r="DGK102" s="2"/>
      <c r="DGL102" s="2"/>
      <c r="DGM102" s="2"/>
      <c r="DGN102" s="2"/>
      <c r="DGO102" s="2"/>
      <c r="DGP102" s="2"/>
      <c r="DGQ102" s="2"/>
      <c r="DGR102" s="2"/>
      <c r="DGS102" s="2"/>
      <c r="DGT102" s="2"/>
      <c r="DGU102" s="2"/>
      <c r="DGV102" s="2"/>
      <c r="DGW102" s="2"/>
      <c r="DGX102" s="2"/>
      <c r="DGY102" s="2"/>
      <c r="DGZ102" s="2"/>
      <c r="DHA102" s="2"/>
      <c r="DHB102" s="2"/>
      <c r="DHC102" s="2"/>
      <c r="DHD102" s="2"/>
      <c r="DHE102" s="2"/>
      <c r="DHF102" s="2"/>
      <c r="DHG102" s="2"/>
      <c r="DHH102" s="2"/>
      <c r="DHI102" s="2"/>
      <c r="DHJ102" s="2"/>
      <c r="DHK102" s="2"/>
      <c r="DHL102" s="2"/>
      <c r="DHM102" s="2"/>
      <c r="DHN102" s="2"/>
      <c r="DHO102" s="2"/>
      <c r="DHP102" s="2"/>
      <c r="DHQ102" s="2"/>
      <c r="DHR102" s="2"/>
      <c r="DHS102" s="6"/>
      <c r="DHT102" s="6"/>
      <c r="DHU102" s="6"/>
      <c r="DHV102" s="6"/>
      <c r="DHW102" s="6"/>
      <c r="DHX102" s="6"/>
      <c r="DHY102" s="6"/>
      <c r="DHZ102" s="6"/>
    </row>
    <row r="103" s="1" customFormat="true" ht="23.25" hidden="false" customHeight="false" outlineLevel="0" collapsed="false">
      <c r="B103" s="2"/>
      <c r="C103" s="2"/>
      <c r="D103" s="2"/>
      <c r="E103" s="2"/>
      <c r="F103" s="3"/>
      <c r="G103" s="2"/>
      <c r="I103" s="2"/>
      <c r="J103" s="2"/>
      <c r="K103" s="2"/>
      <c r="L103" s="2"/>
      <c r="M103" s="2"/>
      <c r="N103" s="2"/>
      <c r="P103" s="2"/>
      <c r="Q103" s="2"/>
      <c r="R103" s="2"/>
      <c r="S103" s="2"/>
      <c r="T103" s="2"/>
      <c r="U103" s="2"/>
      <c r="W103" s="4"/>
      <c r="X103" s="2"/>
      <c r="AMC103" s="2"/>
      <c r="AMD103" s="2"/>
      <c r="AME103" s="2"/>
      <c r="AMF103" s="2"/>
      <c r="AMG103" s="2"/>
      <c r="AMH103" s="2"/>
      <c r="AMI103" s="2"/>
      <c r="AMJ103" s="2"/>
      <c r="AMK103" s="2"/>
      <c r="AML103" s="2"/>
      <c r="AMM103" s="2"/>
      <c r="AMN103" s="2"/>
      <c r="AMO103" s="2"/>
      <c r="AMP103" s="2"/>
      <c r="AMQ103" s="2"/>
      <c r="AMR103" s="2"/>
      <c r="AMS103" s="2"/>
      <c r="AMT103" s="2"/>
      <c r="AMU103" s="2"/>
      <c r="AMV103" s="2"/>
      <c r="AMW103" s="2"/>
      <c r="AMX103" s="2"/>
      <c r="AMY103" s="2"/>
      <c r="AMZ103" s="2"/>
      <c r="ANA103" s="2"/>
      <c r="ANB103" s="2"/>
      <c r="ANC103" s="2"/>
      <c r="AND103" s="2"/>
      <c r="ANE103" s="2"/>
      <c r="ANF103" s="2"/>
      <c r="ANG103" s="2"/>
      <c r="ANH103" s="2"/>
      <c r="ANI103" s="2"/>
      <c r="ANJ103" s="2"/>
      <c r="ANK103" s="2"/>
      <c r="ANL103" s="2"/>
      <c r="ANM103" s="2"/>
      <c r="ANN103" s="2"/>
      <c r="ANO103" s="2"/>
      <c r="ANP103" s="2"/>
      <c r="ANQ103" s="2"/>
      <c r="ANR103" s="2"/>
      <c r="ANS103" s="2"/>
      <c r="ANT103" s="2"/>
      <c r="ANU103" s="2"/>
      <c r="ANV103" s="2"/>
      <c r="ANW103" s="2"/>
      <c r="ANX103" s="2"/>
      <c r="ANY103" s="2"/>
      <c r="ANZ103" s="2"/>
      <c r="AOA103" s="2"/>
      <c r="AOB103" s="2"/>
      <c r="AOC103" s="2"/>
      <c r="AOD103" s="2"/>
      <c r="AOE103" s="2"/>
      <c r="AOF103" s="2"/>
      <c r="AOG103" s="2"/>
      <c r="AOH103" s="2"/>
      <c r="AOI103" s="2"/>
      <c r="AOJ103" s="2"/>
      <c r="AOK103" s="2"/>
      <c r="AOL103" s="2"/>
      <c r="AOM103" s="2"/>
      <c r="AON103" s="2"/>
      <c r="AOO103" s="2"/>
      <c r="AOP103" s="2"/>
      <c r="AOQ103" s="2"/>
      <c r="AOR103" s="2"/>
      <c r="AOS103" s="2"/>
      <c r="AOT103" s="2"/>
      <c r="AOU103" s="2"/>
      <c r="AOV103" s="2"/>
      <c r="AOW103" s="2"/>
      <c r="AOX103" s="2"/>
      <c r="AOY103" s="2"/>
      <c r="AOZ103" s="2"/>
      <c r="APA103" s="2"/>
      <c r="APB103" s="2"/>
      <c r="APC103" s="2"/>
      <c r="APD103" s="2"/>
      <c r="APE103" s="2"/>
      <c r="APF103" s="2"/>
      <c r="APG103" s="2"/>
      <c r="APH103" s="2"/>
      <c r="API103" s="2"/>
      <c r="APJ103" s="2"/>
      <c r="APK103" s="2"/>
      <c r="APL103" s="2"/>
      <c r="APM103" s="2"/>
      <c r="APN103" s="2"/>
      <c r="APO103" s="2"/>
      <c r="APP103" s="2"/>
      <c r="APQ103" s="2"/>
      <c r="APR103" s="2"/>
      <c r="APS103" s="2"/>
      <c r="APT103" s="2"/>
      <c r="APU103" s="2"/>
      <c r="APV103" s="2"/>
      <c r="APW103" s="2"/>
      <c r="APX103" s="2"/>
      <c r="APY103" s="2"/>
      <c r="APZ103" s="2"/>
      <c r="AQA103" s="2"/>
      <c r="AQB103" s="2"/>
      <c r="AQC103" s="2"/>
      <c r="AQD103" s="2"/>
      <c r="AQE103" s="2"/>
      <c r="AQF103" s="2"/>
      <c r="AQG103" s="2"/>
      <c r="AQH103" s="2"/>
      <c r="AQI103" s="2"/>
      <c r="AQJ103" s="2"/>
      <c r="AQK103" s="2"/>
      <c r="AQL103" s="2"/>
      <c r="AQM103" s="2"/>
      <c r="AQN103" s="2"/>
      <c r="AQO103" s="2"/>
      <c r="AQP103" s="2"/>
      <c r="AQQ103" s="2"/>
      <c r="AQR103" s="2"/>
      <c r="AQS103" s="2"/>
      <c r="AQT103" s="2"/>
      <c r="AQU103" s="2"/>
      <c r="AQV103" s="2"/>
      <c r="AQW103" s="2"/>
      <c r="AQX103" s="2"/>
      <c r="AQY103" s="2"/>
      <c r="AQZ103" s="2"/>
      <c r="ARA103" s="2"/>
      <c r="ARB103" s="2"/>
      <c r="ARC103" s="2"/>
      <c r="ARD103" s="2"/>
      <c r="ARE103" s="2"/>
      <c r="ARF103" s="2"/>
      <c r="ARG103" s="2"/>
      <c r="ARH103" s="2"/>
      <c r="ARI103" s="2"/>
      <c r="ARJ103" s="2"/>
      <c r="ARK103" s="2"/>
      <c r="ARL103" s="2"/>
      <c r="ARM103" s="2"/>
      <c r="ARN103" s="2"/>
      <c r="ARO103" s="2"/>
      <c r="ARP103" s="2"/>
      <c r="ARQ103" s="2"/>
      <c r="ARR103" s="2"/>
      <c r="ARS103" s="2"/>
      <c r="ART103" s="2"/>
      <c r="ARU103" s="2"/>
      <c r="ARV103" s="2"/>
      <c r="ARW103" s="2"/>
      <c r="ARX103" s="2"/>
      <c r="ARY103" s="2"/>
      <c r="ARZ103" s="2"/>
      <c r="ASA103" s="2"/>
      <c r="ASB103" s="2"/>
      <c r="ASC103" s="2"/>
      <c r="ASD103" s="2"/>
      <c r="ASE103" s="2"/>
      <c r="ASF103" s="2"/>
      <c r="ASG103" s="2"/>
      <c r="ASH103" s="2"/>
      <c r="ASI103" s="2"/>
      <c r="ASJ103" s="2"/>
      <c r="ASK103" s="2"/>
      <c r="ASL103" s="2"/>
      <c r="ASM103" s="2"/>
      <c r="ASN103" s="2"/>
      <c r="ASO103" s="2"/>
      <c r="ASP103" s="2"/>
      <c r="ASQ103" s="2"/>
      <c r="ASR103" s="2"/>
      <c r="ASS103" s="2"/>
      <c r="AST103" s="2"/>
      <c r="ASU103" s="2"/>
      <c r="ASV103" s="2"/>
      <c r="ASW103" s="2"/>
      <c r="ASX103" s="2"/>
      <c r="ASY103" s="2"/>
      <c r="ASZ103" s="2"/>
      <c r="ATA103" s="2"/>
      <c r="ATB103" s="2"/>
      <c r="ATC103" s="2"/>
      <c r="ATD103" s="2"/>
      <c r="ATE103" s="2"/>
      <c r="ATF103" s="2"/>
      <c r="ATG103" s="2"/>
      <c r="ATH103" s="2"/>
      <c r="ATI103" s="2"/>
      <c r="ATJ103" s="2"/>
      <c r="ATK103" s="2"/>
      <c r="ATL103" s="2"/>
      <c r="ATM103" s="2"/>
      <c r="ATN103" s="2"/>
      <c r="ATO103" s="2"/>
      <c r="ATP103" s="2"/>
      <c r="ATQ103" s="2"/>
      <c r="ATR103" s="2"/>
      <c r="ATS103" s="2"/>
      <c r="ATT103" s="2"/>
      <c r="ATU103" s="2"/>
      <c r="ATV103" s="2"/>
      <c r="ATW103" s="2"/>
      <c r="ATX103" s="2"/>
      <c r="ATY103" s="2"/>
      <c r="ATZ103" s="2"/>
      <c r="AUA103" s="2"/>
      <c r="AUB103" s="2"/>
      <c r="AUC103" s="2"/>
      <c r="AUD103" s="2"/>
      <c r="AUE103" s="2"/>
      <c r="AUF103" s="2"/>
      <c r="AUG103" s="2"/>
      <c r="AUH103" s="2"/>
      <c r="AUI103" s="2"/>
      <c r="AUJ103" s="2"/>
      <c r="AUK103" s="2"/>
      <c r="AUL103" s="2"/>
      <c r="AUM103" s="2"/>
      <c r="AUN103" s="2"/>
      <c r="AUO103" s="2"/>
      <c r="AUP103" s="2"/>
      <c r="AUQ103" s="2"/>
      <c r="AUR103" s="2"/>
      <c r="AUS103" s="2"/>
      <c r="AUT103" s="2"/>
      <c r="AUU103" s="2"/>
      <c r="AUV103" s="2"/>
      <c r="AUW103" s="2"/>
      <c r="AUX103" s="2"/>
      <c r="AUY103" s="2"/>
      <c r="AUZ103" s="2"/>
      <c r="AVA103" s="2"/>
      <c r="AVB103" s="2"/>
      <c r="AVC103" s="2"/>
      <c r="AVD103" s="2"/>
      <c r="AVE103" s="2"/>
      <c r="AVF103" s="2"/>
      <c r="AVG103" s="2"/>
      <c r="AVH103" s="2"/>
      <c r="AVI103" s="2"/>
      <c r="AVJ103" s="2"/>
      <c r="AVK103" s="2"/>
      <c r="AVL103" s="2"/>
      <c r="AVM103" s="2"/>
      <c r="AVN103" s="2"/>
      <c r="AVO103" s="2"/>
      <c r="AVP103" s="2"/>
      <c r="AVQ103" s="2"/>
      <c r="AVR103" s="2"/>
      <c r="AVS103" s="2"/>
      <c r="AVT103" s="2"/>
      <c r="AVU103" s="2"/>
      <c r="AVV103" s="2"/>
      <c r="AVW103" s="2"/>
      <c r="AVX103" s="2"/>
      <c r="AVY103" s="2"/>
      <c r="AVZ103" s="2"/>
      <c r="AWA103" s="2"/>
      <c r="AWB103" s="2"/>
      <c r="AWC103" s="2"/>
      <c r="AWD103" s="2"/>
      <c r="AWE103" s="2"/>
      <c r="AWF103" s="2"/>
      <c r="AWG103" s="2"/>
      <c r="AWH103" s="2"/>
      <c r="AWI103" s="2"/>
      <c r="AWJ103" s="2"/>
      <c r="AWK103" s="2"/>
      <c r="AWL103" s="2"/>
      <c r="AWM103" s="2"/>
      <c r="AWN103" s="2"/>
      <c r="AWO103" s="2"/>
      <c r="AWP103" s="2"/>
      <c r="AWQ103" s="2"/>
      <c r="AWR103" s="2"/>
      <c r="AWS103" s="2"/>
      <c r="AWT103" s="2"/>
      <c r="AWU103" s="2"/>
      <c r="AWV103" s="2"/>
      <c r="AWW103" s="2"/>
      <c r="AWX103" s="2"/>
      <c r="AWY103" s="2"/>
      <c r="AWZ103" s="2"/>
      <c r="AXA103" s="2"/>
      <c r="AXB103" s="2"/>
      <c r="AXC103" s="2"/>
      <c r="AXD103" s="2"/>
      <c r="AXE103" s="2"/>
      <c r="AXF103" s="2"/>
      <c r="AXG103" s="2"/>
      <c r="AXH103" s="2"/>
      <c r="AXI103" s="2"/>
      <c r="AXJ103" s="2"/>
      <c r="AXK103" s="2"/>
      <c r="AXL103" s="2"/>
      <c r="AXM103" s="2"/>
      <c r="AXN103" s="2"/>
      <c r="AXO103" s="2"/>
      <c r="AXP103" s="2"/>
      <c r="AXQ103" s="2"/>
      <c r="AXR103" s="2"/>
      <c r="AXS103" s="2"/>
      <c r="AXT103" s="2"/>
      <c r="AXU103" s="2"/>
      <c r="AXV103" s="2"/>
      <c r="AXW103" s="2"/>
      <c r="AXX103" s="2"/>
      <c r="AXY103" s="2"/>
      <c r="AXZ103" s="2"/>
      <c r="AYA103" s="2"/>
      <c r="AYB103" s="2"/>
      <c r="AYC103" s="2"/>
      <c r="AYD103" s="2"/>
      <c r="AYE103" s="2"/>
      <c r="AYF103" s="2"/>
      <c r="AYG103" s="2"/>
      <c r="AYH103" s="2"/>
      <c r="AYI103" s="2"/>
      <c r="AYJ103" s="2"/>
      <c r="AYK103" s="2"/>
      <c r="AYL103" s="2"/>
      <c r="AYM103" s="2"/>
      <c r="AYN103" s="2"/>
      <c r="AYO103" s="2"/>
      <c r="AYP103" s="2"/>
      <c r="AYQ103" s="2"/>
      <c r="AYR103" s="2"/>
      <c r="AYS103" s="2"/>
      <c r="AYT103" s="2"/>
      <c r="AYU103" s="2"/>
      <c r="AYV103" s="2"/>
      <c r="AYW103" s="2"/>
      <c r="AYX103" s="2"/>
      <c r="AYY103" s="2"/>
      <c r="AYZ103" s="2"/>
      <c r="AZA103" s="2"/>
      <c r="AZB103" s="2"/>
      <c r="AZC103" s="2"/>
      <c r="AZD103" s="2"/>
      <c r="AZE103" s="2"/>
      <c r="AZF103" s="2"/>
      <c r="AZG103" s="2"/>
      <c r="AZH103" s="2"/>
      <c r="AZI103" s="2"/>
      <c r="AZJ103" s="2"/>
      <c r="AZK103" s="2"/>
      <c r="AZL103" s="2"/>
      <c r="AZM103" s="2"/>
      <c r="AZN103" s="2"/>
      <c r="AZO103" s="2"/>
      <c r="AZP103" s="2"/>
      <c r="AZQ103" s="2"/>
      <c r="AZR103" s="2"/>
      <c r="AZS103" s="2"/>
      <c r="AZT103" s="2"/>
      <c r="AZU103" s="2"/>
      <c r="AZV103" s="2"/>
      <c r="AZW103" s="2"/>
      <c r="AZX103" s="2"/>
      <c r="AZY103" s="2"/>
      <c r="AZZ103" s="2"/>
      <c r="BAA103" s="2"/>
      <c r="BAB103" s="2"/>
      <c r="BAC103" s="2"/>
      <c r="BAD103" s="2"/>
      <c r="BAE103" s="2"/>
      <c r="BAF103" s="2"/>
      <c r="BAG103" s="2"/>
      <c r="BAH103" s="2"/>
      <c r="BAI103" s="2"/>
      <c r="BAJ103" s="2"/>
      <c r="BAK103" s="2"/>
      <c r="BAL103" s="2"/>
      <c r="BAM103" s="2"/>
      <c r="BAN103" s="2"/>
      <c r="BAO103" s="2"/>
      <c r="BAP103" s="2"/>
      <c r="BAQ103" s="2"/>
      <c r="BAR103" s="2"/>
      <c r="BAS103" s="2"/>
      <c r="BAT103" s="2"/>
      <c r="BAU103" s="2"/>
      <c r="BAV103" s="2"/>
      <c r="BAW103" s="2"/>
      <c r="BAX103" s="2"/>
      <c r="BAY103" s="2"/>
      <c r="BAZ103" s="2"/>
      <c r="BBA103" s="2"/>
      <c r="BBB103" s="2"/>
      <c r="BBC103" s="2"/>
      <c r="BBD103" s="2"/>
      <c r="BBE103" s="2"/>
      <c r="BBF103" s="2"/>
      <c r="BBG103" s="2"/>
      <c r="BBH103" s="2"/>
      <c r="BBI103" s="2"/>
      <c r="BBJ103" s="2"/>
      <c r="BBK103" s="2"/>
      <c r="BBL103" s="2"/>
      <c r="BBM103" s="2"/>
      <c r="BBN103" s="2"/>
      <c r="BBO103" s="2"/>
      <c r="BBP103" s="2"/>
      <c r="BBQ103" s="2"/>
      <c r="BBR103" s="2"/>
      <c r="BBS103" s="2"/>
      <c r="BBT103" s="2"/>
      <c r="BBU103" s="2"/>
      <c r="BBV103" s="2"/>
      <c r="BBW103" s="2"/>
      <c r="BBX103" s="2"/>
      <c r="BBY103" s="2"/>
      <c r="BBZ103" s="2"/>
      <c r="BCA103" s="2"/>
      <c r="BCB103" s="2"/>
      <c r="BCC103" s="2"/>
      <c r="BCD103" s="2"/>
      <c r="BCE103" s="2"/>
      <c r="BCF103" s="2"/>
      <c r="BCG103" s="2"/>
      <c r="BCH103" s="2"/>
      <c r="BCI103" s="2"/>
      <c r="BCJ103" s="2"/>
      <c r="BCK103" s="2"/>
      <c r="BCL103" s="2"/>
      <c r="BCM103" s="2"/>
      <c r="BCN103" s="2"/>
      <c r="BCO103" s="2"/>
      <c r="BCP103" s="2"/>
      <c r="BCQ103" s="2"/>
      <c r="BCR103" s="2"/>
      <c r="BCS103" s="2"/>
      <c r="BCT103" s="2"/>
      <c r="BCU103" s="2"/>
      <c r="BCV103" s="2"/>
      <c r="BCW103" s="2"/>
      <c r="BCX103" s="2"/>
      <c r="BCY103" s="2"/>
      <c r="BCZ103" s="2"/>
      <c r="BDA103" s="2"/>
      <c r="BDB103" s="2"/>
      <c r="BDC103" s="2"/>
      <c r="BDD103" s="2"/>
      <c r="BDE103" s="2"/>
      <c r="BDF103" s="2"/>
      <c r="BDG103" s="2"/>
      <c r="BDH103" s="2"/>
      <c r="BDI103" s="2"/>
      <c r="BDJ103" s="2"/>
      <c r="BDK103" s="2"/>
      <c r="BDL103" s="2"/>
      <c r="BDM103" s="2"/>
      <c r="BDN103" s="2"/>
      <c r="BDO103" s="2"/>
      <c r="BDP103" s="2"/>
      <c r="BDQ103" s="2"/>
      <c r="BDR103" s="2"/>
      <c r="BDS103" s="2"/>
      <c r="BDT103" s="2"/>
      <c r="BDU103" s="2"/>
      <c r="BDV103" s="2"/>
      <c r="BDW103" s="2"/>
      <c r="BDX103" s="2"/>
      <c r="BDY103" s="2"/>
      <c r="BDZ103" s="2"/>
      <c r="BEA103" s="2"/>
      <c r="BEB103" s="2"/>
      <c r="BEC103" s="2"/>
      <c r="BED103" s="2"/>
      <c r="BEE103" s="2"/>
      <c r="BEF103" s="2"/>
      <c r="BEG103" s="2"/>
      <c r="BEH103" s="2"/>
      <c r="BEI103" s="2"/>
      <c r="BEJ103" s="2"/>
      <c r="BEK103" s="2"/>
      <c r="BEL103" s="2"/>
      <c r="BEM103" s="2"/>
      <c r="BEN103" s="2"/>
      <c r="BEO103" s="2"/>
      <c r="BEP103" s="2"/>
      <c r="BEQ103" s="2"/>
      <c r="BER103" s="2"/>
      <c r="BES103" s="2"/>
      <c r="BET103" s="2"/>
      <c r="BEU103" s="2"/>
      <c r="BEV103" s="2"/>
      <c r="BEW103" s="2"/>
      <c r="BEX103" s="2"/>
      <c r="BEY103" s="2"/>
      <c r="BEZ103" s="2"/>
      <c r="BFA103" s="2"/>
      <c r="BFB103" s="2"/>
      <c r="BFC103" s="2"/>
      <c r="BFD103" s="2"/>
      <c r="BFE103" s="2"/>
      <c r="BFF103" s="2"/>
      <c r="BFG103" s="2"/>
      <c r="BFH103" s="2"/>
      <c r="BFI103" s="2"/>
      <c r="BFJ103" s="2"/>
      <c r="BFK103" s="2"/>
      <c r="BFL103" s="2"/>
      <c r="BFM103" s="2"/>
      <c r="BFN103" s="2"/>
      <c r="BFO103" s="2"/>
      <c r="BFP103" s="2"/>
      <c r="BFQ103" s="2"/>
      <c r="BFR103" s="2"/>
      <c r="BFS103" s="2"/>
      <c r="BFT103" s="2"/>
      <c r="BFU103" s="2"/>
      <c r="BFV103" s="2"/>
      <c r="BFW103" s="2"/>
      <c r="BFX103" s="2"/>
      <c r="BFY103" s="2"/>
      <c r="BFZ103" s="2"/>
      <c r="BGA103" s="2"/>
      <c r="BGB103" s="2"/>
      <c r="BGC103" s="2"/>
      <c r="BGD103" s="2"/>
      <c r="BGE103" s="2"/>
      <c r="BGF103" s="2"/>
      <c r="BGG103" s="2"/>
      <c r="BGH103" s="2"/>
      <c r="BGI103" s="2"/>
      <c r="BGJ103" s="2"/>
      <c r="BGK103" s="2"/>
      <c r="BGL103" s="2"/>
      <c r="BGM103" s="2"/>
      <c r="BGN103" s="2"/>
      <c r="BGO103" s="2"/>
      <c r="BGP103" s="2"/>
      <c r="BGQ103" s="2"/>
      <c r="BGR103" s="2"/>
      <c r="BGS103" s="2"/>
      <c r="BGT103" s="2"/>
      <c r="BGU103" s="2"/>
      <c r="BGV103" s="2"/>
      <c r="BGW103" s="2"/>
      <c r="BGX103" s="2"/>
      <c r="BGY103" s="2"/>
      <c r="BGZ103" s="2"/>
      <c r="BHA103" s="2"/>
      <c r="BHB103" s="2"/>
      <c r="BHC103" s="2"/>
      <c r="BHD103" s="2"/>
      <c r="BHE103" s="2"/>
      <c r="BHF103" s="2"/>
      <c r="BHG103" s="2"/>
      <c r="BHH103" s="2"/>
      <c r="BHI103" s="2"/>
      <c r="BHJ103" s="2"/>
      <c r="BHK103" s="2"/>
      <c r="BHL103" s="2"/>
      <c r="BHM103" s="2"/>
      <c r="BHN103" s="2"/>
      <c r="BHO103" s="2"/>
      <c r="BHP103" s="2"/>
      <c r="BHQ103" s="2"/>
      <c r="BHR103" s="2"/>
      <c r="BHS103" s="2"/>
      <c r="BHT103" s="2"/>
      <c r="BHU103" s="2"/>
      <c r="BHV103" s="2"/>
      <c r="BHW103" s="2"/>
      <c r="BHX103" s="2"/>
      <c r="BHY103" s="2"/>
      <c r="BHZ103" s="2"/>
      <c r="BIA103" s="2"/>
      <c r="BIB103" s="2"/>
      <c r="BIC103" s="2"/>
      <c r="BID103" s="2"/>
      <c r="BIE103" s="2"/>
      <c r="BIF103" s="2"/>
      <c r="BIG103" s="2"/>
      <c r="BIH103" s="2"/>
      <c r="BII103" s="2"/>
      <c r="BIJ103" s="2"/>
      <c r="BIK103" s="2"/>
      <c r="BIL103" s="2"/>
      <c r="BIM103" s="2"/>
      <c r="BIN103" s="2"/>
      <c r="BIO103" s="2"/>
      <c r="BIP103" s="2"/>
      <c r="BIQ103" s="2"/>
      <c r="BIR103" s="2"/>
      <c r="BIS103" s="2"/>
      <c r="BIT103" s="2"/>
      <c r="BIU103" s="2"/>
      <c r="BIV103" s="2"/>
      <c r="BIW103" s="2"/>
      <c r="BIX103" s="2"/>
      <c r="BIY103" s="2"/>
      <c r="BIZ103" s="2"/>
      <c r="BJA103" s="2"/>
      <c r="BJB103" s="2"/>
      <c r="BJC103" s="2"/>
      <c r="BJD103" s="2"/>
      <c r="BJE103" s="2"/>
      <c r="BJF103" s="2"/>
      <c r="BJG103" s="2"/>
      <c r="BJH103" s="2"/>
      <c r="BJI103" s="2"/>
      <c r="BJJ103" s="2"/>
      <c r="BJK103" s="2"/>
      <c r="BJL103" s="2"/>
      <c r="BJM103" s="2"/>
      <c r="BJN103" s="2"/>
      <c r="BJO103" s="2"/>
      <c r="BJP103" s="2"/>
      <c r="BJQ103" s="2"/>
      <c r="BJR103" s="2"/>
      <c r="BJS103" s="2"/>
      <c r="BJT103" s="2"/>
      <c r="BJU103" s="2"/>
      <c r="BJV103" s="2"/>
      <c r="BJW103" s="2"/>
      <c r="BJX103" s="2"/>
      <c r="BJY103" s="2"/>
      <c r="BJZ103" s="2"/>
      <c r="BKA103" s="2"/>
      <c r="BKB103" s="2"/>
      <c r="BKC103" s="2"/>
      <c r="BKD103" s="2"/>
      <c r="BKE103" s="2"/>
      <c r="BKF103" s="2"/>
      <c r="BKG103" s="2"/>
      <c r="BKH103" s="2"/>
      <c r="BKI103" s="2"/>
      <c r="BKJ103" s="2"/>
      <c r="BKK103" s="2"/>
      <c r="BKL103" s="2"/>
      <c r="BKM103" s="2"/>
      <c r="BKN103" s="2"/>
      <c r="BKO103" s="2"/>
      <c r="BKP103" s="2"/>
      <c r="BKQ103" s="2"/>
      <c r="BKR103" s="2"/>
      <c r="BKS103" s="2"/>
      <c r="BKT103" s="2"/>
      <c r="BKU103" s="2"/>
      <c r="BKV103" s="2"/>
      <c r="BKW103" s="2"/>
      <c r="BKX103" s="2"/>
      <c r="BKY103" s="2"/>
      <c r="BKZ103" s="2"/>
      <c r="BLA103" s="2"/>
      <c r="BLB103" s="2"/>
      <c r="BLC103" s="2"/>
      <c r="BLD103" s="2"/>
      <c r="BLE103" s="2"/>
      <c r="BLF103" s="2"/>
      <c r="BLG103" s="2"/>
      <c r="BLH103" s="2"/>
      <c r="BLI103" s="2"/>
      <c r="BLJ103" s="2"/>
      <c r="BLK103" s="2"/>
      <c r="BLL103" s="2"/>
      <c r="BLM103" s="2"/>
      <c r="BLN103" s="2"/>
      <c r="BLO103" s="2"/>
      <c r="BLP103" s="2"/>
      <c r="BLQ103" s="2"/>
      <c r="BLR103" s="2"/>
      <c r="BLS103" s="2"/>
      <c r="BLT103" s="2"/>
      <c r="BLU103" s="2"/>
      <c r="BLV103" s="2"/>
      <c r="BLW103" s="2"/>
      <c r="BLX103" s="2"/>
      <c r="BLY103" s="2"/>
      <c r="BLZ103" s="2"/>
      <c r="BMA103" s="2"/>
      <c r="BMB103" s="2"/>
      <c r="BMC103" s="2"/>
      <c r="BMD103" s="2"/>
      <c r="BME103" s="2"/>
      <c r="BMF103" s="2"/>
      <c r="BMG103" s="2"/>
      <c r="BMH103" s="2"/>
      <c r="BMI103" s="2"/>
      <c r="BMJ103" s="2"/>
      <c r="BMK103" s="2"/>
      <c r="BML103" s="2"/>
      <c r="BMM103" s="2"/>
      <c r="BMN103" s="2"/>
      <c r="BMO103" s="2"/>
      <c r="BMP103" s="2"/>
      <c r="BMQ103" s="2"/>
      <c r="BMR103" s="2"/>
      <c r="BMS103" s="2"/>
      <c r="BMT103" s="2"/>
      <c r="BMU103" s="2"/>
      <c r="BMV103" s="2"/>
      <c r="BMW103" s="2"/>
      <c r="BMX103" s="2"/>
      <c r="BMY103" s="2"/>
      <c r="BMZ103" s="2"/>
      <c r="BNA103" s="2"/>
      <c r="BNB103" s="2"/>
      <c r="BNC103" s="2"/>
      <c r="BND103" s="2"/>
      <c r="BNE103" s="2"/>
      <c r="BNF103" s="2"/>
      <c r="BNG103" s="2"/>
      <c r="BNH103" s="2"/>
      <c r="BNI103" s="2"/>
      <c r="BNJ103" s="2"/>
      <c r="BNK103" s="2"/>
      <c r="BNL103" s="2"/>
      <c r="BNM103" s="2"/>
      <c r="BNN103" s="2"/>
      <c r="BNO103" s="2"/>
      <c r="BNP103" s="2"/>
      <c r="BNQ103" s="2"/>
      <c r="BNR103" s="2"/>
      <c r="BNS103" s="2"/>
      <c r="BNT103" s="2"/>
      <c r="BNU103" s="2"/>
      <c r="BNV103" s="2"/>
      <c r="BNW103" s="2"/>
      <c r="BNX103" s="2"/>
      <c r="BNY103" s="2"/>
      <c r="BNZ103" s="2"/>
      <c r="BOA103" s="2"/>
      <c r="BOB103" s="2"/>
      <c r="BOC103" s="2"/>
      <c r="BOD103" s="2"/>
      <c r="BOE103" s="2"/>
      <c r="BOF103" s="2"/>
      <c r="BOG103" s="2"/>
      <c r="BOH103" s="2"/>
      <c r="BOI103" s="2"/>
      <c r="BOJ103" s="2"/>
      <c r="BOK103" s="2"/>
      <c r="BOL103" s="2"/>
      <c r="BOM103" s="2"/>
      <c r="BON103" s="2"/>
      <c r="BOO103" s="2"/>
      <c r="BOP103" s="2"/>
      <c r="BOQ103" s="2"/>
      <c r="BOR103" s="2"/>
      <c r="BOS103" s="2"/>
      <c r="BOT103" s="2"/>
      <c r="BOU103" s="2"/>
      <c r="BOV103" s="2"/>
      <c r="BOW103" s="2"/>
      <c r="BOX103" s="2"/>
      <c r="BOY103" s="2"/>
      <c r="BOZ103" s="2"/>
      <c r="BPA103" s="2"/>
      <c r="BPB103" s="2"/>
      <c r="BPC103" s="2"/>
      <c r="BPD103" s="2"/>
      <c r="BPE103" s="2"/>
      <c r="BPF103" s="2"/>
      <c r="BPG103" s="2"/>
      <c r="BPH103" s="2"/>
      <c r="BPI103" s="2"/>
      <c r="BPJ103" s="2"/>
      <c r="BPK103" s="2"/>
      <c r="BPL103" s="2"/>
      <c r="BPM103" s="2"/>
      <c r="BPN103" s="2"/>
      <c r="BPO103" s="2"/>
      <c r="BPP103" s="2"/>
      <c r="BPQ103" s="2"/>
      <c r="BPR103" s="2"/>
      <c r="BPS103" s="2"/>
      <c r="BPT103" s="2"/>
      <c r="BPU103" s="2"/>
      <c r="BPV103" s="2"/>
      <c r="BPW103" s="2"/>
      <c r="BPX103" s="2"/>
      <c r="BPY103" s="2"/>
      <c r="BPZ103" s="2"/>
      <c r="BQA103" s="2"/>
      <c r="BQB103" s="2"/>
      <c r="BQC103" s="2"/>
      <c r="BQD103" s="2"/>
      <c r="BQE103" s="2"/>
      <c r="BQF103" s="2"/>
      <c r="BQG103" s="2"/>
      <c r="BQH103" s="2"/>
      <c r="BQI103" s="2"/>
      <c r="BQJ103" s="2"/>
      <c r="BQK103" s="2"/>
      <c r="BQL103" s="2"/>
      <c r="BQM103" s="2"/>
      <c r="BQN103" s="2"/>
      <c r="BQO103" s="2"/>
      <c r="BQP103" s="2"/>
      <c r="BQQ103" s="2"/>
      <c r="BQR103" s="2"/>
      <c r="BQS103" s="2"/>
      <c r="BQT103" s="2"/>
      <c r="BQU103" s="2"/>
      <c r="BQV103" s="2"/>
      <c r="BQW103" s="2"/>
      <c r="BQX103" s="2"/>
      <c r="BQY103" s="2"/>
      <c r="BQZ103" s="2"/>
      <c r="BRA103" s="2"/>
      <c r="BRB103" s="2"/>
      <c r="BRC103" s="2"/>
      <c r="BRD103" s="2"/>
      <c r="BRE103" s="2"/>
      <c r="BRF103" s="2"/>
      <c r="BRG103" s="2"/>
      <c r="BRH103" s="2"/>
      <c r="BRI103" s="2"/>
      <c r="BRJ103" s="2"/>
      <c r="BRK103" s="2"/>
      <c r="BRL103" s="2"/>
      <c r="BRM103" s="2"/>
      <c r="BRN103" s="2"/>
      <c r="BRO103" s="2"/>
      <c r="BRP103" s="2"/>
      <c r="BRQ103" s="2"/>
      <c r="BRR103" s="2"/>
      <c r="BRS103" s="2"/>
      <c r="BRT103" s="2"/>
      <c r="BRU103" s="2"/>
      <c r="BRV103" s="2"/>
      <c r="BRW103" s="2"/>
      <c r="BRX103" s="2"/>
      <c r="BRY103" s="2"/>
      <c r="BRZ103" s="2"/>
      <c r="BSA103" s="2"/>
      <c r="BSB103" s="2"/>
      <c r="BSC103" s="2"/>
      <c r="BSD103" s="2"/>
      <c r="BSE103" s="2"/>
      <c r="BSF103" s="2"/>
      <c r="BSG103" s="2"/>
      <c r="BSH103" s="2"/>
      <c r="BSI103" s="2"/>
      <c r="BSJ103" s="2"/>
      <c r="BSK103" s="2"/>
      <c r="BSL103" s="2"/>
      <c r="BSM103" s="2"/>
      <c r="BSN103" s="2"/>
      <c r="BSO103" s="2"/>
      <c r="BSP103" s="2"/>
      <c r="BSQ103" s="2"/>
      <c r="BSR103" s="2"/>
      <c r="BSS103" s="2"/>
      <c r="BST103" s="2"/>
      <c r="BSU103" s="2"/>
      <c r="BSV103" s="2"/>
      <c r="BSW103" s="2"/>
      <c r="BSX103" s="2"/>
      <c r="BSY103" s="2"/>
      <c r="BSZ103" s="2"/>
      <c r="BTA103" s="2"/>
      <c r="BTB103" s="2"/>
      <c r="BTC103" s="2"/>
      <c r="BTD103" s="2"/>
      <c r="BTE103" s="2"/>
      <c r="BTF103" s="2"/>
      <c r="BTG103" s="2"/>
      <c r="BTH103" s="2"/>
      <c r="BTI103" s="2"/>
      <c r="BTJ103" s="2"/>
      <c r="BTK103" s="2"/>
      <c r="BTL103" s="2"/>
      <c r="BTM103" s="2"/>
      <c r="BTN103" s="2"/>
      <c r="BTO103" s="2"/>
      <c r="BTP103" s="2"/>
      <c r="BTQ103" s="2"/>
      <c r="BTR103" s="2"/>
      <c r="BTS103" s="2"/>
      <c r="BTT103" s="2"/>
      <c r="BTU103" s="2"/>
      <c r="BTV103" s="2"/>
      <c r="BTW103" s="2"/>
      <c r="BTX103" s="2"/>
      <c r="BTY103" s="2"/>
      <c r="BTZ103" s="2"/>
      <c r="BUA103" s="2"/>
      <c r="BUB103" s="2"/>
      <c r="BUC103" s="2"/>
      <c r="BUD103" s="2"/>
      <c r="BUE103" s="2"/>
      <c r="BUF103" s="2"/>
      <c r="BUG103" s="2"/>
      <c r="BUH103" s="2"/>
      <c r="BUI103" s="2"/>
      <c r="BUJ103" s="2"/>
      <c r="BUK103" s="2"/>
      <c r="BUL103" s="2"/>
      <c r="BUM103" s="2"/>
      <c r="BUN103" s="2"/>
      <c r="BUO103" s="2"/>
      <c r="BUP103" s="2"/>
      <c r="BUQ103" s="2"/>
      <c r="BUR103" s="2"/>
      <c r="BUS103" s="2"/>
      <c r="BUT103" s="2"/>
      <c r="BUU103" s="2"/>
      <c r="BUV103" s="2"/>
      <c r="BUW103" s="2"/>
      <c r="BUX103" s="2"/>
      <c r="BUY103" s="2"/>
      <c r="BUZ103" s="2"/>
      <c r="BVA103" s="2"/>
      <c r="BVB103" s="2"/>
      <c r="BVC103" s="2"/>
      <c r="BVD103" s="2"/>
      <c r="BVE103" s="2"/>
      <c r="BVF103" s="2"/>
      <c r="BVG103" s="2"/>
      <c r="BVH103" s="2"/>
      <c r="BVI103" s="2"/>
      <c r="BVJ103" s="2"/>
      <c r="BVK103" s="2"/>
      <c r="BVL103" s="2"/>
      <c r="BVM103" s="2"/>
      <c r="BVN103" s="2"/>
      <c r="BVO103" s="2"/>
      <c r="BVP103" s="2"/>
      <c r="BVQ103" s="2"/>
      <c r="BVR103" s="2"/>
      <c r="BVS103" s="2"/>
      <c r="BVT103" s="2"/>
      <c r="BVU103" s="2"/>
      <c r="BVV103" s="2"/>
      <c r="BVW103" s="2"/>
      <c r="BVX103" s="2"/>
      <c r="BVY103" s="2"/>
      <c r="BVZ103" s="2"/>
      <c r="BWA103" s="2"/>
      <c r="BWB103" s="2"/>
      <c r="BWC103" s="2"/>
      <c r="BWD103" s="2"/>
      <c r="BWE103" s="2"/>
      <c r="BWF103" s="2"/>
      <c r="BWG103" s="2"/>
      <c r="BWH103" s="2"/>
      <c r="BWI103" s="2"/>
      <c r="BWJ103" s="2"/>
      <c r="BWK103" s="2"/>
      <c r="BWL103" s="2"/>
      <c r="BWM103" s="2"/>
      <c r="BWN103" s="2"/>
      <c r="BWO103" s="2"/>
      <c r="BWP103" s="2"/>
      <c r="BWQ103" s="2"/>
      <c r="BWR103" s="2"/>
      <c r="BWS103" s="2"/>
      <c r="BWT103" s="2"/>
      <c r="BWU103" s="2"/>
      <c r="BWV103" s="2"/>
      <c r="BWW103" s="2"/>
      <c r="BWX103" s="2"/>
      <c r="BWY103" s="2"/>
      <c r="BWZ103" s="2"/>
      <c r="BXA103" s="2"/>
      <c r="BXB103" s="2"/>
      <c r="BXC103" s="2"/>
      <c r="BXD103" s="2"/>
      <c r="BXE103" s="2"/>
      <c r="BXF103" s="2"/>
      <c r="BXG103" s="2"/>
      <c r="BXH103" s="2"/>
      <c r="BXI103" s="2"/>
      <c r="BXJ103" s="2"/>
      <c r="BXK103" s="2"/>
      <c r="BXL103" s="2"/>
      <c r="BXM103" s="2"/>
      <c r="BXN103" s="2"/>
      <c r="BXO103" s="2"/>
      <c r="BXP103" s="2"/>
      <c r="BXQ103" s="2"/>
      <c r="BXR103" s="2"/>
      <c r="BXS103" s="2"/>
      <c r="BXT103" s="2"/>
      <c r="BXU103" s="2"/>
      <c r="BXV103" s="2"/>
      <c r="BXW103" s="2"/>
      <c r="BXX103" s="2"/>
      <c r="BXY103" s="2"/>
      <c r="BXZ103" s="2"/>
      <c r="BYA103" s="2"/>
      <c r="BYB103" s="2"/>
      <c r="BYC103" s="2"/>
      <c r="BYD103" s="2"/>
      <c r="BYE103" s="2"/>
      <c r="BYF103" s="2"/>
      <c r="BYG103" s="2"/>
      <c r="BYH103" s="2"/>
      <c r="BYI103" s="2"/>
      <c r="BYJ103" s="2"/>
      <c r="BYK103" s="2"/>
      <c r="BYL103" s="2"/>
      <c r="BYM103" s="2"/>
      <c r="BYN103" s="2"/>
      <c r="BYO103" s="2"/>
      <c r="BYP103" s="2"/>
      <c r="BYQ103" s="2"/>
      <c r="BYR103" s="2"/>
      <c r="BYS103" s="2"/>
      <c r="BYT103" s="2"/>
      <c r="BYU103" s="2"/>
      <c r="BYV103" s="2"/>
      <c r="BYW103" s="2"/>
      <c r="BYX103" s="2"/>
      <c r="BYY103" s="2"/>
      <c r="BYZ103" s="2"/>
      <c r="BZA103" s="2"/>
      <c r="BZB103" s="2"/>
      <c r="BZC103" s="2"/>
      <c r="BZD103" s="2"/>
      <c r="BZE103" s="2"/>
      <c r="BZF103" s="2"/>
      <c r="BZG103" s="2"/>
      <c r="BZH103" s="2"/>
      <c r="BZI103" s="2"/>
      <c r="BZJ103" s="2"/>
      <c r="BZK103" s="2"/>
      <c r="BZL103" s="2"/>
      <c r="BZM103" s="2"/>
      <c r="BZN103" s="2"/>
      <c r="BZO103" s="2"/>
      <c r="BZP103" s="2"/>
      <c r="BZQ103" s="2"/>
      <c r="BZR103" s="2"/>
      <c r="BZS103" s="2"/>
      <c r="BZT103" s="2"/>
      <c r="BZU103" s="2"/>
      <c r="BZV103" s="2"/>
      <c r="BZW103" s="2"/>
      <c r="BZX103" s="2"/>
      <c r="BZY103" s="2"/>
      <c r="BZZ103" s="2"/>
      <c r="CAA103" s="2"/>
      <c r="CAB103" s="2"/>
      <c r="CAC103" s="2"/>
      <c r="CAD103" s="2"/>
      <c r="CAE103" s="2"/>
      <c r="CAF103" s="2"/>
      <c r="CAG103" s="2"/>
      <c r="CAH103" s="2"/>
      <c r="CAI103" s="2"/>
      <c r="CAJ103" s="2"/>
      <c r="CAK103" s="2"/>
      <c r="CAL103" s="2"/>
      <c r="CAM103" s="2"/>
      <c r="CAN103" s="2"/>
      <c r="CAO103" s="2"/>
      <c r="CAP103" s="2"/>
      <c r="CAQ103" s="2"/>
      <c r="CAR103" s="2"/>
      <c r="CAS103" s="2"/>
      <c r="CAT103" s="2"/>
      <c r="CAU103" s="2"/>
      <c r="CAV103" s="2"/>
      <c r="CAW103" s="2"/>
      <c r="CAX103" s="2"/>
      <c r="CAY103" s="2"/>
      <c r="CAZ103" s="2"/>
      <c r="CBA103" s="2"/>
      <c r="CBB103" s="2"/>
      <c r="CBC103" s="2"/>
      <c r="CBD103" s="2"/>
      <c r="CBE103" s="2"/>
      <c r="CBF103" s="2"/>
      <c r="CBG103" s="2"/>
      <c r="CBH103" s="2"/>
      <c r="CBI103" s="2"/>
      <c r="CBJ103" s="2"/>
      <c r="CBK103" s="2"/>
      <c r="CBL103" s="2"/>
      <c r="CBM103" s="2"/>
      <c r="CBN103" s="2"/>
      <c r="CBO103" s="2"/>
      <c r="CBP103" s="2"/>
      <c r="CBQ103" s="2"/>
      <c r="CBR103" s="2"/>
      <c r="CBS103" s="2"/>
      <c r="CBT103" s="2"/>
      <c r="CBU103" s="2"/>
      <c r="CBV103" s="2"/>
      <c r="CBW103" s="2"/>
      <c r="CBX103" s="2"/>
      <c r="CBY103" s="2"/>
      <c r="CBZ103" s="2"/>
      <c r="CCA103" s="2"/>
      <c r="CCB103" s="2"/>
      <c r="CCC103" s="2"/>
      <c r="CCD103" s="2"/>
      <c r="CCE103" s="2"/>
      <c r="CCF103" s="2"/>
      <c r="CCG103" s="2"/>
      <c r="CCH103" s="2"/>
      <c r="CCI103" s="2"/>
      <c r="CCJ103" s="2"/>
      <c r="CCK103" s="2"/>
      <c r="CCL103" s="2"/>
      <c r="CCM103" s="2"/>
      <c r="CCN103" s="2"/>
      <c r="CCO103" s="2"/>
      <c r="CCP103" s="2"/>
      <c r="CCQ103" s="2"/>
      <c r="CCR103" s="2"/>
      <c r="CCS103" s="2"/>
      <c r="CCT103" s="2"/>
      <c r="CCU103" s="2"/>
      <c r="CCV103" s="2"/>
      <c r="CCW103" s="2"/>
      <c r="CCX103" s="2"/>
      <c r="CCY103" s="2"/>
      <c r="CCZ103" s="2"/>
      <c r="CDA103" s="2"/>
      <c r="CDB103" s="2"/>
      <c r="CDC103" s="2"/>
      <c r="CDD103" s="2"/>
      <c r="CDE103" s="2"/>
      <c r="CDF103" s="2"/>
      <c r="CDG103" s="2"/>
      <c r="CDH103" s="2"/>
      <c r="CDI103" s="2"/>
      <c r="CDJ103" s="2"/>
      <c r="CDK103" s="2"/>
      <c r="CDL103" s="2"/>
      <c r="CDM103" s="2"/>
      <c r="CDN103" s="2"/>
      <c r="CDO103" s="2"/>
      <c r="CDP103" s="2"/>
      <c r="CDQ103" s="2"/>
      <c r="CDR103" s="2"/>
      <c r="CDS103" s="2"/>
      <c r="CDT103" s="2"/>
      <c r="CDU103" s="2"/>
      <c r="CDV103" s="2"/>
      <c r="CDW103" s="2"/>
      <c r="CDX103" s="2"/>
      <c r="CDY103" s="2"/>
      <c r="CDZ103" s="2"/>
      <c r="CEA103" s="2"/>
      <c r="CEB103" s="2"/>
      <c r="CEC103" s="2"/>
      <c r="CED103" s="2"/>
      <c r="CEE103" s="2"/>
      <c r="CEF103" s="2"/>
      <c r="CEG103" s="2"/>
      <c r="CEH103" s="2"/>
      <c r="CEI103" s="2"/>
      <c r="CEJ103" s="2"/>
      <c r="CEK103" s="2"/>
      <c r="CEL103" s="2"/>
      <c r="CEM103" s="2"/>
      <c r="CEN103" s="2"/>
      <c r="CEO103" s="2"/>
      <c r="CEP103" s="2"/>
      <c r="CEQ103" s="2"/>
      <c r="CER103" s="2"/>
      <c r="CES103" s="2"/>
      <c r="CET103" s="2"/>
      <c r="CEU103" s="2"/>
      <c r="CEV103" s="2"/>
      <c r="CEW103" s="2"/>
      <c r="CEX103" s="2"/>
      <c r="CEY103" s="2"/>
      <c r="CEZ103" s="2"/>
      <c r="CFA103" s="2"/>
      <c r="CFB103" s="2"/>
      <c r="CFC103" s="2"/>
      <c r="CFD103" s="2"/>
      <c r="CFE103" s="2"/>
      <c r="CFF103" s="2"/>
      <c r="CFG103" s="2"/>
      <c r="CFH103" s="2"/>
      <c r="CFI103" s="2"/>
      <c r="CFJ103" s="2"/>
      <c r="CFK103" s="2"/>
      <c r="CFL103" s="2"/>
      <c r="CFM103" s="2"/>
      <c r="CFN103" s="2"/>
      <c r="CFO103" s="2"/>
      <c r="CFP103" s="2"/>
      <c r="CFQ103" s="2"/>
      <c r="CFR103" s="2"/>
      <c r="CFS103" s="2"/>
      <c r="CFT103" s="2"/>
      <c r="CFU103" s="2"/>
      <c r="CFV103" s="2"/>
      <c r="CFW103" s="2"/>
      <c r="CFX103" s="2"/>
      <c r="CFY103" s="2"/>
      <c r="CFZ103" s="2"/>
      <c r="CGA103" s="2"/>
      <c r="CGB103" s="2"/>
      <c r="CGC103" s="2"/>
      <c r="CGD103" s="2"/>
      <c r="CGE103" s="2"/>
      <c r="CGF103" s="2"/>
      <c r="CGG103" s="2"/>
      <c r="CGH103" s="2"/>
      <c r="CGI103" s="2"/>
      <c r="CGJ103" s="2"/>
      <c r="CGK103" s="2"/>
      <c r="CGL103" s="2"/>
      <c r="CGM103" s="2"/>
      <c r="CGN103" s="2"/>
      <c r="CGO103" s="2"/>
      <c r="CGP103" s="2"/>
      <c r="CGQ103" s="2"/>
      <c r="CGR103" s="2"/>
      <c r="CGS103" s="2"/>
      <c r="CGT103" s="2"/>
      <c r="CGU103" s="2"/>
      <c r="CGV103" s="2"/>
      <c r="CGW103" s="2"/>
      <c r="CGX103" s="2"/>
      <c r="CGY103" s="2"/>
      <c r="CGZ103" s="2"/>
      <c r="CHA103" s="2"/>
      <c r="CHB103" s="2"/>
      <c r="CHC103" s="2"/>
      <c r="CHD103" s="2"/>
      <c r="CHE103" s="2"/>
      <c r="CHF103" s="2"/>
      <c r="CHG103" s="2"/>
      <c r="CHH103" s="2"/>
      <c r="CHI103" s="2"/>
      <c r="CHJ103" s="2"/>
      <c r="CHK103" s="2"/>
      <c r="CHL103" s="2"/>
      <c r="CHM103" s="2"/>
      <c r="CHN103" s="2"/>
      <c r="CHO103" s="2"/>
      <c r="CHP103" s="2"/>
      <c r="CHQ103" s="2"/>
      <c r="CHR103" s="2"/>
      <c r="CHS103" s="2"/>
      <c r="CHT103" s="2"/>
      <c r="CHU103" s="2"/>
      <c r="CHV103" s="2"/>
      <c r="CHW103" s="2"/>
      <c r="CHX103" s="2"/>
      <c r="CHY103" s="2"/>
      <c r="CHZ103" s="2"/>
      <c r="CIA103" s="2"/>
      <c r="CIB103" s="2"/>
      <c r="CIC103" s="2"/>
      <c r="CID103" s="2"/>
      <c r="CIE103" s="2"/>
      <c r="CIF103" s="2"/>
      <c r="CIG103" s="2"/>
      <c r="CIH103" s="2"/>
      <c r="CII103" s="2"/>
      <c r="CIJ103" s="2"/>
      <c r="CIK103" s="2"/>
      <c r="CIL103" s="2"/>
      <c r="CIM103" s="2"/>
      <c r="CIN103" s="2"/>
      <c r="CIO103" s="2"/>
      <c r="CIP103" s="2"/>
      <c r="CIQ103" s="2"/>
      <c r="CIR103" s="2"/>
      <c r="CIS103" s="2"/>
      <c r="CIT103" s="2"/>
      <c r="CIU103" s="2"/>
      <c r="CIV103" s="2"/>
      <c r="CIW103" s="2"/>
      <c r="CIX103" s="2"/>
      <c r="CIY103" s="2"/>
      <c r="CIZ103" s="2"/>
      <c r="CJA103" s="2"/>
      <c r="CJB103" s="2"/>
      <c r="CJC103" s="2"/>
      <c r="CJD103" s="2"/>
      <c r="CJE103" s="2"/>
      <c r="CJF103" s="2"/>
      <c r="CJG103" s="2"/>
      <c r="CJH103" s="2"/>
      <c r="CJI103" s="2"/>
      <c r="CJJ103" s="2"/>
      <c r="CJK103" s="2"/>
      <c r="CJL103" s="2"/>
      <c r="CJM103" s="2"/>
      <c r="CJN103" s="2"/>
      <c r="CJO103" s="2"/>
      <c r="CJP103" s="2"/>
      <c r="CJQ103" s="2"/>
      <c r="CJR103" s="2"/>
      <c r="CJS103" s="2"/>
      <c r="CJT103" s="2"/>
      <c r="CJU103" s="2"/>
      <c r="CJV103" s="2"/>
      <c r="CJW103" s="2"/>
      <c r="CJX103" s="2"/>
      <c r="CJY103" s="2"/>
      <c r="CJZ103" s="2"/>
      <c r="CKA103" s="2"/>
      <c r="CKB103" s="2"/>
      <c r="CKC103" s="2"/>
      <c r="CKD103" s="2"/>
      <c r="CKE103" s="2"/>
      <c r="CKF103" s="2"/>
      <c r="CKG103" s="2"/>
      <c r="CKH103" s="2"/>
      <c r="CKI103" s="2"/>
      <c r="CKJ103" s="2"/>
      <c r="CKK103" s="2"/>
      <c r="CKL103" s="2"/>
      <c r="CKM103" s="2"/>
      <c r="CKN103" s="2"/>
      <c r="CKO103" s="2"/>
      <c r="CKP103" s="2"/>
      <c r="CKQ103" s="2"/>
      <c r="CKR103" s="2"/>
      <c r="CKS103" s="2"/>
      <c r="CKT103" s="2"/>
      <c r="CKU103" s="2"/>
      <c r="CKV103" s="2"/>
      <c r="CKW103" s="2"/>
      <c r="CKX103" s="2"/>
      <c r="CKY103" s="2"/>
      <c r="CKZ103" s="2"/>
      <c r="CLA103" s="2"/>
      <c r="CLB103" s="2"/>
      <c r="CLC103" s="2"/>
      <c r="CLD103" s="2"/>
      <c r="CLE103" s="2"/>
      <c r="CLF103" s="2"/>
      <c r="CLG103" s="2"/>
      <c r="CLH103" s="2"/>
      <c r="CLI103" s="2"/>
      <c r="CLJ103" s="2"/>
      <c r="CLK103" s="2"/>
      <c r="CLL103" s="2"/>
      <c r="CLM103" s="2"/>
      <c r="CLN103" s="2"/>
      <c r="CLO103" s="2"/>
      <c r="CLP103" s="2"/>
      <c r="CLQ103" s="2"/>
      <c r="CLR103" s="2"/>
      <c r="CLS103" s="2"/>
      <c r="CLT103" s="2"/>
      <c r="CLU103" s="2"/>
      <c r="CLV103" s="2"/>
      <c r="CLW103" s="2"/>
      <c r="CLX103" s="2"/>
      <c r="CLY103" s="2"/>
      <c r="CLZ103" s="2"/>
      <c r="CMA103" s="2"/>
      <c r="CMB103" s="2"/>
      <c r="CMC103" s="2"/>
      <c r="CMD103" s="2"/>
      <c r="CME103" s="2"/>
      <c r="CMF103" s="2"/>
      <c r="CMG103" s="2"/>
      <c r="CMH103" s="2"/>
      <c r="CMI103" s="2"/>
      <c r="CMJ103" s="2"/>
      <c r="CMK103" s="2"/>
      <c r="CML103" s="2"/>
      <c r="CMM103" s="2"/>
      <c r="CMN103" s="2"/>
      <c r="CMO103" s="2"/>
      <c r="CMP103" s="2"/>
      <c r="CMQ103" s="2"/>
      <c r="CMR103" s="2"/>
      <c r="CMS103" s="2"/>
      <c r="CMT103" s="2"/>
      <c r="CMU103" s="2"/>
      <c r="CMV103" s="2"/>
      <c r="CMW103" s="2"/>
      <c r="CMX103" s="2"/>
      <c r="CMY103" s="2"/>
      <c r="CMZ103" s="2"/>
      <c r="CNA103" s="2"/>
      <c r="CNB103" s="2"/>
      <c r="CNC103" s="2"/>
      <c r="CND103" s="2"/>
      <c r="CNE103" s="2"/>
      <c r="CNF103" s="2"/>
      <c r="CNG103" s="2"/>
      <c r="CNH103" s="2"/>
      <c r="CNI103" s="2"/>
      <c r="CNJ103" s="2"/>
      <c r="CNK103" s="2"/>
      <c r="CNL103" s="2"/>
      <c r="CNM103" s="2"/>
      <c r="CNN103" s="2"/>
      <c r="CNO103" s="2"/>
      <c r="CNP103" s="2"/>
      <c r="CNQ103" s="2"/>
      <c r="CNR103" s="2"/>
      <c r="CNS103" s="2"/>
      <c r="CNT103" s="2"/>
      <c r="CNU103" s="2"/>
      <c r="CNV103" s="2"/>
      <c r="CNW103" s="2"/>
      <c r="CNX103" s="2"/>
      <c r="CNY103" s="2"/>
      <c r="CNZ103" s="2"/>
      <c r="COA103" s="2"/>
      <c r="COB103" s="2"/>
      <c r="COC103" s="2"/>
      <c r="COD103" s="2"/>
      <c r="COE103" s="2"/>
      <c r="COF103" s="2"/>
      <c r="COG103" s="2"/>
      <c r="COH103" s="2"/>
      <c r="COI103" s="2"/>
      <c r="COJ103" s="2"/>
      <c r="COK103" s="2"/>
      <c r="COL103" s="2"/>
      <c r="COM103" s="2"/>
      <c r="CON103" s="2"/>
      <c r="COO103" s="2"/>
      <c r="COP103" s="2"/>
      <c r="COQ103" s="2"/>
      <c r="COR103" s="2"/>
      <c r="COS103" s="2"/>
      <c r="COT103" s="2"/>
      <c r="COU103" s="2"/>
      <c r="COV103" s="2"/>
      <c r="COW103" s="2"/>
      <c r="COX103" s="2"/>
      <c r="COY103" s="2"/>
      <c r="COZ103" s="2"/>
      <c r="CPA103" s="2"/>
      <c r="CPB103" s="2"/>
      <c r="CPC103" s="2"/>
      <c r="CPD103" s="2"/>
      <c r="CPE103" s="2"/>
      <c r="CPF103" s="2"/>
      <c r="CPG103" s="2"/>
      <c r="CPH103" s="2"/>
      <c r="CPI103" s="2"/>
      <c r="CPJ103" s="2"/>
      <c r="CPK103" s="2"/>
      <c r="CPL103" s="2"/>
      <c r="CPM103" s="2"/>
      <c r="CPN103" s="2"/>
      <c r="CPO103" s="2"/>
      <c r="CPP103" s="2"/>
      <c r="CPQ103" s="2"/>
      <c r="CPR103" s="2"/>
      <c r="CPS103" s="2"/>
      <c r="CPT103" s="2"/>
      <c r="CPU103" s="2"/>
      <c r="CPV103" s="2"/>
      <c r="CPW103" s="2"/>
      <c r="CPX103" s="2"/>
      <c r="CPY103" s="2"/>
      <c r="CPZ103" s="2"/>
      <c r="CQA103" s="2"/>
      <c r="CQB103" s="2"/>
      <c r="CQC103" s="2"/>
      <c r="CQD103" s="2"/>
      <c r="CQE103" s="2"/>
      <c r="CQF103" s="2"/>
      <c r="CQG103" s="2"/>
      <c r="CQH103" s="2"/>
      <c r="CQI103" s="2"/>
      <c r="CQJ103" s="2"/>
      <c r="CQK103" s="2"/>
      <c r="CQL103" s="2"/>
      <c r="CQM103" s="2"/>
      <c r="CQN103" s="2"/>
      <c r="CQO103" s="2"/>
      <c r="CQP103" s="2"/>
      <c r="CQQ103" s="2"/>
      <c r="CQR103" s="2"/>
      <c r="CQS103" s="2"/>
      <c r="CQT103" s="2"/>
      <c r="CQU103" s="2"/>
      <c r="CQV103" s="2"/>
      <c r="CQW103" s="2"/>
      <c r="CQX103" s="2"/>
      <c r="CQY103" s="2"/>
      <c r="CQZ103" s="2"/>
      <c r="CRA103" s="2"/>
      <c r="CRB103" s="2"/>
      <c r="CRC103" s="2"/>
      <c r="CRD103" s="2"/>
      <c r="CRE103" s="2"/>
      <c r="CRF103" s="2"/>
      <c r="CRG103" s="2"/>
      <c r="CRH103" s="2"/>
      <c r="CRI103" s="2"/>
      <c r="CRJ103" s="2"/>
      <c r="CRK103" s="2"/>
      <c r="CRL103" s="2"/>
      <c r="CRM103" s="2"/>
      <c r="CRN103" s="2"/>
      <c r="CRO103" s="2"/>
      <c r="CRP103" s="2"/>
      <c r="CRQ103" s="2"/>
      <c r="CRR103" s="2"/>
      <c r="CRS103" s="2"/>
      <c r="CRT103" s="2"/>
      <c r="CRU103" s="2"/>
      <c r="CRV103" s="2"/>
      <c r="CRW103" s="2"/>
      <c r="CRX103" s="2"/>
      <c r="CRY103" s="2"/>
      <c r="CRZ103" s="2"/>
      <c r="CSA103" s="2"/>
      <c r="CSB103" s="2"/>
      <c r="CSC103" s="2"/>
      <c r="CSD103" s="2"/>
      <c r="CSE103" s="2"/>
      <c r="CSF103" s="2"/>
      <c r="CSG103" s="2"/>
      <c r="CSH103" s="2"/>
      <c r="CSI103" s="2"/>
      <c r="CSJ103" s="2"/>
      <c r="CSK103" s="2"/>
      <c r="CSL103" s="2"/>
      <c r="CSM103" s="2"/>
      <c r="CSN103" s="2"/>
      <c r="CSO103" s="2"/>
      <c r="CSP103" s="2"/>
      <c r="CSQ103" s="2"/>
      <c r="CSR103" s="2"/>
      <c r="CSS103" s="2"/>
      <c r="CST103" s="2"/>
      <c r="CSU103" s="2"/>
      <c r="CSV103" s="2"/>
      <c r="CSW103" s="2"/>
      <c r="CSX103" s="2"/>
      <c r="CSY103" s="2"/>
      <c r="CSZ103" s="2"/>
      <c r="CTA103" s="2"/>
      <c r="CTB103" s="2"/>
      <c r="CTC103" s="2"/>
      <c r="CTD103" s="2"/>
      <c r="CTE103" s="2"/>
      <c r="CTF103" s="2"/>
      <c r="CTG103" s="2"/>
      <c r="CTH103" s="2"/>
      <c r="CTI103" s="2"/>
      <c r="CTJ103" s="2"/>
      <c r="CTK103" s="2"/>
      <c r="CTL103" s="2"/>
      <c r="CTM103" s="2"/>
      <c r="CTN103" s="2"/>
      <c r="CTO103" s="2"/>
      <c r="CTP103" s="2"/>
      <c r="CTQ103" s="2"/>
      <c r="CTR103" s="2"/>
      <c r="CTS103" s="2"/>
      <c r="CTT103" s="2"/>
      <c r="CTU103" s="2"/>
      <c r="CTV103" s="2"/>
      <c r="CTW103" s="2"/>
      <c r="CTX103" s="2"/>
      <c r="CTY103" s="2"/>
      <c r="CTZ103" s="2"/>
      <c r="CUA103" s="2"/>
      <c r="CUB103" s="2"/>
      <c r="CUC103" s="2"/>
      <c r="CUD103" s="2"/>
      <c r="CUE103" s="2"/>
      <c r="CUF103" s="2"/>
      <c r="CUG103" s="2"/>
      <c r="CUH103" s="2"/>
      <c r="CUI103" s="2"/>
      <c r="CUJ103" s="2"/>
      <c r="CUK103" s="2"/>
      <c r="CUL103" s="2"/>
      <c r="CUM103" s="2"/>
      <c r="CUN103" s="2"/>
      <c r="CUO103" s="2"/>
      <c r="CUP103" s="2"/>
      <c r="CUQ103" s="2"/>
      <c r="CUR103" s="2"/>
      <c r="CUS103" s="2"/>
      <c r="CUT103" s="2"/>
      <c r="CUU103" s="2"/>
      <c r="CUV103" s="2"/>
      <c r="CUW103" s="2"/>
      <c r="CUX103" s="2"/>
      <c r="CUY103" s="2"/>
      <c r="CUZ103" s="2"/>
      <c r="CVA103" s="2"/>
      <c r="CVB103" s="2"/>
      <c r="CVC103" s="2"/>
      <c r="CVD103" s="2"/>
      <c r="CVE103" s="2"/>
      <c r="CVF103" s="2"/>
      <c r="CVG103" s="2"/>
      <c r="CVH103" s="2"/>
      <c r="CVI103" s="2"/>
      <c r="CVJ103" s="2"/>
      <c r="CVK103" s="2"/>
      <c r="CVL103" s="2"/>
      <c r="CVM103" s="2"/>
      <c r="CVN103" s="2"/>
      <c r="CVO103" s="2"/>
      <c r="CVP103" s="2"/>
      <c r="CVQ103" s="2"/>
      <c r="CVR103" s="2"/>
      <c r="CVS103" s="2"/>
      <c r="CVT103" s="2"/>
      <c r="CVU103" s="2"/>
      <c r="CVV103" s="2"/>
      <c r="CVW103" s="2"/>
      <c r="CVX103" s="2"/>
      <c r="CVY103" s="2"/>
      <c r="CVZ103" s="2"/>
      <c r="CWA103" s="2"/>
      <c r="CWB103" s="2"/>
      <c r="CWC103" s="2"/>
      <c r="CWD103" s="2"/>
      <c r="CWE103" s="2"/>
      <c r="CWF103" s="2"/>
      <c r="CWG103" s="2"/>
      <c r="CWH103" s="2"/>
      <c r="CWI103" s="2"/>
      <c r="CWJ103" s="2"/>
      <c r="CWK103" s="2"/>
      <c r="CWL103" s="2"/>
      <c r="CWM103" s="2"/>
      <c r="CWN103" s="2"/>
      <c r="CWO103" s="2"/>
      <c r="CWP103" s="2"/>
      <c r="CWQ103" s="2"/>
      <c r="CWR103" s="2"/>
      <c r="CWS103" s="2"/>
      <c r="CWT103" s="2"/>
      <c r="CWU103" s="2"/>
      <c r="CWV103" s="2"/>
      <c r="CWW103" s="2"/>
      <c r="CWX103" s="2"/>
      <c r="CWY103" s="2"/>
      <c r="CWZ103" s="2"/>
      <c r="CXA103" s="2"/>
      <c r="CXB103" s="2"/>
      <c r="CXC103" s="2"/>
      <c r="CXD103" s="2"/>
      <c r="CXE103" s="2"/>
      <c r="CXF103" s="2"/>
      <c r="CXG103" s="2"/>
      <c r="CXH103" s="2"/>
      <c r="CXI103" s="2"/>
      <c r="CXJ103" s="2"/>
      <c r="CXK103" s="2"/>
      <c r="CXL103" s="2"/>
      <c r="CXM103" s="2"/>
      <c r="CXN103" s="2"/>
      <c r="CXO103" s="2"/>
      <c r="CXP103" s="2"/>
      <c r="CXQ103" s="2"/>
      <c r="CXR103" s="2"/>
      <c r="CXS103" s="2"/>
      <c r="CXT103" s="2"/>
      <c r="CXU103" s="2"/>
      <c r="CXV103" s="2"/>
      <c r="CXW103" s="2"/>
      <c r="CXX103" s="2"/>
      <c r="CXY103" s="2"/>
      <c r="CXZ103" s="2"/>
      <c r="CYA103" s="2"/>
      <c r="CYB103" s="2"/>
      <c r="CYC103" s="2"/>
      <c r="CYD103" s="2"/>
      <c r="CYE103" s="2"/>
      <c r="CYF103" s="2"/>
      <c r="CYG103" s="2"/>
      <c r="CYH103" s="2"/>
      <c r="CYI103" s="2"/>
      <c r="CYJ103" s="2"/>
      <c r="CYK103" s="2"/>
      <c r="CYL103" s="2"/>
      <c r="CYM103" s="2"/>
      <c r="CYN103" s="2"/>
      <c r="CYO103" s="2"/>
      <c r="CYP103" s="2"/>
      <c r="CYQ103" s="2"/>
      <c r="CYR103" s="2"/>
      <c r="CYS103" s="2"/>
      <c r="CYT103" s="2"/>
      <c r="CYU103" s="2"/>
      <c r="CYV103" s="2"/>
      <c r="CYW103" s="2"/>
      <c r="CYX103" s="2"/>
      <c r="CYY103" s="2"/>
      <c r="CYZ103" s="2"/>
      <c r="CZA103" s="2"/>
      <c r="CZB103" s="2"/>
      <c r="CZC103" s="2"/>
      <c r="CZD103" s="2"/>
      <c r="CZE103" s="2"/>
      <c r="CZF103" s="2"/>
      <c r="CZG103" s="2"/>
      <c r="CZH103" s="2"/>
      <c r="CZI103" s="2"/>
      <c r="CZJ103" s="2"/>
      <c r="CZK103" s="2"/>
      <c r="CZL103" s="2"/>
      <c r="CZM103" s="2"/>
      <c r="CZN103" s="2"/>
      <c r="CZO103" s="2"/>
      <c r="CZP103" s="2"/>
      <c r="CZQ103" s="2"/>
      <c r="CZR103" s="2"/>
      <c r="CZS103" s="2"/>
      <c r="CZT103" s="2"/>
      <c r="CZU103" s="2"/>
      <c r="CZV103" s="2"/>
      <c r="CZW103" s="2"/>
      <c r="CZX103" s="2"/>
      <c r="CZY103" s="2"/>
      <c r="CZZ103" s="2"/>
      <c r="DAA103" s="2"/>
      <c r="DAB103" s="2"/>
      <c r="DAC103" s="2"/>
      <c r="DAD103" s="2"/>
      <c r="DAE103" s="2"/>
      <c r="DAF103" s="2"/>
      <c r="DAG103" s="2"/>
      <c r="DAH103" s="2"/>
      <c r="DAI103" s="2"/>
      <c r="DAJ103" s="2"/>
      <c r="DAK103" s="2"/>
      <c r="DAL103" s="2"/>
      <c r="DAM103" s="2"/>
      <c r="DAN103" s="2"/>
      <c r="DAO103" s="2"/>
      <c r="DAP103" s="2"/>
      <c r="DAQ103" s="2"/>
      <c r="DAR103" s="2"/>
      <c r="DAS103" s="2"/>
      <c r="DAT103" s="2"/>
      <c r="DAU103" s="2"/>
      <c r="DAV103" s="2"/>
      <c r="DAW103" s="2"/>
      <c r="DAX103" s="2"/>
      <c r="DAY103" s="2"/>
      <c r="DAZ103" s="2"/>
      <c r="DBA103" s="2"/>
      <c r="DBB103" s="2"/>
      <c r="DBC103" s="2"/>
      <c r="DBD103" s="2"/>
      <c r="DBE103" s="2"/>
      <c r="DBF103" s="2"/>
      <c r="DBG103" s="2"/>
      <c r="DBH103" s="2"/>
      <c r="DBI103" s="2"/>
      <c r="DBJ103" s="2"/>
      <c r="DBK103" s="2"/>
      <c r="DBL103" s="2"/>
      <c r="DBM103" s="2"/>
      <c r="DBN103" s="2"/>
      <c r="DBO103" s="2"/>
      <c r="DBP103" s="2"/>
      <c r="DBQ103" s="2"/>
      <c r="DBR103" s="2"/>
      <c r="DBS103" s="2"/>
      <c r="DBT103" s="2"/>
      <c r="DBU103" s="2"/>
      <c r="DBV103" s="2"/>
      <c r="DBW103" s="2"/>
      <c r="DBX103" s="2"/>
      <c r="DBY103" s="2"/>
      <c r="DBZ103" s="2"/>
      <c r="DCA103" s="2"/>
      <c r="DCB103" s="2"/>
      <c r="DCC103" s="2"/>
      <c r="DCD103" s="2"/>
      <c r="DCE103" s="2"/>
      <c r="DCF103" s="2"/>
      <c r="DCG103" s="2"/>
      <c r="DCH103" s="2"/>
      <c r="DCI103" s="2"/>
      <c r="DCJ103" s="2"/>
      <c r="DCK103" s="2"/>
      <c r="DCL103" s="2"/>
      <c r="DCM103" s="2"/>
      <c r="DCN103" s="2"/>
      <c r="DCO103" s="2"/>
      <c r="DCP103" s="2"/>
      <c r="DCQ103" s="2"/>
      <c r="DCR103" s="2"/>
      <c r="DCS103" s="2"/>
      <c r="DCT103" s="2"/>
      <c r="DCU103" s="2"/>
      <c r="DCV103" s="2"/>
      <c r="DCW103" s="2"/>
      <c r="DCX103" s="2"/>
      <c r="DCY103" s="2"/>
      <c r="DCZ103" s="2"/>
      <c r="DDA103" s="2"/>
      <c r="DDB103" s="2"/>
      <c r="DDC103" s="2"/>
      <c r="DDD103" s="2"/>
      <c r="DDE103" s="2"/>
      <c r="DDF103" s="2"/>
      <c r="DDG103" s="2"/>
      <c r="DDH103" s="2"/>
      <c r="DDI103" s="2"/>
      <c r="DDJ103" s="2"/>
      <c r="DDK103" s="2"/>
      <c r="DDL103" s="2"/>
      <c r="DDM103" s="2"/>
      <c r="DDN103" s="2"/>
      <c r="DDO103" s="2"/>
      <c r="DDP103" s="2"/>
      <c r="DDQ103" s="2"/>
      <c r="DDR103" s="2"/>
      <c r="DDS103" s="2"/>
      <c r="DDT103" s="2"/>
      <c r="DDU103" s="2"/>
      <c r="DDV103" s="2"/>
      <c r="DDW103" s="2"/>
      <c r="DDX103" s="2"/>
      <c r="DDY103" s="2"/>
      <c r="DDZ103" s="2"/>
      <c r="DEA103" s="2"/>
      <c r="DEB103" s="2"/>
      <c r="DEC103" s="2"/>
      <c r="DED103" s="2"/>
      <c r="DEE103" s="2"/>
      <c r="DEF103" s="2"/>
      <c r="DEG103" s="2"/>
      <c r="DEH103" s="2"/>
      <c r="DEI103" s="2"/>
      <c r="DEJ103" s="2"/>
      <c r="DEK103" s="2"/>
      <c r="DEL103" s="2"/>
      <c r="DEM103" s="2"/>
      <c r="DEN103" s="2"/>
      <c r="DEO103" s="2"/>
      <c r="DEP103" s="2"/>
      <c r="DEQ103" s="2"/>
      <c r="DER103" s="2"/>
      <c r="DES103" s="2"/>
      <c r="DET103" s="2"/>
      <c r="DEU103" s="2"/>
      <c r="DEV103" s="2"/>
      <c r="DEW103" s="2"/>
      <c r="DEX103" s="2"/>
      <c r="DEY103" s="2"/>
      <c r="DEZ103" s="2"/>
      <c r="DFA103" s="2"/>
      <c r="DFB103" s="2"/>
      <c r="DFC103" s="2"/>
      <c r="DFD103" s="2"/>
      <c r="DFE103" s="2"/>
      <c r="DFF103" s="2"/>
      <c r="DFG103" s="2"/>
      <c r="DFH103" s="2"/>
      <c r="DFI103" s="2"/>
      <c r="DFJ103" s="2"/>
      <c r="DFK103" s="2"/>
      <c r="DFL103" s="2"/>
      <c r="DFM103" s="2"/>
      <c r="DFN103" s="2"/>
      <c r="DFO103" s="2"/>
      <c r="DFP103" s="2"/>
      <c r="DFQ103" s="2"/>
      <c r="DFR103" s="2"/>
      <c r="DFS103" s="2"/>
      <c r="DFT103" s="2"/>
      <c r="DFU103" s="2"/>
      <c r="DFV103" s="2"/>
      <c r="DFW103" s="2"/>
      <c r="DFX103" s="2"/>
      <c r="DFY103" s="2"/>
      <c r="DFZ103" s="2"/>
      <c r="DGA103" s="2"/>
      <c r="DGB103" s="2"/>
      <c r="DGC103" s="2"/>
      <c r="DGD103" s="2"/>
      <c r="DGE103" s="2"/>
      <c r="DGF103" s="2"/>
      <c r="DGG103" s="2"/>
      <c r="DGH103" s="2"/>
      <c r="DGI103" s="2"/>
      <c r="DGJ103" s="2"/>
      <c r="DGK103" s="2"/>
      <c r="DGL103" s="2"/>
      <c r="DGM103" s="2"/>
      <c r="DGN103" s="2"/>
      <c r="DGO103" s="2"/>
      <c r="DGP103" s="2"/>
      <c r="DGQ103" s="2"/>
      <c r="DGR103" s="2"/>
      <c r="DGS103" s="2"/>
      <c r="DGT103" s="2"/>
      <c r="DGU103" s="2"/>
      <c r="DGV103" s="2"/>
      <c r="DGW103" s="2"/>
      <c r="DGX103" s="2"/>
      <c r="DGY103" s="2"/>
      <c r="DGZ103" s="2"/>
      <c r="DHA103" s="2"/>
      <c r="DHB103" s="2"/>
      <c r="DHC103" s="2"/>
      <c r="DHD103" s="2"/>
      <c r="DHE103" s="2"/>
      <c r="DHF103" s="2"/>
      <c r="DHG103" s="2"/>
      <c r="DHH103" s="2"/>
      <c r="DHI103" s="2"/>
      <c r="DHJ103" s="2"/>
      <c r="DHK103" s="2"/>
      <c r="DHL103" s="2"/>
      <c r="DHM103" s="2"/>
      <c r="DHN103" s="2"/>
      <c r="DHO103" s="2"/>
      <c r="DHP103" s="2"/>
      <c r="DHQ103" s="2"/>
      <c r="DHR103" s="2"/>
      <c r="DHS103" s="6"/>
      <c r="DHT103" s="6"/>
      <c r="DHU103" s="6"/>
      <c r="DHV103" s="6"/>
      <c r="DHW103" s="6"/>
      <c r="DHX103" s="6"/>
      <c r="DHY103" s="6"/>
      <c r="DHZ103" s="6"/>
    </row>
    <row r="104" s="1" customFormat="true" ht="23.25" hidden="false" customHeight="false" outlineLevel="0" collapsed="false">
      <c r="B104" s="2"/>
      <c r="C104" s="2"/>
      <c r="D104" s="2"/>
      <c r="E104" s="2"/>
      <c r="F104" s="3"/>
      <c r="G104" s="2"/>
      <c r="I104" s="2"/>
      <c r="J104" s="2"/>
      <c r="K104" s="2"/>
      <c r="L104" s="2"/>
      <c r="M104" s="2"/>
      <c r="N104" s="2"/>
      <c r="P104" s="2"/>
      <c r="Q104" s="2"/>
      <c r="R104" s="2"/>
      <c r="S104" s="2"/>
      <c r="T104" s="2"/>
      <c r="U104" s="2"/>
      <c r="W104" s="4"/>
      <c r="X104" s="2"/>
      <c r="AMC104" s="2"/>
      <c r="AMD104" s="2"/>
      <c r="AME104" s="2"/>
      <c r="AMF104" s="2"/>
      <c r="AMG104" s="2"/>
      <c r="AMH104" s="2"/>
      <c r="AMI104" s="2"/>
      <c r="AMJ104" s="2"/>
      <c r="AMK104" s="2"/>
      <c r="AML104" s="2"/>
      <c r="AMM104" s="2"/>
      <c r="AMN104" s="2"/>
      <c r="AMO104" s="2"/>
      <c r="AMP104" s="2"/>
      <c r="AMQ104" s="2"/>
      <c r="AMR104" s="2"/>
      <c r="AMS104" s="2"/>
      <c r="AMT104" s="2"/>
      <c r="AMU104" s="2"/>
      <c r="AMV104" s="2"/>
      <c r="AMW104" s="2"/>
      <c r="AMX104" s="2"/>
      <c r="AMY104" s="2"/>
      <c r="AMZ104" s="2"/>
      <c r="ANA104" s="2"/>
      <c r="ANB104" s="2"/>
      <c r="ANC104" s="2"/>
      <c r="AND104" s="2"/>
      <c r="ANE104" s="2"/>
      <c r="ANF104" s="2"/>
      <c r="ANG104" s="2"/>
      <c r="ANH104" s="2"/>
      <c r="ANI104" s="2"/>
      <c r="ANJ104" s="2"/>
      <c r="ANK104" s="2"/>
      <c r="ANL104" s="2"/>
      <c r="ANM104" s="2"/>
      <c r="ANN104" s="2"/>
      <c r="ANO104" s="2"/>
      <c r="ANP104" s="2"/>
      <c r="ANQ104" s="2"/>
      <c r="ANR104" s="2"/>
      <c r="ANS104" s="2"/>
      <c r="ANT104" s="2"/>
      <c r="ANU104" s="2"/>
      <c r="ANV104" s="2"/>
      <c r="ANW104" s="2"/>
      <c r="ANX104" s="2"/>
      <c r="ANY104" s="2"/>
      <c r="ANZ104" s="2"/>
      <c r="AOA104" s="2"/>
      <c r="AOB104" s="2"/>
      <c r="AOC104" s="2"/>
      <c r="AOD104" s="2"/>
      <c r="AOE104" s="2"/>
      <c r="AOF104" s="2"/>
      <c r="AOG104" s="2"/>
      <c r="AOH104" s="2"/>
      <c r="AOI104" s="2"/>
      <c r="AOJ104" s="2"/>
      <c r="AOK104" s="2"/>
      <c r="AOL104" s="2"/>
      <c r="AOM104" s="2"/>
      <c r="AON104" s="2"/>
      <c r="AOO104" s="2"/>
      <c r="AOP104" s="2"/>
      <c r="AOQ104" s="2"/>
      <c r="AOR104" s="2"/>
      <c r="AOS104" s="2"/>
      <c r="AOT104" s="2"/>
      <c r="AOU104" s="2"/>
      <c r="AOV104" s="2"/>
      <c r="AOW104" s="2"/>
      <c r="AOX104" s="2"/>
      <c r="AOY104" s="2"/>
      <c r="AOZ104" s="2"/>
      <c r="APA104" s="2"/>
      <c r="APB104" s="2"/>
      <c r="APC104" s="2"/>
      <c r="APD104" s="2"/>
      <c r="APE104" s="2"/>
      <c r="APF104" s="2"/>
      <c r="APG104" s="2"/>
      <c r="APH104" s="2"/>
      <c r="API104" s="2"/>
      <c r="APJ104" s="2"/>
      <c r="APK104" s="2"/>
      <c r="APL104" s="2"/>
      <c r="APM104" s="2"/>
      <c r="APN104" s="2"/>
      <c r="APO104" s="2"/>
      <c r="APP104" s="2"/>
      <c r="APQ104" s="2"/>
      <c r="APR104" s="2"/>
      <c r="APS104" s="2"/>
      <c r="APT104" s="2"/>
      <c r="APU104" s="2"/>
      <c r="APV104" s="2"/>
      <c r="APW104" s="2"/>
      <c r="APX104" s="2"/>
      <c r="APY104" s="2"/>
      <c r="APZ104" s="2"/>
      <c r="AQA104" s="2"/>
      <c r="AQB104" s="2"/>
      <c r="AQC104" s="2"/>
      <c r="AQD104" s="2"/>
      <c r="AQE104" s="2"/>
      <c r="AQF104" s="2"/>
      <c r="AQG104" s="2"/>
      <c r="AQH104" s="2"/>
      <c r="AQI104" s="2"/>
      <c r="AQJ104" s="2"/>
      <c r="AQK104" s="2"/>
      <c r="AQL104" s="2"/>
      <c r="AQM104" s="2"/>
      <c r="AQN104" s="2"/>
      <c r="AQO104" s="2"/>
      <c r="AQP104" s="2"/>
      <c r="AQQ104" s="2"/>
      <c r="AQR104" s="2"/>
      <c r="AQS104" s="2"/>
      <c r="AQT104" s="2"/>
      <c r="AQU104" s="2"/>
      <c r="AQV104" s="2"/>
      <c r="AQW104" s="2"/>
      <c r="AQX104" s="2"/>
      <c r="AQY104" s="2"/>
      <c r="AQZ104" s="2"/>
      <c r="ARA104" s="2"/>
      <c r="ARB104" s="2"/>
      <c r="ARC104" s="2"/>
      <c r="ARD104" s="2"/>
      <c r="ARE104" s="2"/>
      <c r="ARF104" s="2"/>
      <c r="ARG104" s="2"/>
      <c r="ARH104" s="2"/>
      <c r="ARI104" s="2"/>
      <c r="ARJ104" s="2"/>
      <c r="ARK104" s="2"/>
      <c r="ARL104" s="2"/>
      <c r="ARM104" s="2"/>
      <c r="ARN104" s="2"/>
      <c r="ARO104" s="2"/>
      <c r="ARP104" s="2"/>
      <c r="ARQ104" s="2"/>
      <c r="ARR104" s="2"/>
      <c r="ARS104" s="2"/>
      <c r="ART104" s="2"/>
      <c r="ARU104" s="2"/>
      <c r="ARV104" s="2"/>
      <c r="ARW104" s="2"/>
      <c r="ARX104" s="2"/>
      <c r="ARY104" s="2"/>
      <c r="ARZ104" s="2"/>
      <c r="ASA104" s="2"/>
      <c r="ASB104" s="2"/>
      <c r="ASC104" s="2"/>
      <c r="ASD104" s="2"/>
      <c r="ASE104" s="2"/>
      <c r="ASF104" s="2"/>
      <c r="ASG104" s="2"/>
      <c r="ASH104" s="2"/>
      <c r="ASI104" s="2"/>
      <c r="ASJ104" s="2"/>
      <c r="ASK104" s="2"/>
      <c r="ASL104" s="2"/>
      <c r="ASM104" s="2"/>
      <c r="ASN104" s="2"/>
      <c r="ASO104" s="2"/>
      <c r="ASP104" s="2"/>
      <c r="ASQ104" s="2"/>
      <c r="ASR104" s="2"/>
      <c r="ASS104" s="2"/>
      <c r="AST104" s="2"/>
      <c r="ASU104" s="2"/>
      <c r="ASV104" s="2"/>
      <c r="ASW104" s="2"/>
      <c r="ASX104" s="2"/>
      <c r="ASY104" s="2"/>
      <c r="ASZ104" s="2"/>
      <c r="ATA104" s="2"/>
      <c r="ATB104" s="2"/>
      <c r="ATC104" s="2"/>
      <c r="ATD104" s="2"/>
      <c r="ATE104" s="2"/>
      <c r="ATF104" s="2"/>
      <c r="ATG104" s="2"/>
      <c r="ATH104" s="2"/>
      <c r="ATI104" s="2"/>
      <c r="ATJ104" s="2"/>
      <c r="ATK104" s="2"/>
      <c r="ATL104" s="2"/>
      <c r="ATM104" s="2"/>
      <c r="ATN104" s="2"/>
      <c r="ATO104" s="2"/>
      <c r="ATP104" s="2"/>
      <c r="ATQ104" s="2"/>
      <c r="ATR104" s="2"/>
      <c r="ATS104" s="2"/>
      <c r="ATT104" s="2"/>
      <c r="ATU104" s="2"/>
      <c r="ATV104" s="2"/>
      <c r="ATW104" s="2"/>
      <c r="ATX104" s="2"/>
      <c r="ATY104" s="2"/>
      <c r="ATZ104" s="2"/>
      <c r="AUA104" s="2"/>
      <c r="AUB104" s="2"/>
      <c r="AUC104" s="2"/>
      <c r="AUD104" s="2"/>
      <c r="AUE104" s="2"/>
      <c r="AUF104" s="2"/>
      <c r="AUG104" s="2"/>
      <c r="AUH104" s="2"/>
      <c r="AUI104" s="2"/>
      <c r="AUJ104" s="2"/>
      <c r="AUK104" s="2"/>
      <c r="AUL104" s="2"/>
      <c r="AUM104" s="2"/>
      <c r="AUN104" s="2"/>
      <c r="AUO104" s="2"/>
      <c r="AUP104" s="2"/>
      <c r="AUQ104" s="2"/>
      <c r="AUR104" s="2"/>
      <c r="AUS104" s="2"/>
      <c r="AUT104" s="2"/>
      <c r="AUU104" s="2"/>
      <c r="AUV104" s="2"/>
      <c r="AUW104" s="2"/>
      <c r="AUX104" s="2"/>
      <c r="AUY104" s="2"/>
      <c r="AUZ104" s="2"/>
      <c r="AVA104" s="2"/>
      <c r="AVB104" s="2"/>
      <c r="AVC104" s="2"/>
      <c r="AVD104" s="2"/>
      <c r="AVE104" s="2"/>
      <c r="AVF104" s="2"/>
      <c r="AVG104" s="2"/>
      <c r="AVH104" s="2"/>
      <c r="AVI104" s="2"/>
      <c r="AVJ104" s="2"/>
      <c r="AVK104" s="2"/>
      <c r="AVL104" s="2"/>
      <c r="AVM104" s="2"/>
      <c r="AVN104" s="2"/>
      <c r="AVO104" s="2"/>
      <c r="AVP104" s="2"/>
      <c r="AVQ104" s="2"/>
      <c r="AVR104" s="2"/>
      <c r="AVS104" s="2"/>
      <c r="AVT104" s="2"/>
      <c r="AVU104" s="2"/>
      <c r="AVV104" s="2"/>
      <c r="AVW104" s="2"/>
      <c r="AVX104" s="2"/>
      <c r="AVY104" s="2"/>
      <c r="AVZ104" s="2"/>
      <c r="AWA104" s="2"/>
      <c r="AWB104" s="2"/>
      <c r="AWC104" s="2"/>
      <c r="AWD104" s="2"/>
      <c r="AWE104" s="2"/>
      <c r="AWF104" s="2"/>
      <c r="AWG104" s="2"/>
      <c r="AWH104" s="2"/>
      <c r="AWI104" s="2"/>
      <c r="AWJ104" s="2"/>
      <c r="AWK104" s="2"/>
      <c r="AWL104" s="2"/>
      <c r="AWM104" s="2"/>
      <c r="AWN104" s="2"/>
      <c r="AWO104" s="2"/>
      <c r="AWP104" s="2"/>
      <c r="AWQ104" s="2"/>
      <c r="AWR104" s="2"/>
      <c r="AWS104" s="2"/>
      <c r="AWT104" s="2"/>
      <c r="AWU104" s="2"/>
      <c r="AWV104" s="2"/>
      <c r="AWW104" s="2"/>
      <c r="AWX104" s="2"/>
      <c r="AWY104" s="2"/>
      <c r="AWZ104" s="2"/>
      <c r="AXA104" s="2"/>
      <c r="AXB104" s="2"/>
      <c r="AXC104" s="2"/>
      <c r="AXD104" s="2"/>
      <c r="AXE104" s="2"/>
      <c r="AXF104" s="2"/>
      <c r="AXG104" s="2"/>
      <c r="AXH104" s="2"/>
      <c r="AXI104" s="2"/>
      <c r="AXJ104" s="2"/>
      <c r="AXK104" s="2"/>
      <c r="AXL104" s="2"/>
      <c r="AXM104" s="2"/>
      <c r="AXN104" s="2"/>
      <c r="AXO104" s="2"/>
      <c r="AXP104" s="2"/>
      <c r="AXQ104" s="2"/>
      <c r="AXR104" s="2"/>
      <c r="AXS104" s="2"/>
      <c r="AXT104" s="2"/>
      <c r="AXU104" s="2"/>
      <c r="AXV104" s="2"/>
      <c r="AXW104" s="2"/>
      <c r="AXX104" s="2"/>
      <c r="AXY104" s="2"/>
      <c r="AXZ104" s="2"/>
      <c r="AYA104" s="2"/>
      <c r="AYB104" s="2"/>
      <c r="AYC104" s="2"/>
      <c r="AYD104" s="2"/>
      <c r="AYE104" s="2"/>
      <c r="AYF104" s="2"/>
      <c r="AYG104" s="2"/>
      <c r="AYH104" s="2"/>
      <c r="AYI104" s="2"/>
      <c r="AYJ104" s="2"/>
      <c r="AYK104" s="2"/>
      <c r="AYL104" s="2"/>
      <c r="AYM104" s="2"/>
      <c r="AYN104" s="2"/>
      <c r="AYO104" s="2"/>
      <c r="AYP104" s="2"/>
      <c r="AYQ104" s="2"/>
      <c r="AYR104" s="2"/>
      <c r="AYS104" s="2"/>
      <c r="AYT104" s="2"/>
      <c r="AYU104" s="2"/>
      <c r="AYV104" s="2"/>
      <c r="AYW104" s="2"/>
      <c r="AYX104" s="2"/>
      <c r="AYY104" s="2"/>
      <c r="AYZ104" s="2"/>
      <c r="AZA104" s="2"/>
      <c r="AZB104" s="2"/>
      <c r="AZC104" s="2"/>
      <c r="AZD104" s="2"/>
      <c r="AZE104" s="2"/>
      <c r="AZF104" s="2"/>
      <c r="AZG104" s="2"/>
      <c r="AZH104" s="2"/>
      <c r="AZI104" s="2"/>
      <c r="AZJ104" s="2"/>
      <c r="AZK104" s="2"/>
      <c r="AZL104" s="2"/>
      <c r="AZM104" s="2"/>
      <c r="AZN104" s="2"/>
      <c r="AZO104" s="2"/>
      <c r="AZP104" s="2"/>
      <c r="AZQ104" s="2"/>
      <c r="AZR104" s="2"/>
      <c r="AZS104" s="2"/>
      <c r="AZT104" s="2"/>
      <c r="AZU104" s="2"/>
      <c r="AZV104" s="2"/>
      <c r="AZW104" s="2"/>
      <c r="AZX104" s="2"/>
      <c r="AZY104" s="2"/>
      <c r="AZZ104" s="2"/>
      <c r="BAA104" s="2"/>
      <c r="BAB104" s="2"/>
      <c r="BAC104" s="2"/>
      <c r="BAD104" s="2"/>
      <c r="BAE104" s="2"/>
      <c r="BAF104" s="2"/>
      <c r="BAG104" s="2"/>
      <c r="BAH104" s="2"/>
      <c r="BAI104" s="2"/>
      <c r="BAJ104" s="2"/>
      <c r="BAK104" s="2"/>
      <c r="BAL104" s="2"/>
      <c r="BAM104" s="2"/>
      <c r="BAN104" s="2"/>
      <c r="BAO104" s="2"/>
      <c r="BAP104" s="2"/>
      <c r="BAQ104" s="2"/>
      <c r="BAR104" s="2"/>
      <c r="BAS104" s="2"/>
      <c r="BAT104" s="2"/>
      <c r="BAU104" s="2"/>
      <c r="BAV104" s="2"/>
      <c r="BAW104" s="2"/>
      <c r="BAX104" s="2"/>
      <c r="BAY104" s="2"/>
      <c r="BAZ104" s="2"/>
      <c r="BBA104" s="2"/>
      <c r="BBB104" s="2"/>
      <c r="BBC104" s="2"/>
      <c r="BBD104" s="2"/>
      <c r="BBE104" s="2"/>
      <c r="BBF104" s="2"/>
      <c r="BBG104" s="2"/>
      <c r="BBH104" s="2"/>
      <c r="BBI104" s="2"/>
      <c r="BBJ104" s="2"/>
      <c r="BBK104" s="2"/>
      <c r="BBL104" s="2"/>
      <c r="BBM104" s="2"/>
      <c r="BBN104" s="2"/>
      <c r="BBO104" s="2"/>
      <c r="BBP104" s="2"/>
      <c r="BBQ104" s="2"/>
      <c r="BBR104" s="2"/>
      <c r="BBS104" s="2"/>
      <c r="BBT104" s="2"/>
      <c r="BBU104" s="2"/>
      <c r="BBV104" s="2"/>
      <c r="BBW104" s="2"/>
      <c r="BBX104" s="2"/>
      <c r="BBY104" s="2"/>
      <c r="BBZ104" s="2"/>
      <c r="BCA104" s="2"/>
      <c r="BCB104" s="2"/>
      <c r="BCC104" s="2"/>
      <c r="BCD104" s="2"/>
      <c r="BCE104" s="2"/>
      <c r="BCF104" s="2"/>
      <c r="BCG104" s="2"/>
      <c r="BCH104" s="2"/>
      <c r="BCI104" s="2"/>
      <c r="BCJ104" s="2"/>
      <c r="BCK104" s="2"/>
      <c r="BCL104" s="2"/>
      <c r="BCM104" s="2"/>
      <c r="BCN104" s="2"/>
      <c r="BCO104" s="2"/>
      <c r="BCP104" s="2"/>
      <c r="BCQ104" s="2"/>
      <c r="BCR104" s="2"/>
      <c r="BCS104" s="2"/>
      <c r="BCT104" s="2"/>
      <c r="BCU104" s="2"/>
      <c r="BCV104" s="2"/>
      <c r="BCW104" s="2"/>
      <c r="BCX104" s="2"/>
      <c r="BCY104" s="2"/>
      <c r="BCZ104" s="2"/>
      <c r="BDA104" s="2"/>
      <c r="BDB104" s="2"/>
      <c r="BDC104" s="2"/>
      <c r="BDD104" s="2"/>
      <c r="BDE104" s="2"/>
      <c r="BDF104" s="2"/>
      <c r="BDG104" s="2"/>
      <c r="BDH104" s="2"/>
      <c r="BDI104" s="2"/>
      <c r="BDJ104" s="2"/>
      <c r="BDK104" s="2"/>
      <c r="BDL104" s="2"/>
      <c r="BDM104" s="2"/>
      <c r="BDN104" s="2"/>
      <c r="BDO104" s="2"/>
      <c r="BDP104" s="2"/>
      <c r="BDQ104" s="2"/>
      <c r="BDR104" s="2"/>
      <c r="BDS104" s="2"/>
      <c r="BDT104" s="2"/>
      <c r="BDU104" s="2"/>
      <c r="BDV104" s="2"/>
      <c r="BDW104" s="2"/>
      <c r="BDX104" s="2"/>
      <c r="BDY104" s="2"/>
      <c r="BDZ104" s="2"/>
      <c r="BEA104" s="2"/>
      <c r="BEB104" s="2"/>
      <c r="BEC104" s="2"/>
      <c r="BED104" s="2"/>
      <c r="BEE104" s="2"/>
      <c r="BEF104" s="2"/>
      <c r="BEG104" s="2"/>
      <c r="BEH104" s="2"/>
      <c r="BEI104" s="2"/>
      <c r="BEJ104" s="2"/>
      <c r="BEK104" s="2"/>
      <c r="BEL104" s="2"/>
      <c r="BEM104" s="2"/>
      <c r="BEN104" s="2"/>
      <c r="BEO104" s="2"/>
      <c r="BEP104" s="2"/>
      <c r="BEQ104" s="2"/>
      <c r="BER104" s="2"/>
      <c r="BES104" s="2"/>
      <c r="BET104" s="2"/>
      <c r="BEU104" s="2"/>
      <c r="BEV104" s="2"/>
      <c r="BEW104" s="2"/>
      <c r="BEX104" s="2"/>
      <c r="BEY104" s="2"/>
      <c r="BEZ104" s="2"/>
      <c r="BFA104" s="2"/>
      <c r="BFB104" s="2"/>
      <c r="BFC104" s="2"/>
      <c r="BFD104" s="2"/>
      <c r="BFE104" s="2"/>
      <c r="BFF104" s="2"/>
      <c r="BFG104" s="2"/>
      <c r="BFH104" s="2"/>
      <c r="BFI104" s="2"/>
      <c r="BFJ104" s="2"/>
      <c r="BFK104" s="2"/>
      <c r="BFL104" s="2"/>
      <c r="BFM104" s="2"/>
      <c r="BFN104" s="2"/>
      <c r="BFO104" s="2"/>
      <c r="BFP104" s="2"/>
      <c r="BFQ104" s="2"/>
      <c r="BFR104" s="2"/>
      <c r="BFS104" s="2"/>
      <c r="BFT104" s="2"/>
      <c r="BFU104" s="2"/>
      <c r="BFV104" s="2"/>
      <c r="BFW104" s="2"/>
      <c r="BFX104" s="2"/>
      <c r="BFY104" s="2"/>
      <c r="BFZ104" s="2"/>
      <c r="BGA104" s="2"/>
      <c r="BGB104" s="2"/>
      <c r="BGC104" s="2"/>
      <c r="BGD104" s="2"/>
      <c r="BGE104" s="2"/>
      <c r="BGF104" s="2"/>
      <c r="BGG104" s="2"/>
      <c r="BGH104" s="2"/>
      <c r="BGI104" s="2"/>
      <c r="BGJ104" s="2"/>
      <c r="BGK104" s="2"/>
      <c r="BGL104" s="2"/>
      <c r="BGM104" s="2"/>
      <c r="BGN104" s="2"/>
      <c r="BGO104" s="2"/>
      <c r="BGP104" s="2"/>
      <c r="BGQ104" s="2"/>
      <c r="BGR104" s="2"/>
      <c r="BGS104" s="2"/>
      <c r="BGT104" s="2"/>
      <c r="BGU104" s="2"/>
      <c r="BGV104" s="2"/>
      <c r="BGW104" s="2"/>
      <c r="BGX104" s="2"/>
      <c r="BGY104" s="2"/>
      <c r="BGZ104" s="2"/>
      <c r="BHA104" s="2"/>
      <c r="BHB104" s="2"/>
      <c r="BHC104" s="2"/>
      <c r="BHD104" s="2"/>
      <c r="BHE104" s="2"/>
      <c r="BHF104" s="2"/>
      <c r="BHG104" s="2"/>
      <c r="BHH104" s="2"/>
      <c r="BHI104" s="2"/>
      <c r="BHJ104" s="2"/>
      <c r="BHK104" s="2"/>
      <c r="BHL104" s="2"/>
      <c r="BHM104" s="2"/>
      <c r="BHN104" s="2"/>
      <c r="BHO104" s="2"/>
      <c r="BHP104" s="2"/>
      <c r="BHQ104" s="2"/>
      <c r="BHR104" s="2"/>
      <c r="BHS104" s="2"/>
      <c r="BHT104" s="2"/>
      <c r="BHU104" s="2"/>
      <c r="BHV104" s="2"/>
      <c r="BHW104" s="2"/>
      <c r="BHX104" s="2"/>
      <c r="BHY104" s="2"/>
      <c r="BHZ104" s="2"/>
      <c r="BIA104" s="2"/>
      <c r="BIB104" s="2"/>
      <c r="BIC104" s="2"/>
      <c r="BID104" s="2"/>
      <c r="BIE104" s="2"/>
      <c r="BIF104" s="2"/>
      <c r="BIG104" s="2"/>
      <c r="BIH104" s="2"/>
      <c r="BII104" s="2"/>
      <c r="BIJ104" s="2"/>
      <c r="BIK104" s="2"/>
      <c r="BIL104" s="2"/>
      <c r="BIM104" s="2"/>
      <c r="BIN104" s="2"/>
      <c r="BIO104" s="2"/>
      <c r="BIP104" s="2"/>
      <c r="BIQ104" s="2"/>
      <c r="BIR104" s="2"/>
      <c r="BIS104" s="2"/>
      <c r="BIT104" s="2"/>
      <c r="BIU104" s="2"/>
      <c r="BIV104" s="2"/>
      <c r="BIW104" s="2"/>
      <c r="BIX104" s="2"/>
      <c r="BIY104" s="2"/>
      <c r="BIZ104" s="2"/>
      <c r="BJA104" s="2"/>
      <c r="BJB104" s="2"/>
      <c r="BJC104" s="2"/>
      <c r="BJD104" s="2"/>
      <c r="BJE104" s="2"/>
      <c r="BJF104" s="2"/>
      <c r="BJG104" s="2"/>
      <c r="BJH104" s="2"/>
      <c r="BJI104" s="2"/>
      <c r="BJJ104" s="2"/>
      <c r="BJK104" s="2"/>
      <c r="BJL104" s="2"/>
      <c r="BJM104" s="2"/>
      <c r="BJN104" s="2"/>
      <c r="BJO104" s="2"/>
      <c r="BJP104" s="2"/>
      <c r="BJQ104" s="2"/>
      <c r="BJR104" s="2"/>
      <c r="BJS104" s="2"/>
      <c r="BJT104" s="2"/>
      <c r="BJU104" s="2"/>
      <c r="BJV104" s="2"/>
      <c r="BJW104" s="2"/>
      <c r="BJX104" s="2"/>
      <c r="BJY104" s="2"/>
      <c r="BJZ104" s="2"/>
      <c r="BKA104" s="2"/>
      <c r="BKB104" s="2"/>
      <c r="BKC104" s="2"/>
      <c r="BKD104" s="2"/>
      <c r="BKE104" s="2"/>
      <c r="BKF104" s="2"/>
      <c r="BKG104" s="2"/>
      <c r="BKH104" s="2"/>
      <c r="BKI104" s="2"/>
      <c r="BKJ104" s="2"/>
      <c r="BKK104" s="2"/>
      <c r="BKL104" s="2"/>
      <c r="BKM104" s="2"/>
      <c r="BKN104" s="2"/>
      <c r="BKO104" s="2"/>
      <c r="BKP104" s="2"/>
      <c r="BKQ104" s="2"/>
      <c r="BKR104" s="2"/>
      <c r="BKS104" s="2"/>
      <c r="BKT104" s="2"/>
      <c r="BKU104" s="2"/>
      <c r="BKV104" s="2"/>
      <c r="BKW104" s="2"/>
      <c r="BKX104" s="2"/>
      <c r="BKY104" s="2"/>
      <c r="BKZ104" s="2"/>
      <c r="BLA104" s="2"/>
      <c r="BLB104" s="2"/>
      <c r="BLC104" s="2"/>
      <c r="BLD104" s="2"/>
      <c r="BLE104" s="2"/>
      <c r="BLF104" s="2"/>
      <c r="BLG104" s="2"/>
      <c r="BLH104" s="2"/>
      <c r="BLI104" s="2"/>
      <c r="BLJ104" s="2"/>
      <c r="BLK104" s="2"/>
      <c r="BLL104" s="2"/>
      <c r="BLM104" s="2"/>
      <c r="BLN104" s="2"/>
      <c r="BLO104" s="2"/>
      <c r="BLP104" s="2"/>
      <c r="BLQ104" s="2"/>
      <c r="BLR104" s="2"/>
      <c r="BLS104" s="2"/>
      <c r="BLT104" s="2"/>
      <c r="BLU104" s="2"/>
      <c r="BLV104" s="2"/>
      <c r="BLW104" s="2"/>
      <c r="BLX104" s="2"/>
      <c r="BLY104" s="2"/>
      <c r="BLZ104" s="2"/>
      <c r="BMA104" s="2"/>
      <c r="BMB104" s="2"/>
      <c r="BMC104" s="2"/>
      <c r="BMD104" s="2"/>
      <c r="BME104" s="2"/>
      <c r="BMF104" s="2"/>
      <c r="BMG104" s="2"/>
      <c r="BMH104" s="2"/>
      <c r="BMI104" s="2"/>
      <c r="BMJ104" s="2"/>
      <c r="BMK104" s="2"/>
      <c r="BML104" s="2"/>
      <c r="BMM104" s="2"/>
      <c r="BMN104" s="2"/>
      <c r="BMO104" s="2"/>
      <c r="BMP104" s="2"/>
      <c r="BMQ104" s="2"/>
      <c r="BMR104" s="2"/>
      <c r="BMS104" s="2"/>
      <c r="BMT104" s="2"/>
      <c r="BMU104" s="2"/>
      <c r="BMV104" s="2"/>
      <c r="BMW104" s="2"/>
      <c r="BMX104" s="2"/>
      <c r="BMY104" s="2"/>
      <c r="BMZ104" s="2"/>
      <c r="BNA104" s="2"/>
      <c r="BNB104" s="2"/>
      <c r="BNC104" s="2"/>
      <c r="BND104" s="2"/>
      <c r="BNE104" s="2"/>
      <c r="BNF104" s="2"/>
      <c r="BNG104" s="2"/>
      <c r="BNH104" s="2"/>
      <c r="BNI104" s="2"/>
      <c r="BNJ104" s="2"/>
      <c r="BNK104" s="2"/>
      <c r="BNL104" s="2"/>
      <c r="BNM104" s="2"/>
      <c r="BNN104" s="2"/>
      <c r="BNO104" s="2"/>
      <c r="BNP104" s="2"/>
      <c r="BNQ104" s="2"/>
      <c r="BNR104" s="2"/>
      <c r="BNS104" s="2"/>
      <c r="BNT104" s="2"/>
      <c r="BNU104" s="2"/>
      <c r="BNV104" s="2"/>
      <c r="BNW104" s="2"/>
      <c r="BNX104" s="2"/>
      <c r="BNY104" s="2"/>
      <c r="BNZ104" s="2"/>
      <c r="BOA104" s="2"/>
      <c r="BOB104" s="2"/>
      <c r="BOC104" s="2"/>
      <c r="BOD104" s="2"/>
      <c r="BOE104" s="2"/>
      <c r="BOF104" s="2"/>
      <c r="BOG104" s="2"/>
      <c r="BOH104" s="2"/>
      <c r="BOI104" s="2"/>
      <c r="BOJ104" s="2"/>
      <c r="BOK104" s="2"/>
      <c r="BOL104" s="2"/>
      <c r="BOM104" s="2"/>
      <c r="BON104" s="2"/>
      <c r="BOO104" s="2"/>
      <c r="BOP104" s="2"/>
      <c r="BOQ104" s="2"/>
      <c r="BOR104" s="2"/>
      <c r="BOS104" s="2"/>
      <c r="BOT104" s="2"/>
      <c r="BOU104" s="2"/>
      <c r="BOV104" s="2"/>
      <c r="BOW104" s="2"/>
      <c r="BOX104" s="2"/>
      <c r="BOY104" s="2"/>
      <c r="BOZ104" s="2"/>
      <c r="BPA104" s="2"/>
      <c r="BPB104" s="2"/>
      <c r="BPC104" s="2"/>
      <c r="BPD104" s="2"/>
      <c r="BPE104" s="2"/>
      <c r="BPF104" s="2"/>
      <c r="BPG104" s="2"/>
      <c r="BPH104" s="2"/>
      <c r="BPI104" s="2"/>
      <c r="BPJ104" s="2"/>
      <c r="BPK104" s="2"/>
      <c r="BPL104" s="2"/>
      <c r="BPM104" s="2"/>
      <c r="BPN104" s="2"/>
      <c r="BPO104" s="2"/>
      <c r="BPP104" s="2"/>
      <c r="BPQ104" s="2"/>
      <c r="BPR104" s="2"/>
      <c r="BPS104" s="2"/>
      <c r="BPT104" s="2"/>
      <c r="BPU104" s="2"/>
      <c r="BPV104" s="2"/>
      <c r="BPW104" s="2"/>
      <c r="BPX104" s="2"/>
      <c r="BPY104" s="2"/>
      <c r="BPZ104" s="2"/>
      <c r="BQA104" s="2"/>
      <c r="BQB104" s="2"/>
      <c r="BQC104" s="2"/>
      <c r="BQD104" s="2"/>
      <c r="BQE104" s="2"/>
      <c r="BQF104" s="2"/>
      <c r="BQG104" s="2"/>
      <c r="BQH104" s="2"/>
      <c r="BQI104" s="2"/>
      <c r="BQJ104" s="2"/>
      <c r="BQK104" s="2"/>
      <c r="BQL104" s="2"/>
      <c r="BQM104" s="2"/>
      <c r="BQN104" s="2"/>
      <c r="BQO104" s="2"/>
      <c r="BQP104" s="2"/>
      <c r="BQQ104" s="2"/>
      <c r="BQR104" s="2"/>
      <c r="BQS104" s="2"/>
      <c r="BQT104" s="2"/>
      <c r="BQU104" s="2"/>
      <c r="BQV104" s="2"/>
      <c r="BQW104" s="2"/>
      <c r="BQX104" s="2"/>
      <c r="BQY104" s="2"/>
      <c r="BQZ104" s="2"/>
      <c r="BRA104" s="2"/>
      <c r="BRB104" s="2"/>
      <c r="BRC104" s="2"/>
      <c r="BRD104" s="2"/>
      <c r="BRE104" s="2"/>
      <c r="BRF104" s="2"/>
      <c r="BRG104" s="2"/>
      <c r="BRH104" s="2"/>
      <c r="BRI104" s="2"/>
      <c r="BRJ104" s="2"/>
      <c r="BRK104" s="2"/>
      <c r="BRL104" s="2"/>
      <c r="BRM104" s="2"/>
      <c r="BRN104" s="2"/>
      <c r="BRO104" s="2"/>
      <c r="BRP104" s="2"/>
      <c r="BRQ104" s="2"/>
      <c r="BRR104" s="2"/>
      <c r="BRS104" s="2"/>
      <c r="BRT104" s="2"/>
      <c r="BRU104" s="2"/>
      <c r="BRV104" s="2"/>
      <c r="BRW104" s="2"/>
      <c r="BRX104" s="2"/>
      <c r="BRY104" s="2"/>
      <c r="BRZ104" s="2"/>
      <c r="BSA104" s="2"/>
      <c r="BSB104" s="2"/>
      <c r="BSC104" s="2"/>
      <c r="BSD104" s="2"/>
      <c r="BSE104" s="2"/>
      <c r="BSF104" s="2"/>
      <c r="BSG104" s="2"/>
      <c r="BSH104" s="2"/>
      <c r="BSI104" s="2"/>
      <c r="BSJ104" s="2"/>
      <c r="BSK104" s="2"/>
      <c r="BSL104" s="2"/>
      <c r="BSM104" s="2"/>
      <c r="BSN104" s="2"/>
      <c r="BSO104" s="2"/>
      <c r="BSP104" s="2"/>
      <c r="BSQ104" s="2"/>
      <c r="BSR104" s="2"/>
      <c r="BSS104" s="2"/>
      <c r="BST104" s="2"/>
      <c r="BSU104" s="2"/>
      <c r="BSV104" s="2"/>
      <c r="BSW104" s="2"/>
      <c r="BSX104" s="2"/>
      <c r="BSY104" s="2"/>
      <c r="BSZ104" s="2"/>
      <c r="BTA104" s="2"/>
      <c r="BTB104" s="2"/>
      <c r="BTC104" s="2"/>
      <c r="BTD104" s="2"/>
      <c r="BTE104" s="2"/>
      <c r="BTF104" s="2"/>
      <c r="BTG104" s="2"/>
      <c r="BTH104" s="2"/>
      <c r="BTI104" s="2"/>
      <c r="BTJ104" s="2"/>
      <c r="BTK104" s="2"/>
      <c r="BTL104" s="2"/>
      <c r="BTM104" s="2"/>
      <c r="BTN104" s="2"/>
      <c r="BTO104" s="2"/>
      <c r="BTP104" s="2"/>
      <c r="BTQ104" s="2"/>
      <c r="BTR104" s="2"/>
      <c r="BTS104" s="2"/>
      <c r="BTT104" s="2"/>
      <c r="BTU104" s="2"/>
      <c r="BTV104" s="2"/>
      <c r="BTW104" s="2"/>
      <c r="BTX104" s="2"/>
      <c r="BTY104" s="2"/>
      <c r="BTZ104" s="2"/>
      <c r="BUA104" s="2"/>
      <c r="BUB104" s="2"/>
      <c r="BUC104" s="2"/>
      <c r="BUD104" s="2"/>
      <c r="BUE104" s="2"/>
      <c r="BUF104" s="2"/>
      <c r="BUG104" s="2"/>
      <c r="BUH104" s="2"/>
      <c r="BUI104" s="2"/>
      <c r="BUJ104" s="2"/>
      <c r="BUK104" s="2"/>
      <c r="BUL104" s="2"/>
      <c r="BUM104" s="2"/>
      <c r="BUN104" s="2"/>
      <c r="BUO104" s="2"/>
      <c r="BUP104" s="2"/>
      <c r="BUQ104" s="2"/>
      <c r="BUR104" s="2"/>
      <c r="BUS104" s="2"/>
      <c r="BUT104" s="2"/>
      <c r="BUU104" s="2"/>
      <c r="BUV104" s="2"/>
      <c r="BUW104" s="2"/>
      <c r="BUX104" s="2"/>
      <c r="BUY104" s="2"/>
      <c r="BUZ104" s="2"/>
      <c r="BVA104" s="2"/>
      <c r="BVB104" s="2"/>
      <c r="BVC104" s="2"/>
      <c r="BVD104" s="2"/>
      <c r="BVE104" s="2"/>
      <c r="BVF104" s="2"/>
      <c r="BVG104" s="2"/>
      <c r="BVH104" s="2"/>
      <c r="BVI104" s="2"/>
      <c r="BVJ104" s="2"/>
      <c r="BVK104" s="2"/>
      <c r="BVL104" s="2"/>
      <c r="BVM104" s="2"/>
      <c r="BVN104" s="2"/>
      <c r="BVO104" s="2"/>
      <c r="BVP104" s="2"/>
      <c r="BVQ104" s="2"/>
      <c r="BVR104" s="2"/>
      <c r="BVS104" s="2"/>
      <c r="BVT104" s="2"/>
      <c r="BVU104" s="2"/>
      <c r="BVV104" s="2"/>
      <c r="BVW104" s="2"/>
      <c r="BVX104" s="2"/>
      <c r="BVY104" s="2"/>
      <c r="BVZ104" s="2"/>
      <c r="BWA104" s="2"/>
      <c r="BWB104" s="2"/>
      <c r="BWC104" s="2"/>
      <c r="BWD104" s="2"/>
      <c r="BWE104" s="2"/>
      <c r="BWF104" s="2"/>
      <c r="BWG104" s="2"/>
      <c r="BWH104" s="2"/>
      <c r="BWI104" s="2"/>
      <c r="BWJ104" s="2"/>
      <c r="BWK104" s="2"/>
      <c r="BWL104" s="2"/>
      <c r="BWM104" s="2"/>
      <c r="BWN104" s="2"/>
      <c r="BWO104" s="2"/>
      <c r="BWP104" s="2"/>
      <c r="BWQ104" s="2"/>
      <c r="BWR104" s="2"/>
      <c r="BWS104" s="2"/>
      <c r="BWT104" s="2"/>
      <c r="BWU104" s="2"/>
      <c r="BWV104" s="2"/>
      <c r="BWW104" s="2"/>
      <c r="BWX104" s="2"/>
      <c r="BWY104" s="2"/>
      <c r="BWZ104" s="2"/>
      <c r="BXA104" s="2"/>
      <c r="BXB104" s="2"/>
      <c r="BXC104" s="2"/>
      <c r="BXD104" s="2"/>
      <c r="BXE104" s="2"/>
      <c r="BXF104" s="2"/>
      <c r="BXG104" s="2"/>
      <c r="BXH104" s="2"/>
      <c r="BXI104" s="2"/>
      <c r="BXJ104" s="2"/>
      <c r="BXK104" s="2"/>
      <c r="BXL104" s="2"/>
      <c r="BXM104" s="2"/>
      <c r="BXN104" s="2"/>
      <c r="BXO104" s="2"/>
      <c r="BXP104" s="2"/>
      <c r="BXQ104" s="2"/>
      <c r="BXR104" s="2"/>
      <c r="BXS104" s="2"/>
      <c r="BXT104" s="2"/>
      <c r="BXU104" s="2"/>
      <c r="BXV104" s="2"/>
      <c r="BXW104" s="2"/>
      <c r="BXX104" s="2"/>
      <c r="BXY104" s="2"/>
      <c r="BXZ104" s="2"/>
      <c r="BYA104" s="2"/>
      <c r="BYB104" s="2"/>
      <c r="BYC104" s="2"/>
      <c r="BYD104" s="2"/>
      <c r="BYE104" s="2"/>
      <c r="BYF104" s="2"/>
      <c r="BYG104" s="2"/>
      <c r="BYH104" s="2"/>
      <c r="BYI104" s="2"/>
      <c r="BYJ104" s="2"/>
      <c r="BYK104" s="2"/>
      <c r="BYL104" s="2"/>
      <c r="BYM104" s="2"/>
      <c r="BYN104" s="2"/>
      <c r="BYO104" s="2"/>
      <c r="BYP104" s="2"/>
      <c r="BYQ104" s="2"/>
      <c r="BYR104" s="2"/>
      <c r="BYS104" s="2"/>
      <c r="BYT104" s="2"/>
      <c r="BYU104" s="2"/>
      <c r="BYV104" s="2"/>
      <c r="BYW104" s="2"/>
      <c r="BYX104" s="2"/>
      <c r="BYY104" s="2"/>
      <c r="BYZ104" s="2"/>
      <c r="BZA104" s="2"/>
      <c r="BZB104" s="2"/>
      <c r="BZC104" s="2"/>
      <c r="BZD104" s="2"/>
      <c r="BZE104" s="2"/>
      <c r="BZF104" s="2"/>
      <c r="BZG104" s="2"/>
      <c r="BZH104" s="2"/>
      <c r="BZI104" s="2"/>
      <c r="BZJ104" s="2"/>
      <c r="BZK104" s="2"/>
      <c r="BZL104" s="2"/>
      <c r="BZM104" s="2"/>
      <c r="BZN104" s="2"/>
      <c r="BZO104" s="2"/>
      <c r="BZP104" s="2"/>
      <c r="BZQ104" s="2"/>
      <c r="BZR104" s="2"/>
      <c r="BZS104" s="2"/>
      <c r="BZT104" s="2"/>
      <c r="BZU104" s="2"/>
      <c r="BZV104" s="2"/>
      <c r="BZW104" s="2"/>
      <c r="BZX104" s="2"/>
      <c r="BZY104" s="2"/>
      <c r="BZZ104" s="2"/>
      <c r="CAA104" s="2"/>
      <c r="CAB104" s="2"/>
      <c r="CAC104" s="2"/>
      <c r="CAD104" s="2"/>
      <c r="CAE104" s="2"/>
      <c r="CAF104" s="2"/>
      <c r="CAG104" s="2"/>
      <c r="CAH104" s="2"/>
      <c r="CAI104" s="2"/>
      <c r="CAJ104" s="2"/>
      <c r="CAK104" s="2"/>
      <c r="CAL104" s="2"/>
      <c r="CAM104" s="2"/>
      <c r="CAN104" s="2"/>
      <c r="CAO104" s="2"/>
      <c r="CAP104" s="2"/>
      <c r="CAQ104" s="2"/>
      <c r="CAR104" s="2"/>
      <c r="CAS104" s="2"/>
      <c r="CAT104" s="2"/>
      <c r="CAU104" s="2"/>
      <c r="CAV104" s="2"/>
      <c r="CAW104" s="2"/>
      <c r="CAX104" s="2"/>
      <c r="CAY104" s="2"/>
      <c r="CAZ104" s="2"/>
      <c r="CBA104" s="2"/>
      <c r="CBB104" s="2"/>
      <c r="CBC104" s="2"/>
      <c r="CBD104" s="2"/>
      <c r="CBE104" s="2"/>
      <c r="CBF104" s="2"/>
      <c r="CBG104" s="2"/>
      <c r="CBH104" s="2"/>
      <c r="CBI104" s="2"/>
      <c r="CBJ104" s="2"/>
      <c r="CBK104" s="2"/>
      <c r="CBL104" s="2"/>
      <c r="CBM104" s="2"/>
      <c r="CBN104" s="2"/>
      <c r="CBO104" s="2"/>
      <c r="CBP104" s="2"/>
      <c r="CBQ104" s="2"/>
      <c r="CBR104" s="2"/>
      <c r="CBS104" s="2"/>
      <c r="CBT104" s="2"/>
      <c r="CBU104" s="2"/>
      <c r="CBV104" s="2"/>
      <c r="CBW104" s="2"/>
      <c r="CBX104" s="2"/>
      <c r="CBY104" s="2"/>
      <c r="CBZ104" s="2"/>
      <c r="CCA104" s="2"/>
      <c r="CCB104" s="2"/>
      <c r="CCC104" s="2"/>
      <c r="CCD104" s="2"/>
      <c r="CCE104" s="2"/>
      <c r="CCF104" s="2"/>
      <c r="CCG104" s="2"/>
      <c r="CCH104" s="2"/>
      <c r="CCI104" s="2"/>
      <c r="CCJ104" s="2"/>
      <c r="CCK104" s="2"/>
      <c r="CCL104" s="2"/>
      <c r="CCM104" s="2"/>
      <c r="CCN104" s="2"/>
      <c r="CCO104" s="2"/>
      <c r="CCP104" s="2"/>
      <c r="CCQ104" s="2"/>
      <c r="CCR104" s="2"/>
      <c r="CCS104" s="2"/>
      <c r="CCT104" s="2"/>
      <c r="CCU104" s="2"/>
      <c r="CCV104" s="2"/>
      <c r="CCW104" s="2"/>
      <c r="CCX104" s="2"/>
      <c r="CCY104" s="2"/>
      <c r="CCZ104" s="2"/>
      <c r="CDA104" s="2"/>
      <c r="CDB104" s="2"/>
      <c r="CDC104" s="2"/>
      <c r="CDD104" s="2"/>
      <c r="CDE104" s="2"/>
      <c r="CDF104" s="2"/>
      <c r="CDG104" s="2"/>
      <c r="CDH104" s="2"/>
      <c r="CDI104" s="2"/>
      <c r="CDJ104" s="2"/>
      <c r="CDK104" s="2"/>
      <c r="CDL104" s="2"/>
      <c r="CDM104" s="2"/>
      <c r="CDN104" s="2"/>
      <c r="CDO104" s="2"/>
      <c r="CDP104" s="2"/>
      <c r="CDQ104" s="2"/>
      <c r="CDR104" s="2"/>
      <c r="CDS104" s="2"/>
      <c r="CDT104" s="2"/>
      <c r="CDU104" s="2"/>
      <c r="CDV104" s="2"/>
      <c r="CDW104" s="2"/>
      <c r="CDX104" s="2"/>
      <c r="CDY104" s="2"/>
      <c r="CDZ104" s="2"/>
      <c r="CEA104" s="2"/>
      <c r="CEB104" s="2"/>
      <c r="CEC104" s="2"/>
      <c r="CED104" s="2"/>
      <c r="CEE104" s="2"/>
      <c r="CEF104" s="2"/>
      <c r="CEG104" s="2"/>
      <c r="CEH104" s="2"/>
      <c r="CEI104" s="2"/>
      <c r="CEJ104" s="2"/>
      <c r="CEK104" s="2"/>
      <c r="CEL104" s="2"/>
      <c r="CEM104" s="2"/>
      <c r="CEN104" s="2"/>
      <c r="CEO104" s="2"/>
      <c r="CEP104" s="2"/>
      <c r="CEQ104" s="2"/>
      <c r="CER104" s="2"/>
      <c r="CES104" s="2"/>
      <c r="CET104" s="2"/>
      <c r="CEU104" s="2"/>
      <c r="CEV104" s="2"/>
      <c r="CEW104" s="2"/>
      <c r="CEX104" s="2"/>
      <c r="CEY104" s="2"/>
      <c r="CEZ104" s="2"/>
      <c r="CFA104" s="2"/>
      <c r="CFB104" s="2"/>
      <c r="CFC104" s="2"/>
      <c r="CFD104" s="2"/>
      <c r="CFE104" s="2"/>
      <c r="CFF104" s="2"/>
      <c r="CFG104" s="2"/>
      <c r="CFH104" s="2"/>
      <c r="CFI104" s="2"/>
      <c r="CFJ104" s="2"/>
      <c r="CFK104" s="2"/>
      <c r="CFL104" s="2"/>
      <c r="CFM104" s="2"/>
      <c r="CFN104" s="2"/>
      <c r="CFO104" s="2"/>
      <c r="CFP104" s="2"/>
      <c r="CFQ104" s="2"/>
      <c r="CFR104" s="2"/>
      <c r="CFS104" s="2"/>
      <c r="CFT104" s="2"/>
      <c r="CFU104" s="2"/>
      <c r="CFV104" s="2"/>
      <c r="CFW104" s="2"/>
      <c r="CFX104" s="2"/>
      <c r="CFY104" s="2"/>
      <c r="CFZ104" s="2"/>
      <c r="CGA104" s="2"/>
      <c r="CGB104" s="2"/>
      <c r="CGC104" s="2"/>
      <c r="CGD104" s="2"/>
      <c r="CGE104" s="2"/>
      <c r="CGF104" s="2"/>
      <c r="CGG104" s="2"/>
      <c r="CGH104" s="2"/>
      <c r="CGI104" s="2"/>
      <c r="CGJ104" s="2"/>
      <c r="CGK104" s="2"/>
      <c r="CGL104" s="2"/>
      <c r="CGM104" s="2"/>
      <c r="CGN104" s="2"/>
      <c r="CGO104" s="2"/>
      <c r="CGP104" s="2"/>
      <c r="CGQ104" s="2"/>
      <c r="CGR104" s="2"/>
      <c r="CGS104" s="2"/>
      <c r="CGT104" s="2"/>
      <c r="CGU104" s="2"/>
      <c r="CGV104" s="2"/>
      <c r="CGW104" s="2"/>
      <c r="CGX104" s="2"/>
      <c r="CGY104" s="2"/>
      <c r="CGZ104" s="2"/>
      <c r="CHA104" s="2"/>
      <c r="CHB104" s="2"/>
      <c r="CHC104" s="2"/>
      <c r="CHD104" s="2"/>
      <c r="CHE104" s="2"/>
      <c r="CHF104" s="2"/>
      <c r="CHG104" s="2"/>
      <c r="CHH104" s="2"/>
      <c r="CHI104" s="2"/>
      <c r="CHJ104" s="2"/>
      <c r="CHK104" s="2"/>
      <c r="CHL104" s="2"/>
      <c r="CHM104" s="2"/>
      <c r="CHN104" s="2"/>
      <c r="CHO104" s="2"/>
      <c r="CHP104" s="2"/>
      <c r="CHQ104" s="2"/>
      <c r="CHR104" s="2"/>
      <c r="CHS104" s="2"/>
      <c r="CHT104" s="2"/>
      <c r="CHU104" s="2"/>
      <c r="CHV104" s="2"/>
      <c r="CHW104" s="2"/>
      <c r="CHX104" s="2"/>
      <c r="CHY104" s="2"/>
      <c r="CHZ104" s="2"/>
      <c r="CIA104" s="2"/>
      <c r="CIB104" s="2"/>
      <c r="CIC104" s="2"/>
      <c r="CID104" s="2"/>
      <c r="CIE104" s="2"/>
      <c r="CIF104" s="2"/>
      <c r="CIG104" s="2"/>
      <c r="CIH104" s="2"/>
      <c r="CII104" s="2"/>
      <c r="CIJ104" s="2"/>
      <c r="CIK104" s="2"/>
      <c r="CIL104" s="2"/>
      <c r="CIM104" s="2"/>
      <c r="CIN104" s="2"/>
      <c r="CIO104" s="2"/>
      <c r="CIP104" s="2"/>
      <c r="CIQ104" s="2"/>
      <c r="CIR104" s="2"/>
      <c r="CIS104" s="2"/>
      <c r="CIT104" s="2"/>
      <c r="CIU104" s="2"/>
      <c r="CIV104" s="2"/>
      <c r="CIW104" s="2"/>
      <c r="CIX104" s="2"/>
      <c r="CIY104" s="2"/>
      <c r="CIZ104" s="2"/>
      <c r="CJA104" s="2"/>
      <c r="CJB104" s="2"/>
      <c r="CJC104" s="2"/>
      <c r="CJD104" s="2"/>
      <c r="CJE104" s="2"/>
      <c r="CJF104" s="2"/>
      <c r="CJG104" s="2"/>
      <c r="CJH104" s="2"/>
      <c r="CJI104" s="2"/>
      <c r="CJJ104" s="2"/>
      <c r="CJK104" s="2"/>
      <c r="CJL104" s="2"/>
      <c r="CJM104" s="2"/>
      <c r="CJN104" s="2"/>
      <c r="CJO104" s="2"/>
      <c r="CJP104" s="2"/>
      <c r="CJQ104" s="2"/>
      <c r="CJR104" s="2"/>
      <c r="CJS104" s="2"/>
      <c r="CJT104" s="2"/>
      <c r="CJU104" s="2"/>
      <c r="CJV104" s="2"/>
      <c r="CJW104" s="2"/>
      <c r="CJX104" s="2"/>
      <c r="CJY104" s="2"/>
      <c r="CJZ104" s="2"/>
      <c r="CKA104" s="2"/>
      <c r="CKB104" s="2"/>
      <c r="CKC104" s="2"/>
      <c r="CKD104" s="2"/>
      <c r="CKE104" s="2"/>
      <c r="CKF104" s="2"/>
      <c r="CKG104" s="2"/>
      <c r="CKH104" s="2"/>
      <c r="CKI104" s="2"/>
      <c r="CKJ104" s="2"/>
      <c r="CKK104" s="2"/>
      <c r="CKL104" s="2"/>
      <c r="CKM104" s="2"/>
      <c r="CKN104" s="2"/>
      <c r="CKO104" s="2"/>
      <c r="CKP104" s="2"/>
      <c r="CKQ104" s="2"/>
      <c r="CKR104" s="2"/>
      <c r="CKS104" s="2"/>
      <c r="CKT104" s="2"/>
      <c r="CKU104" s="2"/>
      <c r="CKV104" s="2"/>
      <c r="CKW104" s="2"/>
      <c r="CKX104" s="2"/>
      <c r="CKY104" s="2"/>
      <c r="CKZ104" s="2"/>
      <c r="CLA104" s="2"/>
      <c r="CLB104" s="2"/>
      <c r="CLC104" s="2"/>
      <c r="CLD104" s="2"/>
      <c r="CLE104" s="2"/>
      <c r="CLF104" s="2"/>
      <c r="CLG104" s="2"/>
      <c r="CLH104" s="2"/>
      <c r="CLI104" s="2"/>
      <c r="CLJ104" s="2"/>
      <c r="CLK104" s="2"/>
      <c r="CLL104" s="2"/>
      <c r="CLM104" s="2"/>
      <c r="CLN104" s="2"/>
      <c r="CLO104" s="2"/>
      <c r="CLP104" s="2"/>
      <c r="CLQ104" s="2"/>
      <c r="CLR104" s="2"/>
      <c r="CLS104" s="2"/>
      <c r="CLT104" s="2"/>
      <c r="CLU104" s="2"/>
      <c r="CLV104" s="2"/>
      <c r="CLW104" s="2"/>
      <c r="CLX104" s="2"/>
      <c r="CLY104" s="2"/>
      <c r="CLZ104" s="2"/>
      <c r="CMA104" s="2"/>
      <c r="CMB104" s="2"/>
      <c r="CMC104" s="2"/>
      <c r="CMD104" s="2"/>
      <c r="CME104" s="2"/>
      <c r="CMF104" s="2"/>
      <c r="CMG104" s="2"/>
      <c r="CMH104" s="2"/>
      <c r="CMI104" s="2"/>
      <c r="CMJ104" s="2"/>
      <c r="CMK104" s="2"/>
      <c r="CML104" s="2"/>
      <c r="CMM104" s="2"/>
      <c r="CMN104" s="2"/>
      <c r="CMO104" s="2"/>
      <c r="CMP104" s="2"/>
      <c r="CMQ104" s="2"/>
      <c r="CMR104" s="2"/>
      <c r="CMS104" s="2"/>
      <c r="CMT104" s="2"/>
      <c r="CMU104" s="2"/>
      <c r="CMV104" s="2"/>
      <c r="CMW104" s="2"/>
      <c r="CMX104" s="2"/>
      <c r="CMY104" s="2"/>
      <c r="CMZ104" s="2"/>
      <c r="CNA104" s="2"/>
      <c r="CNB104" s="2"/>
      <c r="CNC104" s="2"/>
      <c r="CND104" s="2"/>
      <c r="CNE104" s="2"/>
      <c r="CNF104" s="2"/>
      <c r="CNG104" s="2"/>
      <c r="CNH104" s="2"/>
      <c r="CNI104" s="2"/>
      <c r="CNJ104" s="2"/>
      <c r="CNK104" s="2"/>
      <c r="CNL104" s="2"/>
      <c r="CNM104" s="2"/>
      <c r="CNN104" s="2"/>
      <c r="CNO104" s="2"/>
      <c r="CNP104" s="2"/>
      <c r="CNQ104" s="2"/>
      <c r="CNR104" s="2"/>
      <c r="CNS104" s="2"/>
      <c r="CNT104" s="2"/>
      <c r="CNU104" s="2"/>
      <c r="CNV104" s="2"/>
      <c r="CNW104" s="2"/>
      <c r="CNX104" s="2"/>
      <c r="CNY104" s="2"/>
      <c r="CNZ104" s="2"/>
      <c r="COA104" s="2"/>
      <c r="COB104" s="2"/>
      <c r="COC104" s="2"/>
      <c r="COD104" s="2"/>
      <c r="COE104" s="2"/>
      <c r="COF104" s="2"/>
      <c r="COG104" s="2"/>
      <c r="COH104" s="2"/>
      <c r="COI104" s="2"/>
      <c r="COJ104" s="2"/>
      <c r="COK104" s="2"/>
      <c r="COL104" s="2"/>
      <c r="COM104" s="2"/>
      <c r="CON104" s="2"/>
      <c r="COO104" s="2"/>
      <c r="COP104" s="2"/>
      <c r="COQ104" s="2"/>
      <c r="COR104" s="2"/>
      <c r="COS104" s="2"/>
      <c r="COT104" s="2"/>
      <c r="COU104" s="2"/>
      <c r="COV104" s="2"/>
      <c r="COW104" s="2"/>
      <c r="COX104" s="2"/>
      <c r="COY104" s="2"/>
      <c r="COZ104" s="2"/>
      <c r="CPA104" s="2"/>
      <c r="CPB104" s="2"/>
      <c r="CPC104" s="2"/>
      <c r="CPD104" s="2"/>
      <c r="CPE104" s="2"/>
      <c r="CPF104" s="2"/>
      <c r="CPG104" s="2"/>
      <c r="CPH104" s="2"/>
      <c r="CPI104" s="2"/>
      <c r="CPJ104" s="2"/>
      <c r="CPK104" s="2"/>
      <c r="CPL104" s="2"/>
      <c r="CPM104" s="2"/>
      <c r="CPN104" s="2"/>
      <c r="CPO104" s="2"/>
      <c r="CPP104" s="2"/>
      <c r="CPQ104" s="2"/>
      <c r="CPR104" s="2"/>
      <c r="CPS104" s="2"/>
      <c r="CPT104" s="2"/>
      <c r="CPU104" s="2"/>
      <c r="CPV104" s="2"/>
      <c r="CPW104" s="2"/>
      <c r="CPX104" s="2"/>
      <c r="CPY104" s="2"/>
      <c r="CPZ104" s="2"/>
      <c r="CQA104" s="2"/>
      <c r="CQB104" s="2"/>
      <c r="CQC104" s="2"/>
      <c r="CQD104" s="2"/>
      <c r="CQE104" s="2"/>
      <c r="CQF104" s="2"/>
      <c r="CQG104" s="2"/>
      <c r="CQH104" s="2"/>
      <c r="CQI104" s="2"/>
      <c r="CQJ104" s="2"/>
      <c r="CQK104" s="2"/>
      <c r="CQL104" s="2"/>
      <c r="CQM104" s="2"/>
      <c r="CQN104" s="2"/>
      <c r="CQO104" s="2"/>
      <c r="CQP104" s="2"/>
      <c r="CQQ104" s="2"/>
      <c r="CQR104" s="2"/>
      <c r="CQS104" s="2"/>
      <c r="CQT104" s="2"/>
      <c r="CQU104" s="2"/>
      <c r="CQV104" s="2"/>
      <c r="CQW104" s="2"/>
      <c r="CQX104" s="2"/>
      <c r="CQY104" s="2"/>
      <c r="CQZ104" s="2"/>
      <c r="CRA104" s="2"/>
      <c r="CRB104" s="2"/>
      <c r="CRC104" s="2"/>
      <c r="CRD104" s="2"/>
      <c r="CRE104" s="2"/>
      <c r="CRF104" s="2"/>
      <c r="CRG104" s="2"/>
      <c r="CRH104" s="2"/>
      <c r="CRI104" s="2"/>
      <c r="CRJ104" s="2"/>
      <c r="CRK104" s="2"/>
      <c r="CRL104" s="2"/>
      <c r="CRM104" s="2"/>
      <c r="CRN104" s="2"/>
      <c r="CRO104" s="2"/>
      <c r="CRP104" s="2"/>
      <c r="CRQ104" s="2"/>
      <c r="CRR104" s="2"/>
      <c r="CRS104" s="2"/>
      <c r="CRT104" s="2"/>
      <c r="CRU104" s="2"/>
      <c r="CRV104" s="2"/>
      <c r="CRW104" s="2"/>
      <c r="CRX104" s="2"/>
      <c r="CRY104" s="2"/>
      <c r="CRZ104" s="2"/>
      <c r="CSA104" s="2"/>
      <c r="CSB104" s="2"/>
      <c r="CSC104" s="2"/>
      <c r="CSD104" s="2"/>
      <c r="CSE104" s="2"/>
      <c r="CSF104" s="2"/>
      <c r="CSG104" s="2"/>
      <c r="CSH104" s="2"/>
      <c r="CSI104" s="2"/>
      <c r="CSJ104" s="2"/>
      <c r="CSK104" s="2"/>
      <c r="CSL104" s="2"/>
      <c r="CSM104" s="2"/>
      <c r="CSN104" s="2"/>
      <c r="CSO104" s="2"/>
      <c r="CSP104" s="2"/>
      <c r="CSQ104" s="2"/>
      <c r="CSR104" s="2"/>
      <c r="CSS104" s="2"/>
      <c r="CST104" s="2"/>
      <c r="CSU104" s="2"/>
      <c r="CSV104" s="2"/>
      <c r="CSW104" s="2"/>
      <c r="CSX104" s="2"/>
      <c r="CSY104" s="2"/>
      <c r="CSZ104" s="2"/>
      <c r="CTA104" s="2"/>
      <c r="CTB104" s="2"/>
      <c r="CTC104" s="2"/>
      <c r="CTD104" s="2"/>
      <c r="CTE104" s="2"/>
      <c r="CTF104" s="2"/>
      <c r="CTG104" s="2"/>
      <c r="CTH104" s="2"/>
      <c r="CTI104" s="2"/>
      <c r="CTJ104" s="2"/>
      <c r="CTK104" s="2"/>
      <c r="CTL104" s="2"/>
      <c r="CTM104" s="2"/>
      <c r="CTN104" s="2"/>
      <c r="CTO104" s="2"/>
      <c r="CTP104" s="2"/>
      <c r="CTQ104" s="2"/>
      <c r="CTR104" s="2"/>
      <c r="CTS104" s="2"/>
      <c r="CTT104" s="2"/>
      <c r="CTU104" s="2"/>
      <c r="CTV104" s="2"/>
      <c r="CTW104" s="2"/>
      <c r="CTX104" s="2"/>
      <c r="CTY104" s="2"/>
      <c r="CTZ104" s="2"/>
      <c r="CUA104" s="2"/>
      <c r="CUB104" s="2"/>
      <c r="CUC104" s="2"/>
      <c r="CUD104" s="2"/>
      <c r="CUE104" s="2"/>
      <c r="CUF104" s="2"/>
      <c r="CUG104" s="2"/>
      <c r="CUH104" s="2"/>
      <c r="CUI104" s="2"/>
      <c r="CUJ104" s="2"/>
      <c r="CUK104" s="2"/>
      <c r="CUL104" s="2"/>
      <c r="CUM104" s="2"/>
      <c r="CUN104" s="2"/>
      <c r="CUO104" s="2"/>
      <c r="CUP104" s="2"/>
      <c r="CUQ104" s="2"/>
      <c r="CUR104" s="2"/>
      <c r="CUS104" s="2"/>
      <c r="CUT104" s="2"/>
      <c r="CUU104" s="2"/>
      <c r="CUV104" s="2"/>
      <c r="CUW104" s="2"/>
      <c r="CUX104" s="2"/>
      <c r="CUY104" s="2"/>
      <c r="CUZ104" s="2"/>
      <c r="CVA104" s="2"/>
      <c r="CVB104" s="2"/>
      <c r="CVC104" s="2"/>
      <c r="CVD104" s="2"/>
      <c r="CVE104" s="2"/>
      <c r="CVF104" s="2"/>
      <c r="CVG104" s="2"/>
      <c r="CVH104" s="2"/>
      <c r="CVI104" s="2"/>
      <c r="CVJ104" s="2"/>
      <c r="CVK104" s="2"/>
      <c r="CVL104" s="2"/>
      <c r="CVM104" s="2"/>
      <c r="CVN104" s="2"/>
      <c r="CVO104" s="2"/>
      <c r="CVP104" s="2"/>
      <c r="CVQ104" s="2"/>
      <c r="CVR104" s="2"/>
      <c r="CVS104" s="2"/>
      <c r="CVT104" s="2"/>
      <c r="CVU104" s="2"/>
      <c r="CVV104" s="2"/>
      <c r="CVW104" s="2"/>
      <c r="CVX104" s="2"/>
      <c r="CVY104" s="2"/>
      <c r="CVZ104" s="2"/>
      <c r="CWA104" s="2"/>
      <c r="CWB104" s="2"/>
      <c r="CWC104" s="2"/>
      <c r="CWD104" s="2"/>
      <c r="CWE104" s="2"/>
      <c r="CWF104" s="2"/>
      <c r="CWG104" s="2"/>
      <c r="CWH104" s="2"/>
      <c r="CWI104" s="2"/>
      <c r="CWJ104" s="2"/>
      <c r="CWK104" s="2"/>
      <c r="CWL104" s="2"/>
      <c r="CWM104" s="2"/>
      <c r="CWN104" s="2"/>
      <c r="CWO104" s="2"/>
      <c r="CWP104" s="2"/>
      <c r="CWQ104" s="2"/>
      <c r="CWR104" s="2"/>
      <c r="CWS104" s="2"/>
      <c r="CWT104" s="2"/>
      <c r="CWU104" s="2"/>
      <c r="CWV104" s="2"/>
      <c r="CWW104" s="2"/>
      <c r="CWX104" s="2"/>
      <c r="CWY104" s="2"/>
      <c r="CWZ104" s="2"/>
      <c r="CXA104" s="2"/>
      <c r="CXB104" s="2"/>
      <c r="CXC104" s="2"/>
      <c r="CXD104" s="2"/>
      <c r="CXE104" s="2"/>
      <c r="CXF104" s="2"/>
      <c r="CXG104" s="2"/>
      <c r="CXH104" s="2"/>
      <c r="CXI104" s="2"/>
      <c r="CXJ104" s="2"/>
      <c r="CXK104" s="2"/>
      <c r="CXL104" s="2"/>
      <c r="CXM104" s="2"/>
      <c r="CXN104" s="2"/>
      <c r="CXO104" s="2"/>
      <c r="CXP104" s="2"/>
      <c r="CXQ104" s="2"/>
      <c r="CXR104" s="2"/>
      <c r="CXS104" s="2"/>
      <c r="CXT104" s="2"/>
      <c r="CXU104" s="2"/>
      <c r="CXV104" s="2"/>
      <c r="CXW104" s="2"/>
      <c r="CXX104" s="2"/>
      <c r="CXY104" s="2"/>
      <c r="CXZ104" s="2"/>
      <c r="CYA104" s="2"/>
      <c r="CYB104" s="2"/>
      <c r="CYC104" s="2"/>
      <c r="CYD104" s="2"/>
      <c r="CYE104" s="2"/>
      <c r="CYF104" s="2"/>
      <c r="CYG104" s="2"/>
      <c r="CYH104" s="2"/>
      <c r="CYI104" s="2"/>
      <c r="CYJ104" s="2"/>
      <c r="CYK104" s="2"/>
      <c r="CYL104" s="2"/>
      <c r="CYM104" s="2"/>
      <c r="CYN104" s="2"/>
      <c r="CYO104" s="2"/>
      <c r="CYP104" s="2"/>
      <c r="CYQ104" s="2"/>
      <c r="CYR104" s="2"/>
      <c r="CYS104" s="2"/>
      <c r="CYT104" s="2"/>
      <c r="CYU104" s="2"/>
      <c r="CYV104" s="2"/>
      <c r="CYW104" s="2"/>
      <c r="CYX104" s="2"/>
      <c r="CYY104" s="2"/>
      <c r="CYZ104" s="2"/>
      <c r="CZA104" s="2"/>
      <c r="CZB104" s="2"/>
      <c r="CZC104" s="2"/>
      <c r="CZD104" s="2"/>
      <c r="CZE104" s="2"/>
      <c r="CZF104" s="2"/>
      <c r="CZG104" s="2"/>
      <c r="CZH104" s="2"/>
      <c r="CZI104" s="2"/>
      <c r="CZJ104" s="2"/>
      <c r="CZK104" s="2"/>
      <c r="CZL104" s="2"/>
      <c r="CZM104" s="2"/>
      <c r="CZN104" s="2"/>
      <c r="CZO104" s="2"/>
      <c r="CZP104" s="2"/>
      <c r="CZQ104" s="2"/>
      <c r="CZR104" s="2"/>
      <c r="CZS104" s="2"/>
      <c r="CZT104" s="2"/>
      <c r="CZU104" s="2"/>
      <c r="CZV104" s="2"/>
      <c r="CZW104" s="2"/>
      <c r="CZX104" s="2"/>
      <c r="CZY104" s="2"/>
      <c r="CZZ104" s="2"/>
      <c r="DAA104" s="2"/>
      <c r="DAB104" s="2"/>
      <c r="DAC104" s="2"/>
      <c r="DAD104" s="2"/>
      <c r="DAE104" s="2"/>
      <c r="DAF104" s="2"/>
      <c r="DAG104" s="2"/>
      <c r="DAH104" s="2"/>
      <c r="DAI104" s="2"/>
      <c r="DAJ104" s="2"/>
      <c r="DAK104" s="2"/>
      <c r="DAL104" s="2"/>
      <c r="DAM104" s="2"/>
      <c r="DAN104" s="2"/>
      <c r="DAO104" s="2"/>
      <c r="DAP104" s="2"/>
      <c r="DAQ104" s="2"/>
      <c r="DAR104" s="2"/>
      <c r="DAS104" s="2"/>
      <c r="DAT104" s="2"/>
      <c r="DAU104" s="2"/>
      <c r="DAV104" s="2"/>
      <c r="DAW104" s="2"/>
      <c r="DAX104" s="2"/>
      <c r="DAY104" s="2"/>
      <c r="DAZ104" s="2"/>
      <c r="DBA104" s="2"/>
      <c r="DBB104" s="2"/>
      <c r="DBC104" s="2"/>
      <c r="DBD104" s="2"/>
      <c r="DBE104" s="2"/>
      <c r="DBF104" s="2"/>
      <c r="DBG104" s="2"/>
      <c r="DBH104" s="2"/>
      <c r="DBI104" s="2"/>
      <c r="DBJ104" s="2"/>
      <c r="DBK104" s="2"/>
      <c r="DBL104" s="2"/>
      <c r="DBM104" s="2"/>
      <c r="DBN104" s="2"/>
      <c r="DBO104" s="2"/>
      <c r="DBP104" s="2"/>
      <c r="DBQ104" s="2"/>
      <c r="DBR104" s="2"/>
      <c r="DBS104" s="2"/>
      <c r="DBT104" s="2"/>
      <c r="DBU104" s="2"/>
      <c r="DBV104" s="2"/>
      <c r="DBW104" s="2"/>
      <c r="DBX104" s="2"/>
      <c r="DBY104" s="2"/>
      <c r="DBZ104" s="2"/>
      <c r="DCA104" s="2"/>
      <c r="DCB104" s="2"/>
      <c r="DCC104" s="2"/>
      <c r="DCD104" s="2"/>
      <c r="DCE104" s="2"/>
      <c r="DCF104" s="2"/>
      <c r="DCG104" s="2"/>
      <c r="DCH104" s="2"/>
      <c r="DCI104" s="2"/>
      <c r="DCJ104" s="2"/>
      <c r="DCK104" s="2"/>
      <c r="DCL104" s="2"/>
      <c r="DCM104" s="2"/>
      <c r="DCN104" s="2"/>
      <c r="DCO104" s="2"/>
      <c r="DCP104" s="2"/>
      <c r="DCQ104" s="2"/>
      <c r="DCR104" s="2"/>
      <c r="DCS104" s="2"/>
      <c r="DCT104" s="2"/>
      <c r="DCU104" s="2"/>
      <c r="DCV104" s="2"/>
      <c r="DCW104" s="2"/>
      <c r="DCX104" s="2"/>
      <c r="DCY104" s="2"/>
      <c r="DCZ104" s="2"/>
      <c r="DDA104" s="2"/>
      <c r="DDB104" s="2"/>
      <c r="DDC104" s="2"/>
      <c r="DDD104" s="2"/>
      <c r="DDE104" s="2"/>
      <c r="DDF104" s="2"/>
      <c r="DDG104" s="2"/>
      <c r="DDH104" s="2"/>
      <c r="DDI104" s="2"/>
      <c r="DDJ104" s="2"/>
      <c r="DDK104" s="2"/>
      <c r="DDL104" s="2"/>
      <c r="DDM104" s="2"/>
      <c r="DDN104" s="2"/>
      <c r="DDO104" s="2"/>
      <c r="DDP104" s="2"/>
      <c r="DDQ104" s="2"/>
      <c r="DDR104" s="2"/>
      <c r="DDS104" s="2"/>
      <c r="DDT104" s="2"/>
      <c r="DDU104" s="2"/>
      <c r="DDV104" s="2"/>
      <c r="DDW104" s="2"/>
      <c r="DDX104" s="2"/>
      <c r="DDY104" s="2"/>
      <c r="DDZ104" s="2"/>
      <c r="DEA104" s="2"/>
      <c r="DEB104" s="2"/>
      <c r="DEC104" s="2"/>
      <c r="DED104" s="2"/>
      <c r="DEE104" s="2"/>
      <c r="DEF104" s="2"/>
      <c r="DEG104" s="2"/>
      <c r="DEH104" s="2"/>
      <c r="DEI104" s="2"/>
      <c r="DEJ104" s="2"/>
      <c r="DEK104" s="2"/>
      <c r="DEL104" s="2"/>
      <c r="DEM104" s="2"/>
      <c r="DEN104" s="2"/>
      <c r="DEO104" s="2"/>
      <c r="DEP104" s="2"/>
      <c r="DEQ104" s="2"/>
      <c r="DER104" s="2"/>
      <c r="DES104" s="2"/>
      <c r="DET104" s="2"/>
      <c r="DEU104" s="2"/>
      <c r="DEV104" s="2"/>
      <c r="DEW104" s="2"/>
      <c r="DEX104" s="2"/>
      <c r="DEY104" s="2"/>
      <c r="DEZ104" s="2"/>
      <c r="DFA104" s="2"/>
      <c r="DFB104" s="2"/>
      <c r="DFC104" s="2"/>
      <c r="DFD104" s="2"/>
      <c r="DFE104" s="2"/>
      <c r="DFF104" s="2"/>
      <c r="DFG104" s="2"/>
      <c r="DFH104" s="2"/>
      <c r="DFI104" s="2"/>
      <c r="DFJ104" s="2"/>
      <c r="DFK104" s="2"/>
      <c r="DFL104" s="2"/>
      <c r="DFM104" s="2"/>
      <c r="DFN104" s="2"/>
      <c r="DFO104" s="2"/>
      <c r="DFP104" s="2"/>
      <c r="DFQ104" s="2"/>
      <c r="DFR104" s="2"/>
      <c r="DFS104" s="2"/>
      <c r="DFT104" s="2"/>
      <c r="DFU104" s="2"/>
      <c r="DFV104" s="2"/>
      <c r="DFW104" s="2"/>
      <c r="DFX104" s="2"/>
      <c r="DFY104" s="2"/>
      <c r="DFZ104" s="2"/>
      <c r="DGA104" s="2"/>
      <c r="DGB104" s="2"/>
      <c r="DGC104" s="2"/>
      <c r="DGD104" s="2"/>
      <c r="DGE104" s="2"/>
      <c r="DGF104" s="2"/>
      <c r="DGG104" s="2"/>
      <c r="DGH104" s="2"/>
      <c r="DGI104" s="2"/>
      <c r="DGJ104" s="2"/>
      <c r="DGK104" s="2"/>
      <c r="DGL104" s="2"/>
      <c r="DGM104" s="2"/>
      <c r="DGN104" s="2"/>
      <c r="DGO104" s="2"/>
      <c r="DGP104" s="2"/>
      <c r="DGQ104" s="2"/>
      <c r="DGR104" s="2"/>
      <c r="DGS104" s="2"/>
      <c r="DGT104" s="2"/>
      <c r="DGU104" s="2"/>
      <c r="DGV104" s="2"/>
      <c r="DGW104" s="2"/>
      <c r="DGX104" s="2"/>
      <c r="DGY104" s="2"/>
      <c r="DGZ104" s="2"/>
      <c r="DHA104" s="2"/>
      <c r="DHB104" s="2"/>
      <c r="DHC104" s="2"/>
      <c r="DHD104" s="2"/>
      <c r="DHE104" s="2"/>
      <c r="DHF104" s="2"/>
      <c r="DHG104" s="2"/>
      <c r="DHH104" s="2"/>
      <c r="DHI104" s="2"/>
      <c r="DHJ104" s="2"/>
      <c r="DHK104" s="2"/>
      <c r="DHL104" s="2"/>
      <c r="DHM104" s="2"/>
      <c r="DHN104" s="2"/>
      <c r="DHO104" s="2"/>
      <c r="DHP104" s="2"/>
      <c r="DHQ104" s="2"/>
      <c r="DHR104" s="2"/>
      <c r="DHS104" s="6"/>
      <c r="DHT104" s="6"/>
      <c r="DHU104" s="6"/>
      <c r="DHV104" s="6"/>
      <c r="DHW104" s="6"/>
      <c r="DHX104" s="6"/>
      <c r="DHY104" s="6"/>
      <c r="DHZ104" s="6"/>
    </row>
    <row r="105" s="133" customFormat="true" ht="23.25" hidden="false" customHeight="false" outlineLevel="0" collapsed="false">
      <c r="A105" s="1"/>
      <c r="B105" s="2"/>
      <c r="C105" s="2"/>
      <c r="D105" s="2"/>
      <c r="E105" s="2"/>
      <c r="F105" s="3"/>
      <c r="G105" s="2"/>
      <c r="H105" s="1"/>
      <c r="I105" s="2"/>
      <c r="J105" s="2"/>
      <c r="K105" s="2"/>
      <c r="L105" s="2"/>
      <c r="M105" s="2"/>
      <c r="N105" s="2"/>
      <c r="O105" s="1"/>
      <c r="P105" s="2"/>
      <c r="Q105" s="2"/>
      <c r="R105" s="2"/>
      <c r="S105" s="2"/>
      <c r="T105" s="2"/>
      <c r="U105" s="2"/>
      <c r="V105" s="1"/>
      <c r="W105" s="4"/>
      <c r="X105" s="2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2"/>
      <c r="AMD105" s="2"/>
      <c r="AME105" s="2"/>
      <c r="AMF105" s="2"/>
      <c r="AMG105" s="2"/>
      <c r="AMH105" s="2"/>
      <c r="AMI105" s="2"/>
      <c r="AMJ105" s="2"/>
      <c r="AMK105" s="2"/>
      <c r="AML105" s="2"/>
      <c r="AMM105" s="2"/>
      <c r="AMN105" s="2"/>
      <c r="AMO105" s="2"/>
      <c r="AMP105" s="2"/>
      <c r="AMQ105" s="2"/>
      <c r="AMR105" s="2"/>
      <c r="AMS105" s="2"/>
      <c r="AMT105" s="2"/>
      <c r="AMU105" s="2"/>
      <c r="AMV105" s="2"/>
      <c r="AMW105" s="2"/>
      <c r="AMX105" s="2"/>
      <c r="AMY105" s="2"/>
      <c r="AMZ105" s="2"/>
      <c r="ANA105" s="2"/>
      <c r="ANB105" s="2"/>
      <c r="ANC105" s="2"/>
      <c r="AND105" s="2"/>
      <c r="ANE105" s="2"/>
      <c r="ANF105" s="2"/>
      <c r="ANG105" s="2"/>
      <c r="ANH105" s="2"/>
      <c r="ANI105" s="2"/>
      <c r="ANJ105" s="2"/>
      <c r="ANK105" s="2"/>
      <c r="ANL105" s="2"/>
      <c r="ANM105" s="2"/>
      <c r="ANN105" s="2"/>
      <c r="ANO105" s="2"/>
      <c r="ANP105" s="2"/>
      <c r="ANQ105" s="2"/>
      <c r="ANR105" s="2"/>
      <c r="ANS105" s="2"/>
      <c r="ANT105" s="2"/>
      <c r="ANU105" s="2"/>
      <c r="ANV105" s="2"/>
      <c r="ANW105" s="2"/>
      <c r="ANX105" s="2"/>
      <c r="ANY105" s="2"/>
      <c r="ANZ105" s="2"/>
      <c r="AOA105" s="2"/>
      <c r="AOB105" s="2"/>
      <c r="AOC105" s="2"/>
      <c r="AOD105" s="2"/>
      <c r="AOE105" s="2"/>
      <c r="AOF105" s="2"/>
      <c r="AOG105" s="2"/>
      <c r="AOH105" s="2"/>
      <c r="AOI105" s="2"/>
      <c r="AOJ105" s="2"/>
      <c r="AOK105" s="2"/>
      <c r="AOL105" s="2"/>
      <c r="AOM105" s="2"/>
      <c r="AON105" s="2"/>
      <c r="AOO105" s="2"/>
      <c r="AOP105" s="2"/>
      <c r="AOQ105" s="2"/>
      <c r="AOR105" s="2"/>
      <c r="AOS105" s="2"/>
      <c r="AOT105" s="2"/>
      <c r="AOU105" s="2"/>
      <c r="AOV105" s="2"/>
      <c r="AOW105" s="2"/>
      <c r="AOX105" s="2"/>
      <c r="AOY105" s="2"/>
      <c r="AOZ105" s="2"/>
      <c r="APA105" s="2"/>
      <c r="APB105" s="2"/>
      <c r="APC105" s="2"/>
      <c r="APD105" s="2"/>
      <c r="APE105" s="2"/>
      <c r="APF105" s="2"/>
      <c r="APG105" s="2"/>
      <c r="APH105" s="2"/>
      <c r="API105" s="2"/>
      <c r="APJ105" s="2"/>
      <c r="APK105" s="2"/>
      <c r="APL105" s="2"/>
      <c r="APM105" s="2"/>
      <c r="APN105" s="2"/>
      <c r="APO105" s="2"/>
      <c r="APP105" s="2"/>
      <c r="APQ105" s="2"/>
      <c r="APR105" s="2"/>
      <c r="APS105" s="2"/>
      <c r="APT105" s="2"/>
      <c r="APU105" s="2"/>
      <c r="APV105" s="2"/>
      <c r="APW105" s="2"/>
      <c r="APX105" s="2"/>
      <c r="APY105" s="2"/>
      <c r="APZ105" s="2"/>
      <c r="AQA105" s="2"/>
      <c r="AQB105" s="2"/>
      <c r="AQC105" s="2"/>
      <c r="AQD105" s="2"/>
      <c r="AQE105" s="2"/>
      <c r="AQF105" s="2"/>
      <c r="AQG105" s="2"/>
      <c r="AQH105" s="2"/>
      <c r="AQI105" s="2"/>
      <c r="AQJ105" s="2"/>
      <c r="AQK105" s="2"/>
      <c r="AQL105" s="2"/>
      <c r="AQM105" s="2"/>
      <c r="AQN105" s="2"/>
      <c r="AQO105" s="2"/>
      <c r="AQP105" s="2"/>
      <c r="AQQ105" s="2"/>
      <c r="AQR105" s="2"/>
      <c r="AQS105" s="2"/>
      <c r="AQT105" s="2"/>
      <c r="AQU105" s="2"/>
      <c r="AQV105" s="2"/>
      <c r="AQW105" s="2"/>
      <c r="AQX105" s="2"/>
      <c r="AQY105" s="2"/>
      <c r="AQZ105" s="2"/>
      <c r="ARA105" s="2"/>
      <c r="ARB105" s="2"/>
      <c r="ARC105" s="2"/>
      <c r="ARD105" s="2"/>
      <c r="ARE105" s="2"/>
      <c r="ARF105" s="2"/>
      <c r="ARG105" s="2"/>
      <c r="ARH105" s="2"/>
      <c r="ARI105" s="2"/>
      <c r="ARJ105" s="2"/>
      <c r="ARK105" s="2"/>
      <c r="ARL105" s="2"/>
      <c r="ARM105" s="2"/>
      <c r="ARN105" s="2"/>
      <c r="ARO105" s="2"/>
      <c r="ARP105" s="2"/>
      <c r="ARQ105" s="2"/>
      <c r="ARR105" s="2"/>
      <c r="ARS105" s="2"/>
      <c r="ART105" s="2"/>
      <c r="ARU105" s="2"/>
      <c r="ARV105" s="2"/>
      <c r="ARW105" s="2"/>
      <c r="ARX105" s="2"/>
      <c r="ARY105" s="2"/>
      <c r="ARZ105" s="2"/>
      <c r="ASA105" s="2"/>
      <c r="ASB105" s="2"/>
      <c r="ASC105" s="2"/>
      <c r="ASD105" s="2"/>
      <c r="ASE105" s="2"/>
      <c r="ASF105" s="2"/>
      <c r="ASG105" s="2"/>
      <c r="ASH105" s="2"/>
      <c r="ASI105" s="2"/>
      <c r="ASJ105" s="2"/>
      <c r="ASK105" s="2"/>
      <c r="ASL105" s="2"/>
      <c r="ASM105" s="2"/>
      <c r="ASN105" s="2"/>
      <c r="ASO105" s="2"/>
      <c r="ASP105" s="2"/>
      <c r="ASQ105" s="2"/>
      <c r="ASR105" s="2"/>
      <c r="ASS105" s="2"/>
      <c r="AST105" s="2"/>
      <c r="ASU105" s="2"/>
      <c r="ASV105" s="2"/>
      <c r="ASW105" s="2"/>
      <c r="ASX105" s="2"/>
      <c r="ASY105" s="2"/>
      <c r="ASZ105" s="2"/>
      <c r="ATA105" s="2"/>
      <c r="ATB105" s="2"/>
      <c r="ATC105" s="2"/>
      <c r="ATD105" s="2"/>
      <c r="ATE105" s="2"/>
      <c r="ATF105" s="2"/>
      <c r="ATG105" s="2"/>
      <c r="ATH105" s="2"/>
      <c r="ATI105" s="2"/>
      <c r="ATJ105" s="2"/>
      <c r="ATK105" s="2"/>
      <c r="ATL105" s="2"/>
      <c r="ATM105" s="2"/>
      <c r="ATN105" s="2"/>
      <c r="ATO105" s="2"/>
      <c r="ATP105" s="2"/>
      <c r="ATQ105" s="2"/>
      <c r="ATR105" s="2"/>
      <c r="ATS105" s="2"/>
      <c r="ATT105" s="2"/>
      <c r="ATU105" s="2"/>
      <c r="ATV105" s="2"/>
      <c r="ATW105" s="2"/>
      <c r="ATX105" s="2"/>
      <c r="ATY105" s="2"/>
      <c r="ATZ105" s="2"/>
      <c r="AUA105" s="2"/>
      <c r="AUB105" s="2"/>
      <c r="AUC105" s="2"/>
      <c r="AUD105" s="2"/>
      <c r="AUE105" s="2"/>
      <c r="AUF105" s="2"/>
      <c r="AUG105" s="2"/>
      <c r="AUH105" s="2"/>
      <c r="AUI105" s="2"/>
      <c r="AUJ105" s="2"/>
      <c r="AUK105" s="2"/>
      <c r="AUL105" s="2"/>
      <c r="AUM105" s="2"/>
      <c r="AUN105" s="2"/>
      <c r="AUO105" s="2"/>
      <c r="AUP105" s="2"/>
      <c r="AUQ105" s="2"/>
      <c r="AUR105" s="2"/>
      <c r="AUS105" s="2"/>
      <c r="AUT105" s="2"/>
      <c r="AUU105" s="2"/>
      <c r="AUV105" s="2"/>
      <c r="AUW105" s="2"/>
      <c r="AUX105" s="2"/>
      <c r="AUY105" s="2"/>
      <c r="AUZ105" s="2"/>
      <c r="AVA105" s="2"/>
      <c r="AVB105" s="2"/>
      <c r="AVC105" s="2"/>
      <c r="AVD105" s="2"/>
      <c r="AVE105" s="2"/>
      <c r="AVF105" s="2"/>
      <c r="AVG105" s="2"/>
      <c r="AVH105" s="2"/>
      <c r="AVI105" s="2"/>
      <c r="AVJ105" s="2"/>
      <c r="AVK105" s="2"/>
      <c r="AVL105" s="2"/>
      <c r="AVM105" s="2"/>
      <c r="AVN105" s="2"/>
      <c r="AVO105" s="2"/>
      <c r="AVP105" s="2"/>
      <c r="AVQ105" s="2"/>
      <c r="AVR105" s="2"/>
      <c r="AVS105" s="2"/>
      <c r="AVT105" s="2"/>
      <c r="AVU105" s="2"/>
      <c r="AVV105" s="2"/>
      <c r="AVW105" s="2"/>
      <c r="AVX105" s="2"/>
      <c r="AVY105" s="2"/>
      <c r="AVZ105" s="2"/>
      <c r="AWA105" s="2"/>
      <c r="AWB105" s="2"/>
      <c r="AWC105" s="2"/>
      <c r="AWD105" s="2"/>
      <c r="AWE105" s="2"/>
      <c r="AWF105" s="2"/>
      <c r="AWG105" s="2"/>
      <c r="AWH105" s="2"/>
      <c r="AWI105" s="2"/>
      <c r="AWJ105" s="2"/>
      <c r="AWK105" s="2"/>
      <c r="AWL105" s="2"/>
      <c r="AWM105" s="2"/>
      <c r="AWN105" s="2"/>
      <c r="AWO105" s="2"/>
      <c r="AWP105" s="2"/>
      <c r="AWQ105" s="2"/>
      <c r="AWR105" s="2"/>
      <c r="AWS105" s="2"/>
      <c r="AWT105" s="2"/>
      <c r="AWU105" s="2"/>
      <c r="AWV105" s="2"/>
      <c r="AWW105" s="2"/>
      <c r="AWX105" s="2"/>
      <c r="AWY105" s="2"/>
      <c r="AWZ105" s="2"/>
      <c r="AXA105" s="2"/>
      <c r="AXB105" s="2"/>
      <c r="AXC105" s="2"/>
      <c r="AXD105" s="2"/>
      <c r="AXE105" s="2"/>
      <c r="AXF105" s="2"/>
      <c r="AXG105" s="2"/>
      <c r="AXH105" s="2"/>
      <c r="AXI105" s="2"/>
      <c r="AXJ105" s="2"/>
      <c r="AXK105" s="2"/>
      <c r="AXL105" s="2"/>
      <c r="AXM105" s="2"/>
      <c r="AXN105" s="2"/>
      <c r="AXO105" s="2"/>
      <c r="AXP105" s="2"/>
      <c r="AXQ105" s="2"/>
      <c r="AXR105" s="2"/>
      <c r="AXS105" s="2"/>
      <c r="AXT105" s="2"/>
      <c r="AXU105" s="2"/>
      <c r="AXV105" s="2"/>
      <c r="AXW105" s="2"/>
      <c r="AXX105" s="2"/>
      <c r="AXY105" s="2"/>
      <c r="AXZ105" s="2"/>
      <c r="AYA105" s="2"/>
      <c r="AYB105" s="2"/>
      <c r="AYC105" s="2"/>
      <c r="AYD105" s="2"/>
      <c r="AYE105" s="2"/>
      <c r="AYF105" s="2"/>
      <c r="AYG105" s="2"/>
      <c r="AYH105" s="2"/>
      <c r="AYI105" s="2"/>
      <c r="AYJ105" s="2"/>
      <c r="AYK105" s="2"/>
      <c r="AYL105" s="2"/>
      <c r="AYM105" s="2"/>
      <c r="AYN105" s="2"/>
      <c r="AYO105" s="2"/>
      <c r="AYP105" s="2"/>
      <c r="AYQ105" s="2"/>
      <c r="AYR105" s="2"/>
      <c r="AYS105" s="2"/>
      <c r="AYT105" s="2"/>
      <c r="AYU105" s="2"/>
      <c r="AYV105" s="2"/>
      <c r="AYW105" s="2"/>
      <c r="AYX105" s="2"/>
      <c r="AYY105" s="2"/>
      <c r="AYZ105" s="2"/>
      <c r="AZA105" s="2"/>
      <c r="AZB105" s="2"/>
      <c r="AZC105" s="2"/>
      <c r="AZD105" s="2"/>
      <c r="AZE105" s="2"/>
      <c r="AZF105" s="2"/>
      <c r="AZG105" s="2"/>
      <c r="AZH105" s="2"/>
      <c r="AZI105" s="2"/>
      <c r="AZJ105" s="2"/>
      <c r="AZK105" s="2"/>
      <c r="AZL105" s="2"/>
      <c r="AZM105" s="2"/>
      <c r="AZN105" s="2"/>
      <c r="AZO105" s="2"/>
      <c r="AZP105" s="2"/>
      <c r="AZQ105" s="2"/>
      <c r="AZR105" s="2"/>
      <c r="AZS105" s="2"/>
      <c r="AZT105" s="2"/>
      <c r="AZU105" s="2"/>
      <c r="AZV105" s="2"/>
      <c r="AZW105" s="2"/>
      <c r="AZX105" s="2"/>
      <c r="AZY105" s="2"/>
      <c r="AZZ105" s="2"/>
      <c r="BAA105" s="2"/>
      <c r="BAB105" s="2"/>
      <c r="BAC105" s="2"/>
      <c r="BAD105" s="2"/>
      <c r="BAE105" s="2"/>
      <c r="BAF105" s="2"/>
      <c r="BAG105" s="2"/>
      <c r="BAH105" s="2"/>
      <c r="BAI105" s="2"/>
      <c r="BAJ105" s="2"/>
      <c r="BAK105" s="2"/>
      <c r="BAL105" s="2"/>
      <c r="BAM105" s="2"/>
      <c r="BAN105" s="2"/>
      <c r="BAO105" s="2"/>
      <c r="BAP105" s="2"/>
      <c r="BAQ105" s="2"/>
      <c r="BAR105" s="2"/>
      <c r="BAS105" s="2"/>
      <c r="BAT105" s="2"/>
      <c r="BAU105" s="2"/>
      <c r="BAV105" s="2"/>
      <c r="BAW105" s="2"/>
      <c r="BAX105" s="2"/>
      <c r="BAY105" s="2"/>
      <c r="BAZ105" s="2"/>
      <c r="BBA105" s="2"/>
      <c r="BBB105" s="2"/>
      <c r="BBC105" s="2"/>
      <c r="BBD105" s="2"/>
      <c r="BBE105" s="2"/>
      <c r="BBF105" s="2"/>
      <c r="BBG105" s="2"/>
      <c r="BBH105" s="2"/>
      <c r="BBI105" s="2"/>
      <c r="BBJ105" s="2"/>
      <c r="BBK105" s="2"/>
      <c r="BBL105" s="2"/>
      <c r="BBM105" s="2"/>
      <c r="BBN105" s="2"/>
      <c r="BBO105" s="2"/>
      <c r="BBP105" s="2"/>
      <c r="BBQ105" s="2"/>
      <c r="BBR105" s="2"/>
      <c r="BBS105" s="2"/>
      <c r="BBT105" s="2"/>
      <c r="BBU105" s="2"/>
      <c r="BBV105" s="2"/>
      <c r="BBW105" s="2"/>
      <c r="BBX105" s="2"/>
      <c r="BBY105" s="2"/>
      <c r="BBZ105" s="2"/>
      <c r="BCA105" s="2"/>
      <c r="BCB105" s="2"/>
      <c r="BCC105" s="2"/>
      <c r="BCD105" s="2"/>
      <c r="BCE105" s="2"/>
      <c r="BCF105" s="2"/>
      <c r="BCG105" s="2"/>
      <c r="BCH105" s="2"/>
      <c r="BCI105" s="2"/>
      <c r="BCJ105" s="2"/>
      <c r="BCK105" s="2"/>
      <c r="BCL105" s="2"/>
      <c r="BCM105" s="2"/>
      <c r="BCN105" s="2"/>
      <c r="BCO105" s="2"/>
      <c r="BCP105" s="2"/>
      <c r="BCQ105" s="2"/>
      <c r="BCR105" s="2"/>
      <c r="BCS105" s="2"/>
      <c r="BCT105" s="2"/>
      <c r="BCU105" s="2"/>
      <c r="BCV105" s="2"/>
      <c r="BCW105" s="2"/>
      <c r="BCX105" s="2"/>
      <c r="BCY105" s="2"/>
      <c r="BCZ105" s="2"/>
      <c r="BDA105" s="2"/>
      <c r="BDB105" s="2"/>
      <c r="BDC105" s="2"/>
      <c r="BDD105" s="2"/>
      <c r="BDE105" s="2"/>
      <c r="BDF105" s="2"/>
      <c r="BDG105" s="2"/>
      <c r="BDH105" s="2"/>
      <c r="BDI105" s="2"/>
      <c r="BDJ105" s="2"/>
      <c r="BDK105" s="2"/>
      <c r="BDL105" s="2"/>
      <c r="BDM105" s="2"/>
      <c r="BDN105" s="2"/>
      <c r="BDO105" s="2"/>
      <c r="BDP105" s="2"/>
      <c r="BDQ105" s="2"/>
      <c r="BDR105" s="2"/>
      <c r="BDS105" s="2"/>
      <c r="BDT105" s="2"/>
      <c r="BDU105" s="2"/>
      <c r="BDV105" s="2"/>
      <c r="BDW105" s="2"/>
      <c r="BDX105" s="2"/>
      <c r="BDY105" s="2"/>
      <c r="BDZ105" s="2"/>
      <c r="BEA105" s="2"/>
      <c r="BEB105" s="2"/>
      <c r="BEC105" s="2"/>
      <c r="BED105" s="2"/>
      <c r="BEE105" s="2"/>
      <c r="BEF105" s="2"/>
      <c r="BEG105" s="2"/>
      <c r="BEH105" s="2"/>
      <c r="BEI105" s="2"/>
      <c r="BEJ105" s="2"/>
      <c r="BEK105" s="2"/>
      <c r="BEL105" s="2"/>
      <c r="BEM105" s="2"/>
      <c r="BEN105" s="2"/>
      <c r="BEO105" s="2"/>
      <c r="BEP105" s="2"/>
      <c r="BEQ105" s="2"/>
      <c r="BER105" s="2"/>
      <c r="BES105" s="2"/>
      <c r="BET105" s="2"/>
      <c r="BEU105" s="2"/>
      <c r="BEV105" s="2"/>
      <c r="BEW105" s="2"/>
      <c r="BEX105" s="2"/>
      <c r="BEY105" s="2"/>
      <c r="BEZ105" s="2"/>
      <c r="BFA105" s="2"/>
      <c r="BFB105" s="2"/>
      <c r="BFC105" s="2"/>
      <c r="BFD105" s="2"/>
      <c r="BFE105" s="2"/>
      <c r="BFF105" s="2"/>
      <c r="BFG105" s="2"/>
      <c r="BFH105" s="2"/>
      <c r="BFI105" s="2"/>
      <c r="BFJ105" s="2"/>
      <c r="BFK105" s="2"/>
      <c r="BFL105" s="2"/>
      <c r="BFM105" s="2"/>
      <c r="BFN105" s="2"/>
      <c r="BFO105" s="2"/>
      <c r="BFP105" s="2"/>
      <c r="BFQ105" s="2"/>
      <c r="BFR105" s="2"/>
      <c r="BFS105" s="2"/>
      <c r="BFT105" s="2"/>
      <c r="BFU105" s="2"/>
      <c r="BFV105" s="2"/>
      <c r="BFW105" s="2"/>
      <c r="BFX105" s="2"/>
      <c r="BFY105" s="2"/>
      <c r="BFZ105" s="2"/>
      <c r="BGA105" s="2"/>
      <c r="BGB105" s="2"/>
      <c r="BGC105" s="2"/>
      <c r="BGD105" s="2"/>
      <c r="BGE105" s="2"/>
      <c r="BGF105" s="2"/>
      <c r="BGG105" s="2"/>
      <c r="BGH105" s="2"/>
      <c r="BGI105" s="2"/>
      <c r="BGJ105" s="2"/>
      <c r="BGK105" s="2"/>
      <c r="BGL105" s="2"/>
      <c r="BGM105" s="2"/>
      <c r="BGN105" s="2"/>
      <c r="BGO105" s="2"/>
      <c r="BGP105" s="2"/>
      <c r="BGQ105" s="2"/>
      <c r="BGR105" s="2"/>
      <c r="BGS105" s="2"/>
      <c r="BGT105" s="2"/>
      <c r="BGU105" s="2"/>
      <c r="BGV105" s="2"/>
      <c r="BGW105" s="2"/>
      <c r="BGX105" s="2"/>
      <c r="BGY105" s="2"/>
      <c r="BGZ105" s="2"/>
      <c r="BHA105" s="2"/>
      <c r="BHB105" s="2"/>
      <c r="BHC105" s="2"/>
      <c r="BHD105" s="2"/>
      <c r="BHE105" s="2"/>
      <c r="BHF105" s="2"/>
      <c r="BHG105" s="2"/>
      <c r="BHH105" s="2"/>
      <c r="BHI105" s="2"/>
      <c r="BHJ105" s="2"/>
      <c r="BHK105" s="2"/>
      <c r="BHL105" s="2"/>
      <c r="BHM105" s="2"/>
      <c r="BHN105" s="2"/>
      <c r="BHO105" s="2"/>
      <c r="BHP105" s="2"/>
      <c r="BHQ105" s="2"/>
      <c r="BHR105" s="2"/>
      <c r="BHS105" s="2"/>
      <c r="BHT105" s="2"/>
      <c r="BHU105" s="2"/>
      <c r="BHV105" s="2"/>
      <c r="BHW105" s="2"/>
      <c r="BHX105" s="2"/>
      <c r="BHY105" s="2"/>
      <c r="BHZ105" s="2"/>
      <c r="BIA105" s="2"/>
      <c r="BIB105" s="2"/>
      <c r="BIC105" s="2"/>
      <c r="BID105" s="2"/>
      <c r="BIE105" s="2"/>
      <c r="BIF105" s="2"/>
      <c r="BIG105" s="2"/>
      <c r="BIH105" s="2"/>
      <c r="BII105" s="2"/>
      <c r="BIJ105" s="2"/>
      <c r="BIK105" s="2"/>
      <c r="BIL105" s="2"/>
      <c r="BIM105" s="2"/>
      <c r="BIN105" s="2"/>
      <c r="BIO105" s="2"/>
      <c r="BIP105" s="2"/>
      <c r="BIQ105" s="2"/>
      <c r="BIR105" s="2"/>
      <c r="BIS105" s="2"/>
      <c r="BIT105" s="2"/>
      <c r="BIU105" s="2"/>
      <c r="BIV105" s="2"/>
      <c r="BIW105" s="2"/>
      <c r="BIX105" s="2"/>
      <c r="BIY105" s="2"/>
      <c r="BIZ105" s="2"/>
      <c r="BJA105" s="2"/>
      <c r="BJB105" s="2"/>
      <c r="BJC105" s="2"/>
      <c r="BJD105" s="2"/>
      <c r="BJE105" s="2"/>
      <c r="BJF105" s="2"/>
      <c r="BJG105" s="2"/>
      <c r="BJH105" s="2"/>
      <c r="BJI105" s="2"/>
      <c r="BJJ105" s="2"/>
      <c r="BJK105" s="2"/>
      <c r="BJL105" s="2"/>
      <c r="BJM105" s="2"/>
      <c r="BJN105" s="2"/>
      <c r="BJO105" s="2"/>
      <c r="BJP105" s="2"/>
      <c r="BJQ105" s="2"/>
      <c r="BJR105" s="2"/>
      <c r="BJS105" s="2"/>
      <c r="BJT105" s="2"/>
      <c r="BJU105" s="2"/>
      <c r="BJV105" s="2"/>
      <c r="BJW105" s="2"/>
      <c r="BJX105" s="2"/>
      <c r="BJY105" s="2"/>
      <c r="BJZ105" s="2"/>
      <c r="BKA105" s="2"/>
      <c r="BKB105" s="2"/>
      <c r="BKC105" s="2"/>
      <c r="BKD105" s="2"/>
      <c r="BKE105" s="2"/>
      <c r="BKF105" s="2"/>
      <c r="BKG105" s="2"/>
      <c r="BKH105" s="2"/>
      <c r="BKI105" s="2"/>
      <c r="BKJ105" s="2"/>
      <c r="BKK105" s="2"/>
      <c r="BKL105" s="2"/>
      <c r="BKM105" s="2"/>
      <c r="BKN105" s="2"/>
      <c r="BKO105" s="2"/>
      <c r="BKP105" s="2"/>
      <c r="BKQ105" s="2"/>
      <c r="BKR105" s="2"/>
      <c r="BKS105" s="2"/>
      <c r="BKT105" s="2"/>
      <c r="BKU105" s="2"/>
      <c r="BKV105" s="2"/>
      <c r="BKW105" s="2"/>
      <c r="BKX105" s="2"/>
      <c r="BKY105" s="2"/>
      <c r="BKZ105" s="2"/>
      <c r="BLA105" s="2"/>
      <c r="BLB105" s="2"/>
      <c r="BLC105" s="2"/>
      <c r="BLD105" s="2"/>
      <c r="BLE105" s="2"/>
      <c r="BLF105" s="2"/>
      <c r="BLG105" s="2"/>
      <c r="BLH105" s="2"/>
      <c r="BLI105" s="2"/>
      <c r="BLJ105" s="2"/>
      <c r="BLK105" s="2"/>
      <c r="BLL105" s="2"/>
      <c r="BLM105" s="2"/>
      <c r="BLN105" s="2"/>
      <c r="BLO105" s="2"/>
      <c r="BLP105" s="2"/>
      <c r="BLQ105" s="2"/>
      <c r="BLR105" s="2"/>
      <c r="BLS105" s="2"/>
      <c r="BLT105" s="2"/>
      <c r="BLU105" s="2"/>
      <c r="BLV105" s="2"/>
      <c r="BLW105" s="2"/>
      <c r="BLX105" s="2"/>
      <c r="BLY105" s="2"/>
      <c r="BLZ105" s="2"/>
      <c r="BMA105" s="2"/>
      <c r="BMB105" s="2"/>
      <c r="BMC105" s="2"/>
      <c r="BMD105" s="2"/>
      <c r="BME105" s="2"/>
      <c r="BMF105" s="2"/>
      <c r="BMG105" s="2"/>
      <c r="BMH105" s="2"/>
      <c r="BMI105" s="2"/>
      <c r="BMJ105" s="2"/>
      <c r="BMK105" s="2"/>
      <c r="BML105" s="2"/>
      <c r="BMM105" s="2"/>
      <c r="BMN105" s="2"/>
      <c r="BMO105" s="2"/>
      <c r="BMP105" s="2"/>
      <c r="BMQ105" s="2"/>
      <c r="BMR105" s="2"/>
      <c r="BMS105" s="2"/>
      <c r="BMT105" s="2"/>
      <c r="BMU105" s="2"/>
      <c r="BMV105" s="2"/>
      <c r="BMW105" s="2"/>
      <c r="BMX105" s="2"/>
      <c r="BMY105" s="2"/>
      <c r="BMZ105" s="2"/>
      <c r="BNA105" s="2"/>
      <c r="BNB105" s="2"/>
      <c r="BNC105" s="2"/>
      <c r="BND105" s="2"/>
      <c r="BNE105" s="2"/>
      <c r="BNF105" s="2"/>
      <c r="BNG105" s="2"/>
      <c r="BNH105" s="2"/>
      <c r="BNI105" s="2"/>
      <c r="BNJ105" s="2"/>
      <c r="BNK105" s="2"/>
      <c r="BNL105" s="2"/>
      <c r="BNM105" s="2"/>
      <c r="BNN105" s="2"/>
      <c r="BNO105" s="2"/>
      <c r="BNP105" s="2"/>
      <c r="BNQ105" s="2"/>
      <c r="BNR105" s="2"/>
      <c r="BNS105" s="2"/>
      <c r="BNT105" s="2"/>
      <c r="BNU105" s="2"/>
      <c r="BNV105" s="2"/>
      <c r="BNW105" s="2"/>
      <c r="BNX105" s="2"/>
      <c r="BNY105" s="2"/>
      <c r="BNZ105" s="2"/>
      <c r="BOA105" s="2"/>
      <c r="BOB105" s="2"/>
      <c r="BOC105" s="2"/>
      <c r="BOD105" s="2"/>
      <c r="BOE105" s="2"/>
      <c r="BOF105" s="2"/>
      <c r="BOG105" s="2"/>
      <c r="BOH105" s="2"/>
      <c r="BOI105" s="2"/>
      <c r="BOJ105" s="2"/>
      <c r="BOK105" s="2"/>
      <c r="BOL105" s="2"/>
      <c r="BOM105" s="2"/>
      <c r="BON105" s="2"/>
      <c r="BOO105" s="2"/>
      <c r="BOP105" s="2"/>
      <c r="BOQ105" s="2"/>
      <c r="BOR105" s="2"/>
      <c r="BOS105" s="2"/>
      <c r="BOT105" s="2"/>
      <c r="BOU105" s="2"/>
      <c r="BOV105" s="2"/>
      <c r="BOW105" s="2"/>
      <c r="BOX105" s="2"/>
      <c r="BOY105" s="2"/>
      <c r="BOZ105" s="2"/>
      <c r="BPA105" s="2"/>
      <c r="BPB105" s="2"/>
      <c r="BPC105" s="2"/>
      <c r="BPD105" s="2"/>
      <c r="BPE105" s="2"/>
      <c r="BPF105" s="2"/>
      <c r="BPG105" s="2"/>
      <c r="BPH105" s="2"/>
      <c r="BPI105" s="2"/>
      <c r="BPJ105" s="2"/>
      <c r="BPK105" s="2"/>
      <c r="BPL105" s="2"/>
      <c r="BPM105" s="2"/>
      <c r="BPN105" s="2"/>
      <c r="BPO105" s="2"/>
      <c r="BPP105" s="2"/>
      <c r="BPQ105" s="2"/>
      <c r="BPR105" s="2"/>
      <c r="BPS105" s="2"/>
      <c r="BPT105" s="2"/>
      <c r="BPU105" s="2"/>
      <c r="BPV105" s="2"/>
      <c r="BPW105" s="2"/>
      <c r="BPX105" s="2"/>
      <c r="BPY105" s="2"/>
      <c r="BPZ105" s="2"/>
      <c r="BQA105" s="2"/>
      <c r="BQB105" s="2"/>
      <c r="BQC105" s="2"/>
      <c r="BQD105" s="2"/>
      <c r="BQE105" s="2"/>
      <c r="BQF105" s="2"/>
      <c r="BQG105" s="2"/>
      <c r="BQH105" s="2"/>
      <c r="BQI105" s="2"/>
      <c r="BQJ105" s="2"/>
      <c r="BQK105" s="2"/>
      <c r="BQL105" s="2"/>
      <c r="BQM105" s="2"/>
      <c r="BQN105" s="2"/>
      <c r="BQO105" s="2"/>
      <c r="BQP105" s="2"/>
      <c r="BQQ105" s="2"/>
      <c r="BQR105" s="2"/>
      <c r="BQS105" s="2"/>
      <c r="BQT105" s="2"/>
      <c r="BQU105" s="2"/>
      <c r="BQV105" s="2"/>
      <c r="BQW105" s="2"/>
      <c r="BQX105" s="2"/>
      <c r="BQY105" s="2"/>
      <c r="BQZ105" s="2"/>
      <c r="BRA105" s="2"/>
      <c r="BRB105" s="2"/>
      <c r="BRC105" s="2"/>
      <c r="BRD105" s="2"/>
      <c r="BRE105" s="2"/>
      <c r="BRF105" s="2"/>
      <c r="BRG105" s="2"/>
      <c r="BRH105" s="2"/>
      <c r="BRI105" s="2"/>
      <c r="BRJ105" s="2"/>
      <c r="BRK105" s="2"/>
      <c r="BRL105" s="2"/>
      <c r="BRM105" s="2"/>
      <c r="BRN105" s="2"/>
      <c r="BRO105" s="2"/>
      <c r="BRP105" s="2"/>
      <c r="BRQ105" s="2"/>
      <c r="BRR105" s="2"/>
      <c r="BRS105" s="2"/>
      <c r="BRT105" s="2"/>
      <c r="BRU105" s="2"/>
      <c r="BRV105" s="2"/>
      <c r="BRW105" s="2"/>
      <c r="BRX105" s="2"/>
      <c r="BRY105" s="2"/>
      <c r="BRZ105" s="2"/>
      <c r="BSA105" s="2"/>
      <c r="BSB105" s="2"/>
      <c r="BSC105" s="2"/>
      <c r="BSD105" s="2"/>
      <c r="BSE105" s="2"/>
      <c r="BSF105" s="2"/>
      <c r="BSG105" s="2"/>
      <c r="BSH105" s="2"/>
      <c r="BSI105" s="2"/>
      <c r="BSJ105" s="2"/>
      <c r="BSK105" s="2"/>
      <c r="BSL105" s="2"/>
      <c r="BSM105" s="2"/>
      <c r="BSN105" s="2"/>
      <c r="BSO105" s="2"/>
      <c r="BSP105" s="2"/>
      <c r="BSQ105" s="2"/>
      <c r="BSR105" s="2"/>
      <c r="BSS105" s="2"/>
      <c r="BST105" s="2"/>
      <c r="BSU105" s="2"/>
      <c r="BSV105" s="2"/>
      <c r="BSW105" s="2"/>
      <c r="BSX105" s="2"/>
      <c r="BSY105" s="2"/>
      <c r="BSZ105" s="2"/>
      <c r="BTA105" s="2"/>
      <c r="BTB105" s="2"/>
      <c r="BTC105" s="2"/>
      <c r="BTD105" s="2"/>
      <c r="BTE105" s="2"/>
      <c r="BTF105" s="2"/>
      <c r="BTG105" s="2"/>
      <c r="BTH105" s="2"/>
      <c r="BTI105" s="2"/>
      <c r="BTJ105" s="2"/>
      <c r="BTK105" s="2"/>
      <c r="BTL105" s="2"/>
      <c r="BTM105" s="2"/>
      <c r="BTN105" s="2"/>
      <c r="BTO105" s="2"/>
      <c r="BTP105" s="2"/>
      <c r="BTQ105" s="2"/>
      <c r="BTR105" s="2"/>
      <c r="BTS105" s="2"/>
      <c r="BTT105" s="2"/>
      <c r="BTU105" s="2"/>
      <c r="BTV105" s="2"/>
      <c r="BTW105" s="2"/>
      <c r="BTX105" s="2"/>
      <c r="BTY105" s="2"/>
      <c r="BTZ105" s="2"/>
      <c r="BUA105" s="2"/>
      <c r="BUB105" s="2"/>
      <c r="BUC105" s="2"/>
      <c r="BUD105" s="2"/>
      <c r="BUE105" s="2"/>
      <c r="BUF105" s="2"/>
      <c r="BUG105" s="2"/>
      <c r="BUH105" s="2"/>
      <c r="BUI105" s="2"/>
      <c r="BUJ105" s="2"/>
      <c r="BUK105" s="2"/>
      <c r="BUL105" s="2"/>
      <c r="BUM105" s="2"/>
      <c r="BUN105" s="2"/>
      <c r="BUO105" s="2"/>
      <c r="BUP105" s="2"/>
      <c r="BUQ105" s="2"/>
      <c r="BUR105" s="2"/>
      <c r="BUS105" s="2"/>
      <c r="BUT105" s="2"/>
      <c r="BUU105" s="2"/>
      <c r="BUV105" s="2"/>
      <c r="BUW105" s="2"/>
      <c r="BUX105" s="2"/>
      <c r="BUY105" s="2"/>
      <c r="BUZ105" s="2"/>
      <c r="BVA105" s="2"/>
      <c r="BVB105" s="2"/>
      <c r="BVC105" s="2"/>
      <c r="BVD105" s="2"/>
      <c r="BVE105" s="2"/>
      <c r="BVF105" s="2"/>
      <c r="BVG105" s="2"/>
      <c r="BVH105" s="2"/>
      <c r="BVI105" s="2"/>
      <c r="BVJ105" s="2"/>
      <c r="BVK105" s="2"/>
      <c r="BVL105" s="2"/>
      <c r="BVM105" s="2"/>
      <c r="BVN105" s="2"/>
      <c r="BVO105" s="2"/>
      <c r="BVP105" s="2"/>
      <c r="BVQ105" s="2"/>
      <c r="BVR105" s="2"/>
      <c r="BVS105" s="2"/>
      <c r="BVT105" s="2"/>
      <c r="BVU105" s="2"/>
      <c r="BVV105" s="2"/>
      <c r="BVW105" s="2"/>
      <c r="BVX105" s="2"/>
      <c r="BVY105" s="2"/>
      <c r="BVZ105" s="2"/>
      <c r="BWA105" s="2"/>
      <c r="BWB105" s="2"/>
      <c r="BWC105" s="2"/>
      <c r="BWD105" s="2"/>
      <c r="BWE105" s="2"/>
      <c r="BWF105" s="2"/>
      <c r="BWG105" s="2"/>
      <c r="BWH105" s="2"/>
      <c r="BWI105" s="2"/>
      <c r="BWJ105" s="2"/>
      <c r="BWK105" s="2"/>
      <c r="BWL105" s="2"/>
      <c r="BWM105" s="2"/>
      <c r="BWN105" s="2"/>
      <c r="BWO105" s="2"/>
      <c r="BWP105" s="2"/>
      <c r="BWQ105" s="2"/>
      <c r="BWR105" s="2"/>
      <c r="BWS105" s="2"/>
      <c r="BWT105" s="2"/>
      <c r="BWU105" s="2"/>
      <c r="BWV105" s="2"/>
      <c r="BWW105" s="2"/>
      <c r="BWX105" s="2"/>
      <c r="BWY105" s="2"/>
      <c r="BWZ105" s="2"/>
      <c r="BXA105" s="2"/>
      <c r="BXB105" s="2"/>
      <c r="BXC105" s="2"/>
      <c r="BXD105" s="2"/>
      <c r="BXE105" s="2"/>
      <c r="BXF105" s="2"/>
      <c r="BXG105" s="2"/>
      <c r="BXH105" s="2"/>
      <c r="BXI105" s="2"/>
      <c r="BXJ105" s="2"/>
      <c r="BXK105" s="2"/>
      <c r="BXL105" s="2"/>
      <c r="BXM105" s="2"/>
      <c r="BXN105" s="2"/>
      <c r="BXO105" s="2"/>
      <c r="BXP105" s="2"/>
      <c r="BXQ105" s="2"/>
      <c r="BXR105" s="2"/>
      <c r="BXS105" s="2"/>
      <c r="BXT105" s="2"/>
      <c r="BXU105" s="2"/>
      <c r="BXV105" s="2"/>
      <c r="BXW105" s="2"/>
      <c r="BXX105" s="2"/>
      <c r="BXY105" s="2"/>
      <c r="BXZ105" s="2"/>
      <c r="BYA105" s="2"/>
      <c r="BYB105" s="2"/>
      <c r="BYC105" s="2"/>
      <c r="BYD105" s="2"/>
      <c r="BYE105" s="2"/>
      <c r="BYF105" s="2"/>
      <c r="BYG105" s="2"/>
      <c r="BYH105" s="2"/>
      <c r="BYI105" s="2"/>
      <c r="BYJ105" s="2"/>
      <c r="BYK105" s="2"/>
      <c r="BYL105" s="2"/>
      <c r="BYM105" s="2"/>
      <c r="BYN105" s="2"/>
      <c r="BYO105" s="2"/>
      <c r="BYP105" s="2"/>
      <c r="BYQ105" s="2"/>
      <c r="BYR105" s="2"/>
      <c r="BYS105" s="2"/>
      <c r="BYT105" s="2"/>
      <c r="BYU105" s="2"/>
      <c r="BYV105" s="2"/>
      <c r="BYW105" s="2"/>
      <c r="BYX105" s="2"/>
      <c r="BYY105" s="2"/>
      <c r="BYZ105" s="2"/>
      <c r="BZA105" s="2"/>
      <c r="BZB105" s="2"/>
      <c r="BZC105" s="2"/>
      <c r="BZD105" s="2"/>
      <c r="BZE105" s="2"/>
      <c r="BZF105" s="2"/>
      <c r="BZG105" s="2"/>
      <c r="BZH105" s="2"/>
      <c r="BZI105" s="2"/>
      <c r="BZJ105" s="2"/>
      <c r="BZK105" s="2"/>
      <c r="BZL105" s="2"/>
      <c r="BZM105" s="2"/>
      <c r="BZN105" s="2"/>
      <c r="BZO105" s="2"/>
      <c r="BZP105" s="2"/>
      <c r="BZQ105" s="2"/>
      <c r="BZR105" s="2"/>
      <c r="BZS105" s="2"/>
      <c r="BZT105" s="2"/>
      <c r="BZU105" s="2"/>
      <c r="BZV105" s="2"/>
      <c r="BZW105" s="2"/>
      <c r="BZX105" s="2"/>
      <c r="BZY105" s="2"/>
      <c r="BZZ105" s="2"/>
      <c r="CAA105" s="2"/>
      <c r="CAB105" s="2"/>
      <c r="CAC105" s="2"/>
      <c r="CAD105" s="2"/>
      <c r="CAE105" s="2"/>
      <c r="CAF105" s="2"/>
      <c r="CAG105" s="2"/>
      <c r="CAH105" s="2"/>
      <c r="CAI105" s="2"/>
      <c r="CAJ105" s="2"/>
      <c r="CAK105" s="2"/>
      <c r="CAL105" s="2"/>
      <c r="CAM105" s="2"/>
      <c r="CAN105" s="2"/>
      <c r="CAO105" s="2"/>
      <c r="CAP105" s="2"/>
      <c r="CAQ105" s="2"/>
      <c r="CAR105" s="2"/>
      <c r="CAS105" s="2"/>
      <c r="CAT105" s="2"/>
      <c r="CAU105" s="2"/>
      <c r="CAV105" s="2"/>
      <c r="CAW105" s="2"/>
      <c r="CAX105" s="2"/>
      <c r="CAY105" s="2"/>
      <c r="CAZ105" s="2"/>
      <c r="CBA105" s="2"/>
      <c r="CBB105" s="2"/>
      <c r="CBC105" s="2"/>
      <c r="CBD105" s="2"/>
      <c r="CBE105" s="2"/>
      <c r="CBF105" s="2"/>
      <c r="CBG105" s="2"/>
      <c r="CBH105" s="2"/>
      <c r="CBI105" s="2"/>
      <c r="CBJ105" s="2"/>
      <c r="CBK105" s="2"/>
      <c r="CBL105" s="2"/>
      <c r="CBM105" s="2"/>
      <c r="CBN105" s="2"/>
      <c r="CBO105" s="2"/>
      <c r="CBP105" s="2"/>
      <c r="CBQ105" s="2"/>
      <c r="CBR105" s="2"/>
      <c r="CBS105" s="2"/>
      <c r="CBT105" s="2"/>
      <c r="CBU105" s="2"/>
      <c r="CBV105" s="2"/>
      <c r="CBW105" s="2"/>
      <c r="CBX105" s="2"/>
      <c r="CBY105" s="2"/>
      <c r="CBZ105" s="2"/>
      <c r="CCA105" s="2"/>
      <c r="CCB105" s="2"/>
      <c r="CCC105" s="2"/>
      <c r="CCD105" s="2"/>
      <c r="CCE105" s="2"/>
      <c r="CCF105" s="2"/>
      <c r="CCG105" s="2"/>
      <c r="CCH105" s="2"/>
      <c r="CCI105" s="2"/>
      <c r="CCJ105" s="2"/>
      <c r="CCK105" s="2"/>
      <c r="CCL105" s="2"/>
      <c r="CCM105" s="2"/>
      <c r="CCN105" s="2"/>
      <c r="CCO105" s="2"/>
      <c r="CCP105" s="2"/>
      <c r="CCQ105" s="2"/>
      <c r="CCR105" s="2"/>
      <c r="CCS105" s="2"/>
      <c r="CCT105" s="2"/>
      <c r="CCU105" s="2"/>
      <c r="CCV105" s="2"/>
      <c r="CCW105" s="2"/>
      <c r="CCX105" s="2"/>
      <c r="CCY105" s="2"/>
      <c r="CCZ105" s="2"/>
      <c r="CDA105" s="2"/>
      <c r="CDB105" s="2"/>
      <c r="CDC105" s="2"/>
      <c r="CDD105" s="2"/>
      <c r="CDE105" s="2"/>
      <c r="CDF105" s="2"/>
      <c r="CDG105" s="2"/>
      <c r="CDH105" s="2"/>
      <c r="CDI105" s="2"/>
      <c r="CDJ105" s="2"/>
      <c r="CDK105" s="2"/>
      <c r="CDL105" s="2"/>
      <c r="CDM105" s="2"/>
      <c r="CDN105" s="2"/>
      <c r="CDO105" s="2"/>
      <c r="CDP105" s="2"/>
      <c r="CDQ105" s="2"/>
      <c r="CDR105" s="2"/>
      <c r="CDS105" s="2"/>
      <c r="CDT105" s="2"/>
      <c r="CDU105" s="2"/>
      <c r="CDV105" s="2"/>
      <c r="CDW105" s="2"/>
      <c r="CDX105" s="2"/>
      <c r="CDY105" s="2"/>
      <c r="CDZ105" s="2"/>
      <c r="CEA105" s="2"/>
      <c r="CEB105" s="2"/>
      <c r="CEC105" s="2"/>
      <c r="CED105" s="2"/>
      <c r="CEE105" s="2"/>
      <c r="CEF105" s="2"/>
      <c r="CEG105" s="2"/>
      <c r="CEH105" s="2"/>
      <c r="CEI105" s="2"/>
      <c r="CEJ105" s="2"/>
      <c r="CEK105" s="2"/>
      <c r="CEL105" s="2"/>
      <c r="CEM105" s="2"/>
      <c r="CEN105" s="2"/>
      <c r="CEO105" s="2"/>
      <c r="CEP105" s="2"/>
      <c r="CEQ105" s="2"/>
      <c r="CER105" s="2"/>
      <c r="CES105" s="2"/>
      <c r="CET105" s="2"/>
      <c r="CEU105" s="2"/>
      <c r="CEV105" s="2"/>
      <c r="CEW105" s="2"/>
      <c r="CEX105" s="2"/>
      <c r="CEY105" s="2"/>
      <c r="CEZ105" s="2"/>
      <c r="CFA105" s="2"/>
      <c r="CFB105" s="2"/>
      <c r="CFC105" s="2"/>
      <c r="CFD105" s="2"/>
      <c r="CFE105" s="2"/>
      <c r="CFF105" s="2"/>
      <c r="CFG105" s="2"/>
      <c r="CFH105" s="2"/>
      <c r="CFI105" s="2"/>
      <c r="CFJ105" s="2"/>
      <c r="CFK105" s="2"/>
      <c r="CFL105" s="2"/>
      <c r="CFM105" s="2"/>
      <c r="CFN105" s="2"/>
      <c r="CFO105" s="2"/>
      <c r="CFP105" s="2"/>
      <c r="CFQ105" s="2"/>
      <c r="CFR105" s="2"/>
      <c r="CFS105" s="2"/>
      <c r="CFT105" s="2"/>
      <c r="CFU105" s="2"/>
      <c r="CFV105" s="2"/>
      <c r="CFW105" s="2"/>
      <c r="CFX105" s="2"/>
      <c r="CFY105" s="2"/>
      <c r="CFZ105" s="2"/>
      <c r="CGA105" s="2"/>
      <c r="CGB105" s="2"/>
      <c r="CGC105" s="2"/>
      <c r="CGD105" s="2"/>
      <c r="CGE105" s="2"/>
      <c r="CGF105" s="2"/>
      <c r="CGG105" s="2"/>
      <c r="CGH105" s="2"/>
      <c r="CGI105" s="2"/>
      <c r="CGJ105" s="2"/>
      <c r="CGK105" s="2"/>
      <c r="CGL105" s="2"/>
      <c r="CGM105" s="2"/>
      <c r="CGN105" s="2"/>
      <c r="CGO105" s="2"/>
      <c r="CGP105" s="2"/>
      <c r="CGQ105" s="2"/>
      <c r="CGR105" s="2"/>
      <c r="CGS105" s="2"/>
      <c r="CGT105" s="2"/>
      <c r="CGU105" s="2"/>
      <c r="CGV105" s="2"/>
      <c r="CGW105" s="2"/>
      <c r="CGX105" s="2"/>
      <c r="CGY105" s="2"/>
      <c r="CGZ105" s="2"/>
      <c r="CHA105" s="2"/>
      <c r="CHB105" s="2"/>
      <c r="CHC105" s="2"/>
      <c r="CHD105" s="2"/>
      <c r="CHE105" s="2"/>
      <c r="CHF105" s="2"/>
      <c r="CHG105" s="2"/>
      <c r="CHH105" s="2"/>
      <c r="CHI105" s="2"/>
      <c r="CHJ105" s="2"/>
      <c r="CHK105" s="2"/>
      <c r="CHL105" s="2"/>
      <c r="CHM105" s="2"/>
      <c r="CHN105" s="2"/>
      <c r="CHO105" s="2"/>
      <c r="CHP105" s="2"/>
      <c r="CHQ105" s="2"/>
      <c r="CHR105" s="2"/>
      <c r="CHS105" s="2"/>
      <c r="CHT105" s="2"/>
      <c r="CHU105" s="2"/>
      <c r="CHV105" s="2"/>
      <c r="CHW105" s="2"/>
      <c r="CHX105" s="2"/>
      <c r="CHY105" s="2"/>
      <c r="CHZ105" s="2"/>
      <c r="CIA105" s="2"/>
      <c r="CIB105" s="2"/>
      <c r="CIC105" s="2"/>
      <c r="CID105" s="2"/>
      <c r="CIE105" s="2"/>
      <c r="CIF105" s="2"/>
      <c r="CIG105" s="2"/>
      <c r="CIH105" s="2"/>
      <c r="CII105" s="2"/>
      <c r="CIJ105" s="2"/>
      <c r="CIK105" s="2"/>
      <c r="CIL105" s="2"/>
      <c r="CIM105" s="2"/>
      <c r="CIN105" s="2"/>
      <c r="CIO105" s="2"/>
      <c r="CIP105" s="2"/>
      <c r="CIQ105" s="2"/>
      <c r="CIR105" s="2"/>
      <c r="CIS105" s="2"/>
      <c r="CIT105" s="2"/>
      <c r="CIU105" s="2"/>
      <c r="CIV105" s="2"/>
      <c r="CIW105" s="2"/>
      <c r="CIX105" s="2"/>
      <c r="CIY105" s="2"/>
      <c r="CIZ105" s="2"/>
      <c r="CJA105" s="2"/>
      <c r="CJB105" s="2"/>
      <c r="CJC105" s="2"/>
      <c r="CJD105" s="2"/>
      <c r="CJE105" s="2"/>
      <c r="CJF105" s="2"/>
      <c r="CJG105" s="2"/>
      <c r="CJH105" s="2"/>
      <c r="CJI105" s="2"/>
      <c r="CJJ105" s="2"/>
      <c r="CJK105" s="2"/>
      <c r="CJL105" s="2"/>
      <c r="CJM105" s="2"/>
      <c r="CJN105" s="2"/>
      <c r="CJO105" s="2"/>
      <c r="CJP105" s="2"/>
      <c r="CJQ105" s="2"/>
      <c r="CJR105" s="2"/>
      <c r="CJS105" s="2"/>
      <c r="CJT105" s="2"/>
      <c r="CJU105" s="2"/>
      <c r="CJV105" s="2"/>
      <c r="CJW105" s="2"/>
      <c r="CJX105" s="2"/>
      <c r="CJY105" s="2"/>
      <c r="CJZ105" s="2"/>
      <c r="CKA105" s="2"/>
      <c r="CKB105" s="2"/>
      <c r="CKC105" s="2"/>
      <c r="CKD105" s="2"/>
      <c r="CKE105" s="2"/>
      <c r="CKF105" s="2"/>
      <c r="CKG105" s="2"/>
      <c r="CKH105" s="2"/>
      <c r="CKI105" s="2"/>
      <c r="CKJ105" s="2"/>
      <c r="CKK105" s="2"/>
      <c r="CKL105" s="2"/>
      <c r="CKM105" s="2"/>
      <c r="CKN105" s="2"/>
      <c r="CKO105" s="2"/>
      <c r="CKP105" s="2"/>
      <c r="CKQ105" s="2"/>
      <c r="CKR105" s="2"/>
      <c r="CKS105" s="2"/>
      <c r="CKT105" s="2"/>
      <c r="CKU105" s="2"/>
      <c r="CKV105" s="2"/>
      <c r="CKW105" s="2"/>
      <c r="CKX105" s="2"/>
      <c r="CKY105" s="2"/>
      <c r="CKZ105" s="2"/>
      <c r="CLA105" s="2"/>
      <c r="CLB105" s="2"/>
      <c r="CLC105" s="2"/>
      <c r="CLD105" s="2"/>
      <c r="CLE105" s="2"/>
      <c r="CLF105" s="2"/>
      <c r="CLG105" s="2"/>
      <c r="CLH105" s="2"/>
      <c r="CLI105" s="2"/>
      <c r="CLJ105" s="2"/>
      <c r="CLK105" s="2"/>
      <c r="CLL105" s="2"/>
      <c r="CLM105" s="2"/>
      <c r="CLN105" s="2"/>
      <c r="CLO105" s="2"/>
      <c r="CLP105" s="2"/>
      <c r="CLQ105" s="2"/>
      <c r="CLR105" s="2"/>
      <c r="CLS105" s="2"/>
      <c r="CLT105" s="2"/>
      <c r="CLU105" s="2"/>
      <c r="CLV105" s="2"/>
      <c r="CLW105" s="2"/>
      <c r="CLX105" s="2"/>
      <c r="CLY105" s="2"/>
      <c r="CLZ105" s="2"/>
      <c r="CMA105" s="2"/>
      <c r="CMB105" s="2"/>
      <c r="CMC105" s="2"/>
      <c r="CMD105" s="2"/>
      <c r="CME105" s="2"/>
      <c r="CMF105" s="2"/>
      <c r="CMG105" s="2"/>
      <c r="CMH105" s="2"/>
      <c r="CMI105" s="2"/>
      <c r="CMJ105" s="2"/>
      <c r="CMK105" s="2"/>
      <c r="CML105" s="2"/>
      <c r="CMM105" s="2"/>
      <c r="CMN105" s="2"/>
      <c r="CMO105" s="2"/>
      <c r="CMP105" s="2"/>
      <c r="CMQ105" s="2"/>
      <c r="CMR105" s="2"/>
      <c r="CMS105" s="2"/>
      <c r="CMT105" s="2"/>
      <c r="CMU105" s="2"/>
      <c r="CMV105" s="2"/>
      <c r="CMW105" s="2"/>
      <c r="CMX105" s="2"/>
      <c r="CMY105" s="2"/>
      <c r="CMZ105" s="2"/>
      <c r="CNA105" s="2"/>
      <c r="CNB105" s="2"/>
      <c r="CNC105" s="2"/>
      <c r="CND105" s="2"/>
      <c r="CNE105" s="2"/>
      <c r="CNF105" s="2"/>
      <c r="CNG105" s="2"/>
      <c r="CNH105" s="2"/>
      <c r="CNI105" s="2"/>
      <c r="CNJ105" s="2"/>
      <c r="CNK105" s="2"/>
      <c r="CNL105" s="2"/>
      <c r="CNM105" s="2"/>
      <c r="CNN105" s="2"/>
      <c r="CNO105" s="2"/>
      <c r="CNP105" s="2"/>
      <c r="CNQ105" s="2"/>
      <c r="CNR105" s="2"/>
      <c r="CNS105" s="2"/>
      <c r="CNT105" s="2"/>
      <c r="CNU105" s="2"/>
      <c r="CNV105" s="2"/>
      <c r="CNW105" s="2"/>
      <c r="CNX105" s="2"/>
      <c r="CNY105" s="2"/>
      <c r="CNZ105" s="2"/>
      <c r="COA105" s="2"/>
      <c r="COB105" s="2"/>
      <c r="COC105" s="2"/>
      <c r="COD105" s="2"/>
      <c r="COE105" s="2"/>
      <c r="COF105" s="2"/>
      <c r="COG105" s="2"/>
      <c r="COH105" s="2"/>
      <c r="COI105" s="2"/>
      <c r="COJ105" s="2"/>
      <c r="COK105" s="2"/>
      <c r="COL105" s="2"/>
      <c r="COM105" s="2"/>
      <c r="CON105" s="2"/>
      <c r="COO105" s="2"/>
      <c r="COP105" s="2"/>
      <c r="COQ105" s="2"/>
      <c r="COR105" s="2"/>
      <c r="COS105" s="2"/>
      <c r="COT105" s="2"/>
      <c r="COU105" s="2"/>
      <c r="COV105" s="2"/>
      <c r="COW105" s="2"/>
      <c r="COX105" s="2"/>
      <c r="COY105" s="2"/>
      <c r="COZ105" s="2"/>
      <c r="CPA105" s="2"/>
      <c r="CPB105" s="2"/>
      <c r="CPC105" s="2"/>
      <c r="CPD105" s="2"/>
      <c r="CPE105" s="2"/>
      <c r="CPF105" s="2"/>
      <c r="CPG105" s="2"/>
      <c r="CPH105" s="2"/>
      <c r="CPI105" s="2"/>
      <c r="CPJ105" s="2"/>
      <c r="CPK105" s="2"/>
      <c r="CPL105" s="2"/>
      <c r="CPM105" s="2"/>
      <c r="CPN105" s="2"/>
      <c r="CPO105" s="2"/>
      <c r="CPP105" s="2"/>
      <c r="CPQ105" s="2"/>
      <c r="CPR105" s="2"/>
      <c r="CPS105" s="2"/>
      <c r="CPT105" s="2"/>
      <c r="CPU105" s="2"/>
      <c r="CPV105" s="2"/>
      <c r="CPW105" s="2"/>
      <c r="CPX105" s="2"/>
      <c r="CPY105" s="2"/>
      <c r="CPZ105" s="2"/>
      <c r="CQA105" s="2"/>
      <c r="CQB105" s="2"/>
      <c r="CQC105" s="2"/>
      <c r="CQD105" s="2"/>
      <c r="CQE105" s="2"/>
      <c r="CQF105" s="2"/>
      <c r="CQG105" s="2"/>
      <c r="CQH105" s="2"/>
      <c r="CQI105" s="2"/>
      <c r="CQJ105" s="2"/>
      <c r="CQK105" s="2"/>
      <c r="CQL105" s="2"/>
      <c r="CQM105" s="2"/>
      <c r="CQN105" s="2"/>
      <c r="CQO105" s="2"/>
      <c r="CQP105" s="2"/>
      <c r="CQQ105" s="2"/>
      <c r="CQR105" s="2"/>
      <c r="CQS105" s="2"/>
      <c r="CQT105" s="2"/>
      <c r="CQU105" s="2"/>
      <c r="CQV105" s="2"/>
      <c r="CQW105" s="2"/>
      <c r="CQX105" s="2"/>
      <c r="CQY105" s="2"/>
      <c r="CQZ105" s="2"/>
      <c r="CRA105" s="2"/>
      <c r="CRB105" s="2"/>
      <c r="CRC105" s="2"/>
      <c r="CRD105" s="2"/>
      <c r="CRE105" s="2"/>
      <c r="CRF105" s="2"/>
      <c r="CRG105" s="2"/>
      <c r="CRH105" s="2"/>
      <c r="CRI105" s="2"/>
      <c r="CRJ105" s="2"/>
      <c r="CRK105" s="2"/>
      <c r="CRL105" s="2"/>
      <c r="CRM105" s="2"/>
      <c r="CRN105" s="2"/>
      <c r="CRO105" s="2"/>
      <c r="CRP105" s="2"/>
      <c r="CRQ105" s="2"/>
      <c r="CRR105" s="2"/>
      <c r="CRS105" s="2"/>
      <c r="CRT105" s="2"/>
      <c r="CRU105" s="2"/>
      <c r="CRV105" s="2"/>
      <c r="CRW105" s="2"/>
      <c r="CRX105" s="2"/>
      <c r="CRY105" s="2"/>
      <c r="CRZ105" s="2"/>
      <c r="CSA105" s="2"/>
      <c r="CSB105" s="2"/>
      <c r="CSC105" s="2"/>
      <c r="CSD105" s="2"/>
      <c r="CSE105" s="2"/>
      <c r="CSF105" s="2"/>
      <c r="CSG105" s="2"/>
      <c r="CSH105" s="2"/>
      <c r="CSI105" s="2"/>
      <c r="CSJ105" s="2"/>
      <c r="CSK105" s="2"/>
      <c r="CSL105" s="2"/>
      <c r="CSM105" s="2"/>
      <c r="CSN105" s="2"/>
      <c r="CSO105" s="2"/>
      <c r="CSP105" s="2"/>
      <c r="CSQ105" s="2"/>
      <c r="CSR105" s="2"/>
      <c r="CSS105" s="2"/>
      <c r="CST105" s="2"/>
      <c r="CSU105" s="2"/>
      <c r="CSV105" s="2"/>
      <c r="CSW105" s="2"/>
      <c r="CSX105" s="2"/>
      <c r="CSY105" s="2"/>
      <c r="CSZ105" s="2"/>
      <c r="CTA105" s="2"/>
      <c r="CTB105" s="2"/>
      <c r="CTC105" s="2"/>
      <c r="CTD105" s="2"/>
      <c r="CTE105" s="2"/>
      <c r="CTF105" s="2"/>
      <c r="CTG105" s="2"/>
      <c r="CTH105" s="2"/>
      <c r="CTI105" s="2"/>
      <c r="CTJ105" s="2"/>
      <c r="CTK105" s="2"/>
      <c r="CTL105" s="2"/>
      <c r="CTM105" s="2"/>
      <c r="CTN105" s="2"/>
      <c r="CTO105" s="2"/>
      <c r="CTP105" s="2"/>
      <c r="CTQ105" s="2"/>
      <c r="CTR105" s="2"/>
      <c r="CTS105" s="2"/>
      <c r="CTT105" s="2"/>
      <c r="CTU105" s="2"/>
      <c r="CTV105" s="2"/>
      <c r="CTW105" s="2"/>
      <c r="CTX105" s="2"/>
      <c r="CTY105" s="2"/>
      <c r="CTZ105" s="2"/>
      <c r="CUA105" s="2"/>
      <c r="CUB105" s="2"/>
      <c r="CUC105" s="2"/>
      <c r="CUD105" s="2"/>
      <c r="CUE105" s="2"/>
      <c r="CUF105" s="2"/>
      <c r="CUG105" s="2"/>
      <c r="CUH105" s="2"/>
      <c r="CUI105" s="2"/>
      <c r="CUJ105" s="2"/>
      <c r="CUK105" s="2"/>
      <c r="CUL105" s="2"/>
      <c r="CUM105" s="2"/>
      <c r="CUN105" s="2"/>
      <c r="CUO105" s="2"/>
      <c r="CUP105" s="2"/>
      <c r="CUQ105" s="2"/>
      <c r="CUR105" s="2"/>
      <c r="CUS105" s="2"/>
      <c r="CUT105" s="2"/>
      <c r="CUU105" s="2"/>
      <c r="CUV105" s="2"/>
      <c r="CUW105" s="2"/>
      <c r="CUX105" s="2"/>
      <c r="CUY105" s="2"/>
      <c r="CUZ105" s="2"/>
      <c r="CVA105" s="2"/>
      <c r="CVB105" s="2"/>
      <c r="CVC105" s="2"/>
      <c r="CVD105" s="2"/>
      <c r="CVE105" s="2"/>
      <c r="CVF105" s="2"/>
      <c r="CVG105" s="2"/>
      <c r="CVH105" s="2"/>
      <c r="CVI105" s="2"/>
      <c r="CVJ105" s="2"/>
      <c r="CVK105" s="2"/>
      <c r="CVL105" s="2"/>
      <c r="CVM105" s="2"/>
      <c r="CVN105" s="2"/>
      <c r="CVO105" s="2"/>
      <c r="CVP105" s="2"/>
      <c r="CVQ105" s="2"/>
      <c r="CVR105" s="2"/>
      <c r="CVS105" s="2"/>
      <c r="CVT105" s="2"/>
      <c r="CVU105" s="2"/>
      <c r="CVV105" s="2"/>
      <c r="CVW105" s="2"/>
      <c r="CVX105" s="2"/>
      <c r="CVY105" s="2"/>
      <c r="CVZ105" s="2"/>
      <c r="CWA105" s="2"/>
      <c r="CWB105" s="2"/>
      <c r="CWC105" s="2"/>
      <c r="CWD105" s="2"/>
      <c r="CWE105" s="2"/>
      <c r="CWF105" s="2"/>
      <c r="CWG105" s="2"/>
      <c r="CWH105" s="2"/>
      <c r="CWI105" s="2"/>
      <c r="CWJ105" s="2"/>
      <c r="CWK105" s="2"/>
      <c r="CWL105" s="2"/>
      <c r="CWM105" s="2"/>
      <c r="CWN105" s="2"/>
      <c r="CWO105" s="2"/>
      <c r="CWP105" s="2"/>
      <c r="CWQ105" s="2"/>
      <c r="CWR105" s="2"/>
      <c r="CWS105" s="2"/>
      <c r="CWT105" s="2"/>
      <c r="CWU105" s="2"/>
      <c r="CWV105" s="2"/>
      <c r="CWW105" s="2"/>
      <c r="CWX105" s="2"/>
      <c r="CWY105" s="2"/>
      <c r="CWZ105" s="2"/>
      <c r="CXA105" s="2"/>
      <c r="CXB105" s="2"/>
      <c r="CXC105" s="2"/>
      <c r="CXD105" s="2"/>
      <c r="CXE105" s="2"/>
      <c r="CXF105" s="2"/>
      <c r="CXG105" s="2"/>
      <c r="CXH105" s="2"/>
      <c r="CXI105" s="2"/>
      <c r="CXJ105" s="2"/>
      <c r="CXK105" s="2"/>
      <c r="CXL105" s="2"/>
      <c r="CXM105" s="2"/>
      <c r="CXN105" s="2"/>
      <c r="CXO105" s="2"/>
      <c r="CXP105" s="2"/>
      <c r="CXQ105" s="2"/>
      <c r="CXR105" s="2"/>
      <c r="CXS105" s="2"/>
      <c r="CXT105" s="2"/>
      <c r="CXU105" s="2"/>
      <c r="CXV105" s="2"/>
      <c r="CXW105" s="2"/>
      <c r="CXX105" s="2"/>
      <c r="CXY105" s="2"/>
      <c r="CXZ105" s="2"/>
      <c r="CYA105" s="2"/>
      <c r="CYB105" s="2"/>
      <c r="CYC105" s="2"/>
      <c r="CYD105" s="2"/>
      <c r="CYE105" s="2"/>
      <c r="CYF105" s="2"/>
      <c r="CYG105" s="2"/>
      <c r="CYH105" s="2"/>
      <c r="CYI105" s="2"/>
      <c r="CYJ105" s="2"/>
      <c r="CYK105" s="2"/>
      <c r="CYL105" s="2"/>
      <c r="CYM105" s="2"/>
      <c r="CYN105" s="2"/>
      <c r="CYO105" s="2"/>
      <c r="CYP105" s="2"/>
      <c r="CYQ105" s="2"/>
      <c r="CYR105" s="2"/>
      <c r="CYS105" s="2"/>
      <c r="CYT105" s="2"/>
      <c r="CYU105" s="2"/>
      <c r="CYV105" s="2"/>
      <c r="CYW105" s="2"/>
      <c r="CYX105" s="2"/>
      <c r="CYY105" s="2"/>
      <c r="CYZ105" s="2"/>
      <c r="CZA105" s="2"/>
      <c r="CZB105" s="2"/>
      <c r="CZC105" s="2"/>
      <c r="CZD105" s="2"/>
      <c r="CZE105" s="2"/>
      <c r="CZF105" s="2"/>
      <c r="CZG105" s="2"/>
      <c r="CZH105" s="2"/>
      <c r="CZI105" s="2"/>
      <c r="CZJ105" s="2"/>
      <c r="CZK105" s="2"/>
      <c r="CZL105" s="2"/>
      <c r="CZM105" s="2"/>
      <c r="CZN105" s="2"/>
      <c r="CZO105" s="2"/>
      <c r="CZP105" s="2"/>
      <c r="CZQ105" s="2"/>
      <c r="CZR105" s="2"/>
      <c r="CZS105" s="2"/>
      <c r="CZT105" s="2"/>
      <c r="CZU105" s="2"/>
      <c r="CZV105" s="2"/>
      <c r="CZW105" s="2"/>
      <c r="CZX105" s="2"/>
      <c r="CZY105" s="2"/>
      <c r="CZZ105" s="2"/>
      <c r="DAA105" s="2"/>
      <c r="DAB105" s="2"/>
      <c r="DAC105" s="2"/>
      <c r="DAD105" s="2"/>
      <c r="DAE105" s="2"/>
      <c r="DAF105" s="2"/>
      <c r="DAG105" s="2"/>
      <c r="DAH105" s="2"/>
      <c r="DAI105" s="2"/>
      <c r="DAJ105" s="2"/>
      <c r="DAK105" s="2"/>
      <c r="DAL105" s="2"/>
      <c r="DAM105" s="2"/>
      <c r="DAN105" s="2"/>
      <c r="DAO105" s="2"/>
      <c r="DAP105" s="2"/>
      <c r="DAQ105" s="2"/>
      <c r="DAR105" s="2"/>
      <c r="DAS105" s="2"/>
      <c r="DAT105" s="2"/>
      <c r="DAU105" s="2"/>
      <c r="DAV105" s="2"/>
      <c r="DAW105" s="2"/>
      <c r="DAX105" s="2"/>
      <c r="DAY105" s="2"/>
      <c r="DAZ105" s="2"/>
      <c r="DBA105" s="2"/>
      <c r="DBB105" s="2"/>
      <c r="DBC105" s="2"/>
      <c r="DBD105" s="2"/>
      <c r="DBE105" s="2"/>
      <c r="DBF105" s="2"/>
      <c r="DBG105" s="2"/>
      <c r="DBH105" s="2"/>
      <c r="DBI105" s="2"/>
      <c r="DBJ105" s="2"/>
      <c r="DBK105" s="2"/>
      <c r="DBL105" s="2"/>
      <c r="DBM105" s="2"/>
      <c r="DBN105" s="2"/>
      <c r="DBO105" s="2"/>
      <c r="DBP105" s="2"/>
      <c r="DBQ105" s="2"/>
      <c r="DBR105" s="2"/>
      <c r="DBS105" s="2"/>
      <c r="DBT105" s="2"/>
      <c r="DBU105" s="2"/>
      <c r="DBV105" s="2"/>
      <c r="DBW105" s="2"/>
      <c r="DBX105" s="2"/>
      <c r="DBY105" s="2"/>
      <c r="DBZ105" s="2"/>
      <c r="DCA105" s="2"/>
      <c r="DCB105" s="2"/>
      <c r="DCC105" s="2"/>
      <c r="DCD105" s="2"/>
      <c r="DCE105" s="2"/>
      <c r="DCF105" s="2"/>
      <c r="DCG105" s="2"/>
      <c r="DCH105" s="2"/>
      <c r="DCI105" s="2"/>
      <c r="DCJ105" s="2"/>
      <c r="DCK105" s="2"/>
      <c r="DCL105" s="2"/>
      <c r="DCM105" s="2"/>
      <c r="DCN105" s="2"/>
      <c r="DCO105" s="2"/>
      <c r="DCP105" s="2"/>
      <c r="DCQ105" s="2"/>
      <c r="DCR105" s="2"/>
      <c r="DCS105" s="2"/>
      <c r="DCT105" s="2"/>
      <c r="DCU105" s="2"/>
      <c r="DCV105" s="2"/>
      <c r="DCW105" s="2"/>
      <c r="DCX105" s="2"/>
      <c r="DCY105" s="2"/>
      <c r="DCZ105" s="2"/>
      <c r="DDA105" s="2"/>
      <c r="DDB105" s="2"/>
      <c r="DDC105" s="2"/>
      <c r="DDD105" s="2"/>
      <c r="DDE105" s="2"/>
      <c r="DDF105" s="2"/>
      <c r="DDG105" s="2"/>
      <c r="DDH105" s="2"/>
      <c r="DDI105" s="2"/>
      <c r="DDJ105" s="2"/>
      <c r="DDK105" s="2"/>
      <c r="DDL105" s="2"/>
      <c r="DDM105" s="2"/>
      <c r="DDN105" s="2"/>
      <c r="DDO105" s="2"/>
      <c r="DDP105" s="2"/>
      <c r="DDQ105" s="2"/>
      <c r="DDR105" s="2"/>
      <c r="DDS105" s="2"/>
      <c r="DDT105" s="2"/>
      <c r="DDU105" s="2"/>
      <c r="DDV105" s="2"/>
      <c r="DDW105" s="2"/>
      <c r="DDX105" s="2"/>
      <c r="DDY105" s="2"/>
      <c r="DDZ105" s="2"/>
      <c r="DEA105" s="2"/>
      <c r="DEB105" s="2"/>
      <c r="DEC105" s="2"/>
      <c r="DED105" s="2"/>
      <c r="DEE105" s="2"/>
      <c r="DEF105" s="2"/>
      <c r="DEG105" s="2"/>
      <c r="DEH105" s="2"/>
      <c r="DEI105" s="2"/>
      <c r="DEJ105" s="2"/>
      <c r="DEK105" s="2"/>
      <c r="DEL105" s="2"/>
      <c r="DEM105" s="2"/>
      <c r="DEN105" s="2"/>
      <c r="DEO105" s="2"/>
      <c r="DEP105" s="2"/>
      <c r="DEQ105" s="2"/>
      <c r="DER105" s="2"/>
      <c r="DES105" s="2"/>
      <c r="DET105" s="2"/>
      <c r="DEU105" s="2"/>
      <c r="DEV105" s="2"/>
      <c r="DEW105" s="2"/>
      <c r="DEX105" s="2"/>
      <c r="DEY105" s="2"/>
      <c r="DEZ105" s="2"/>
      <c r="DFA105" s="2"/>
      <c r="DFB105" s="2"/>
      <c r="DFC105" s="2"/>
      <c r="DFD105" s="2"/>
      <c r="DFE105" s="2"/>
      <c r="DFF105" s="2"/>
      <c r="DFG105" s="2"/>
      <c r="DFH105" s="2"/>
      <c r="DFI105" s="2"/>
      <c r="DFJ105" s="2"/>
      <c r="DFK105" s="2"/>
      <c r="DFL105" s="2"/>
      <c r="DFM105" s="2"/>
      <c r="DFN105" s="2"/>
      <c r="DFO105" s="2"/>
      <c r="DFP105" s="2"/>
      <c r="DFQ105" s="2"/>
      <c r="DFR105" s="2"/>
      <c r="DFS105" s="2"/>
      <c r="DFT105" s="2"/>
      <c r="DFU105" s="2"/>
      <c r="DFV105" s="2"/>
      <c r="DFW105" s="2"/>
      <c r="DFX105" s="2"/>
      <c r="DFY105" s="2"/>
      <c r="DFZ105" s="2"/>
      <c r="DGA105" s="2"/>
      <c r="DGB105" s="2"/>
      <c r="DGC105" s="2"/>
      <c r="DGD105" s="2"/>
      <c r="DGE105" s="2"/>
      <c r="DGF105" s="2"/>
      <c r="DGG105" s="2"/>
      <c r="DGH105" s="2"/>
      <c r="DGI105" s="2"/>
      <c r="DGJ105" s="2"/>
      <c r="DGK105" s="2"/>
      <c r="DGL105" s="2"/>
      <c r="DGM105" s="2"/>
      <c r="DGN105" s="2"/>
      <c r="DGO105" s="2"/>
      <c r="DGP105" s="2"/>
      <c r="DGQ105" s="2"/>
      <c r="DGR105" s="2"/>
      <c r="DGS105" s="2"/>
      <c r="DGT105" s="2"/>
      <c r="DGU105" s="2"/>
      <c r="DGV105" s="2"/>
      <c r="DGW105" s="2"/>
      <c r="DGX105" s="2"/>
      <c r="DGY105" s="2"/>
      <c r="DGZ105" s="2"/>
      <c r="DHA105" s="2"/>
      <c r="DHB105" s="2"/>
      <c r="DHC105" s="2"/>
      <c r="DHD105" s="2"/>
      <c r="DHE105" s="2"/>
      <c r="DHF105" s="2"/>
      <c r="DHG105" s="2"/>
      <c r="DHH105" s="2"/>
      <c r="DHI105" s="2"/>
      <c r="DHJ105" s="2"/>
      <c r="DHK105" s="2"/>
      <c r="DHL105" s="2"/>
      <c r="DHM105" s="2"/>
      <c r="DHN105" s="2"/>
      <c r="DHO105" s="2"/>
      <c r="DHP105" s="2"/>
      <c r="DHQ105" s="2"/>
      <c r="DHR105" s="2"/>
      <c r="DHS105" s="6"/>
      <c r="DHT105" s="6"/>
      <c r="DHU105" s="6"/>
      <c r="DHV105" s="6"/>
      <c r="DHW105" s="6"/>
      <c r="DHX105" s="6"/>
      <c r="DHY105" s="6"/>
      <c r="DHZ105" s="6"/>
    </row>
    <row r="106" s="133" customFormat="true" ht="23.25" hidden="false" customHeight="false" outlineLevel="0" collapsed="false">
      <c r="A106" s="1"/>
      <c r="B106" s="2"/>
      <c r="C106" s="2"/>
      <c r="D106" s="2"/>
      <c r="E106" s="2"/>
      <c r="F106" s="3"/>
      <c r="G106" s="2"/>
      <c r="H106" s="1"/>
      <c r="I106" s="2"/>
      <c r="J106" s="2"/>
      <c r="K106" s="2"/>
      <c r="L106" s="2"/>
      <c r="M106" s="2"/>
      <c r="N106" s="2"/>
      <c r="O106" s="1"/>
      <c r="P106" s="2"/>
      <c r="Q106" s="2"/>
      <c r="R106" s="2"/>
      <c r="S106" s="2"/>
      <c r="T106" s="2"/>
      <c r="U106" s="2"/>
      <c r="V106" s="1"/>
      <c r="W106" s="4"/>
      <c r="X106" s="2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2"/>
      <c r="AMD106" s="2"/>
      <c r="AME106" s="2"/>
      <c r="AMF106" s="2"/>
      <c r="AMG106" s="2"/>
      <c r="AMH106" s="2"/>
      <c r="AMI106" s="2"/>
      <c r="AMJ106" s="2"/>
      <c r="AMK106" s="2"/>
      <c r="AML106" s="2"/>
      <c r="AMM106" s="2"/>
      <c r="AMN106" s="2"/>
      <c r="AMO106" s="2"/>
      <c r="AMP106" s="2"/>
      <c r="AMQ106" s="2"/>
      <c r="AMR106" s="2"/>
      <c r="AMS106" s="2"/>
      <c r="AMT106" s="2"/>
      <c r="AMU106" s="2"/>
      <c r="AMV106" s="2"/>
      <c r="AMW106" s="2"/>
      <c r="AMX106" s="2"/>
      <c r="AMY106" s="2"/>
      <c r="AMZ106" s="2"/>
      <c r="ANA106" s="2"/>
      <c r="ANB106" s="2"/>
      <c r="ANC106" s="2"/>
      <c r="AND106" s="2"/>
      <c r="ANE106" s="2"/>
      <c r="ANF106" s="2"/>
      <c r="ANG106" s="2"/>
      <c r="ANH106" s="2"/>
      <c r="ANI106" s="2"/>
      <c r="ANJ106" s="2"/>
      <c r="ANK106" s="2"/>
      <c r="ANL106" s="2"/>
      <c r="ANM106" s="2"/>
      <c r="ANN106" s="2"/>
      <c r="ANO106" s="2"/>
      <c r="ANP106" s="2"/>
      <c r="ANQ106" s="2"/>
      <c r="ANR106" s="2"/>
      <c r="ANS106" s="2"/>
      <c r="ANT106" s="2"/>
      <c r="ANU106" s="2"/>
      <c r="ANV106" s="2"/>
      <c r="ANW106" s="2"/>
      <c r="ANX106" s="2"/>
      <c r="ANY106" s="2"/>
      <c r="ANZ106" s="2"/>
      <c r="AOA106" s="2"/>
      <c r="AOB106" s="2"/>
      <c r="AOC106" s="2"/>
      <c r="AOD106" s="2"/>
      <c r="AOE106" s="2"/>
      <c r="AOF106" s="2"/>
      <c r="AOG106" s="2"/>
      <c r="AOH106" s="2"/>
      <c r="AOI106" s="2"/>
      <c r="AOJ106" s="2"/>
      <c r="AOK106" s="2"/>
      <c r="AOL106" s="2"/>
      <c r="AOM106" s="2"/>
      <c r="AON106" s="2"/>
      <c r="AOO106" s="2"/>
      <c r="AOP106" s="2"/>
      <c r="AOQ106" s="2"/>
      <c r="AOR106" s="2"/>
      <c r="AOS106" s="2"/>
      <c r="AOT106" s="2"/>
      <c r="AOU106" s="2"/>
      <c r="AOV106" s="2"/>
      <c r="AOW106" s="2"/>
      <c r="AOX106" s="2"/>
      <c r="AOY106" s="2"/>
      <c r="AOZ106" s="2"/>
      <c r="APA106" s="2"/>
      <c r="APB106" s="2"/>
      <c r="APC106" s="2"/>
      <c r="APD106" s="2"/>
      <c r="APE106" s="2"/>
      <c r="APF106" s="2"/>
      <c r="APG106" s="2"/>
      <c r="APH106" s="2"/>
      <c r="API106" s="2"/>
      <c r="APJ106" s="2"/>
      <c r="APK106" s="2"/>
      <c r="APL106" s="2"/>
      <c r="APM106" s="2"/>
      <c r="APN106" s="2"/>
      <c r="APO106" s="2"/>
      <c r="APP106" s="2"/>
      <c r="APQ106" s="2"/>
      <c r="APR106" s="2"/>
      <c r="APS106" s="2"/>
      <c r="APT106" s="2"/>
      <c r="APU106" s="2"/>
      <c r="APV106" s="2"/>
      <c r="APW106" s="2"/>
      <c r="APX106" s="2"/>
      <c r="APY106" s="2"/>
      <c r="APZ106" s="2"/>
      <c r="AQA106" s="2"/>
      <c r="AQB106" s="2"/>
      <c r="AQC106" s="2"/>
      <c r="AQD106" s="2"/>
      <c r="AQE106" s="2"/>
      <c r="AQF106" s="2"/>
      <c r="AQG106" s="2"/>
      <c r="AQH106" s="2"/>
      <c r="AQI106" s="2"/>
      <c r="AQJ106" s="2"/>
      <c r="AQK106" s="2"/>
      <c r="AQL106" s="2"/>
      <c r="AQM106" s="2"/>
      <c r="AQN106" s="2"/>
      <c r="AQO106" s="2"/>
      <c r="AQP106" s="2"/>
      <c r="AQQ106" s="2"/>
      <c r="AQR106" s="2"/>
      <c r="AQS106" s="2"/>
      <c r="AQT106" s="2"/>
      <c r="AQU106" s="2"/>
      <c r="AQV106" s="2"/>
      <c r="AQW106" s="2"/>
      <c r="AQX106" s="2"/>
      <c r="AQY106" s="2"/>
      <c r="AQZ106" s="2"/>
      <c r="ARA106" s="2"/>
      <c r="ARB106" s="2"/>
      <c r="ARC106" s="2"/>
      <c r="ARD106" s="2"/>
      <c r="ARE106" s="2"/>
      <c r="ARF106" s="2"/>
      <c r="ARG106" s="2"/>
      <c r="ARH106" s="2"/>
      <c r="ARI106" s="2"/>
      <c r="ARJ106" s="2"/>
      <c r="ARK106" s="2"/>
      <c r="ARL106" s="2"/>
      <c r="ARM106" s="2"/>
      <c r="ARN106" s="2"/>
      <c r="ARO106" s="2"/>
      <c r="ARP106" s="2"/>
      <c r="ARQ106" s="2"/>
      <c r="ARR106" s="2"/>
      <c r="ARS106" s="2"/>
      <c r="ART106" s="2"/>
      <c r="ARU106" s="2"/>
      <c r="ARV106" s="2"/>
      <c r="ARW106" s="2"/>
      <c r="ARX106" s="2"/>
      <c r="ARY106" s="2"/>
      <c r="ARZ106" s="2"/>
      <c r="ASA106" s="2"/>
      <c r="ASB106" s="2"/>
      <c r="ASC106" s="2"/>
      <c r="ASD106" s="2"/>
      <c r="ASE106" s="2"/>
      <c r="ASF106" s="2"/>
      <c r="ASG106" s="2"/>
      <c r="ASH106" s="2"/>
      <c r="ASI106" s="2"/>
      <c r="ASJ106" s="2"/>
      <c r="ASK106" s="2"/>
      <c r="ASL106" s="2"/>
      <c r="ASM106" s="2"/>
      <c r="ASN106" s="2"/>
      <c r="ASO106" s="2"/>
      <c r="ASP106" s="2"/>
      <c r="ASQ106" s="2"/>
      <c r="ASR106" s="2"/>
      <c r="ASS106" s="2"/>
      <c r="AST106" s="2"/>
      <c r="ASU106" s="2"/>
      <c r="ASV106" s="2"/>
      <c r="ASW106" s="2"/>
      <c r="ASX106" s="2"/>
      <c r="ASY106" s="2"/>
      <c r="ASZ106" s="2"/>
      <c r="ATA106" s="2"/>
      <c r="ATB106" s="2"/>
      <c r="ATC106" s="2"/>
      <c r="ATD106" s="2"/>
      <c r="ATE106" s="2"/>
      <c r="ATF106" s="2"/>
      <c r="ATG106" s="2"/>
      <c r="ATH106" s="2"/>
      <c r="ATI106" s="2"/>
      <c r="ATJ106" s="2"/>
      <c r="ATK106" s="2"/>
      <c r="ATL106" s="2"/>
      <c r="ATM106" s="2"/>
      <c r="ATN106" s="2"/>
      <c r="ATO106" s="2"/>
      <c r="ATP106" s="2"/>
      <c r="ATQ106" s="2"/>
      <c r="ATR106" s="2"/>
      <c r="ATS106" s="2"/>
      <c r="ATT106" s="2"/>
      <c r="ATU106" s="2"/>
      <c r="ATV106" s="2"/>
      <c r="ATW106" s="2"/>
      <c r="ATX106" s="2"/>
      <c r="ATY106" s="2"/>
      <c r="ATZ106" s="2"/>
      <c r="AUA106" s="2"/>
      <c r="AUB106" s="2"/>
      <c r="AUC106" s="2"/>
      <c r="AUD106" s="2"/>
      <c r="AUE106" s="2"/>
      <c r="AUF106" s="2"/>
      <c r="AUG106" s="2"/>
      <c r="AUH106" s="2"/>
      <c r="AUI106" s="2"/>
      <c r="AUJ106" s="2"/>
      <c r="AUK106" s="2"/>
      <c r="AUL106" s="2"/>
      <c r="AUM106" s="2"/>
      <c r="AUN106" s="2"/>
      <c r="AUO106" s="2"/>
      <c r="AUP106" s="2"/>
      <c r="AUQ106" s="2"/>
      <c r="AUR106" s="2"/>
      <c r="AUS106" s="2"/>
      <c r="AUT106" s="2"/>
      <c r="AUU106" s="2"/>
      <c r="AUV106" s="2"/>
      <c r="AUW106" s="2"/>
      <c r="AUX106" s="2"/>
      <c r="AUY106" s="2"/>
      <c r="AUZ106" s="2"/>
      <c r="AVA106" s="2"/>
      <c r="AVB106" s="2"/>
      <c r="AVC106" s="2"/>
      <c r="AVD106" s="2"/>
      <c r="AVE106" s="2"/>
      <c r="AVF106" s="2"/>
      <c r="AVG106" s="2"/>
      <c r="AVH106" s="2"/>
      <c r="AVI106" s="2"/>
      <c r="AVJ106" s="2"/>
      <c r="AVK106" s="2"/>
      <c r="AVL106" s="2"/>
      <c r="AVM106" s="2"/>
      <c r="AVN106" s="2"/>
      <c r="AVO106" s="2"/>
      <c r="AVP106" s="2"/>
      <c r="AVQ106" s="2"/>
      <c r="AVR106" s="2"/>
      <c r="AVS106" s="2"/>
      <c r="AVT106" s="2"/>
      <c r="AVU106" s="2"/>
      <c r="AVV106" s="2"/>
      <c r="AVW106" s="2"/>
      <c r="AVX106" s="2"/>
      <c r="AVY106" s="2"/>
      <c r="AVZ106" s="2"/>
      <c r="AWA106" s="2"/>
      <c r="AWB106" s="2"/>
      <c r="AWC106" s="2"/>
      <c r="AWD106" s="2"/>
      <c r="AWE106" s="2"/>
      <c r="AWF106" s="2"/>
      <c r="AWG106" s="2"/>
      <c r="AWH106" s="2"/>
      <c r="AWI106" s="2"/>
      <c r="AWJ106" s="2"/>
      <c r="AWK106" s="2"/>
      <c r="AWL106" s="2"/>
      <c r="AWM106" s="2"/>
      <c r="AWN106" s="2"/>
      <c r="AWO106" s="2"/>
      <c r="AWP106" s="2"/>
      <c r="AWQ106" s="2"/>
      <c r="AWR106" s="2"/>
      <c r="AWS106" s="2"/>
      <c r="AWT106" s="2"/>
      <c r="AWU106" s="2"/>
      <c r="AWV106" s="2"/>
      <c r="AWW106" s="2"/>
      <c r="AWX106" s="2"/>
      <c r="AWY106" s="2"/>
      <c r="AWZ106" s="2"/>
      <c r="AXA106" s="2"/>
      <c r="AXB106" s="2"/>
      <c r="AXC106" s="2"/>
      <c r="AXD106" s="2"/>
      <c r="AXE106" s="2"/>
      <c r="AXF106" s="2"/>
      <c r="AXG106" s="2"/>
      <c r="AXH106" s="2"/>
      <c r="AXI106" s="2"/>
      <c r="AXJ106" s="2"/>
      <c r="AXK106" s="2"/>
      <c r="AXL106" s="2"/>
      <c r="AXM106" s="2"/>
      <c r="AXN106" s="2"/>
      <c r="AXO106" s="2"/>
      <c r="AXP106" s="2"/>
      <c r="AXQ106" s="2"/>
      <c r="AXR106" s="2"/>
      <c r="AXS106" s="2"/>
      <c r="AXT106" s="2"/>
      <c r="AXU106" s="2"/>
      <c r="AXV106" s="2"/>
      <c r="AXW106" s="2"/>
      <c r="AXX106" s="2"/>
      <c r="AXY106" s="2"/>
      <c r="AXZ106" s="2"/>
      <c r="AYA106" s="2"/>
      <c r="AYB106" s="2"/>
      <c r="AYC106" s="2"/>
      <c r="AYD106" s="2"/>
      <c r="AYE106" s="2"/>
      <c r="AYF106" s="2"/>
      <c r="AYG106" s="2"/>
      <c r="AYH106" s="2"/>
      <c r="AYI106" s="2"/>
      <c r="AYJ106" s="2"/>
      <c r="AYK106" s="2"/>
      <c r="AYL106" s="2"/>
      <c r="AYM106" s="2"/>
      <c r="AYN106" s="2"/>
      <c r="AYO106" s="2"/>
      <c r="AYP106" s="2"/>
      <c r="AYQ106" s="2"/>
      <c r="AYR106" s="2"/>
      <c r="AYS106" s="2"/>
      <c r="AYT106" s="2"/>
      <c r="AYU106" s="2"/>
      <c r="AYV106" s="2"/>
      <c r="AYW106" s="2"/>
      <c r="AYX106" s="2"/>
      <c r="AYY106" s="2"/>
      <c r="AYZ106" s="2"/>
      <c r="AZA106" s="2"/>
      <c r="AZB106" s="2"/>
      <c r="AZC106" s="2"/>
      <c r="AZD106" s="2"/>
      <c r="AZE106" s="2"/>
      <c r="AZF106" s="2"/>
      <c r="AZG106" s="2"/>
      <c r="AZH106" s="2"/>
      <c r="AZI106" s="2"/>
      <c r="AZJ106" s="2"/>
      <c r="AZK106" s="2"/>
      <c r="AZL106" s="2"/>
      <c r="AZM106" s="2"/>
      <c r="AZN106" s="2"/>
      <c r="AZO106" s="2"/>
      <c r="AZP106" s="2"/>
      <c r="AZQ106" s="2"/>
      <c r="AZR106" s="2"/>
      <c r="AZS106" s="2"/>
      <c r="AZT106" s="2"/>
      <c r="AZU106" s="2"/>
      <c r="AZV106" s="2"/>
      <c r="AZW106" s="2"/>
      <c r="AZX106" s="2"/>
      <c r="AZY106" s="2"/>
      <c r="AZZ106" s="2"/>
      <c r="BAA106" s="2"/>
      <c r="BAB106" s="2"/>
      <c r="BAC106" s="2"/>
      <c r="BAD106" s="2"/>
      <c r="BAE106" s="2"/>
      <c r="BAF106" s="2"/>
      <c r="BAG106" s="2"/>
      <c r="BAH106" s="2"/>
      <c r="BAI106" s="2"/>
      <c r="BAJ106" s="2"/>
      <c r="BAK106" s="2"/>
      <c r="BAL106" s="2"/>
      <c r="BAM106" s="2"/>
      <c r="BAN106" s="2"/>
      <c r="BAO106" s="2"/>
      <c r="BAP106" s="2"/>
      <c r="BAQ106" s="2"/>
      <c r="BAR106" s="2"/>
      <c r="BAS106" s="2"/>
      <c r="BAT106" s="2"/>
      <c r="BAU106" s="2"/>
      <c r="BAV106" s="2"/>
      <c r="BAW106" s="2"/>
      <c r="BAX106" s="2"/>
      <c r="BAY106" s="2"/>
      <c r="BAZ106" s="2"/>
      <c r="BBA106" s="2"/>
      <c r="BBB106" s="2"/>
      <c r="BBC106" s="2"/>
      <c r="BBD106" s="2"/>
      <c r="BBE106" s="2"/>
      <c r="BBF106" s="2"/>
      <c r="BBG106" s="2"/>
      <c r="BBH106" s="2"/>
      <c r="BBI106" s="2"/>
      <c r="BBJ106" s="2"/>
      <c r="BBK106" s="2"/>
      <c r="BBL106" s="2"/>
      <c r="BBM106" s="2"/>
      <c r="BBN106" s="2"/>
      <c r="BBO106" s="2"/>
      <c r="BBP106" s="2"/>
      <c r="BBQ106" s="2"/>
      <c r="BBR106" s="2"/>
      <c r="BBS106" s="2"/>
      <c r="BBT106" s="2"/>
      <c r="BBU106" s="2"/>
      <c r="BBV106" s="2"/>
      <c r="BBW106" s="2"/>
      <c r="BBX106" s="2"/>
      <c r="BBY106" s="2"/>
      <c r="BBZ106" s="2"/>
      <c r="BCA106" s="2"/>
      <c r="BCB106" s="2"/>
      <c r="BCC106" s="2"/>
      <c r="BCD106" s="2"/>
      <c r="BCE106" s="2"/>
      <c r="BCF106" s="2"/>
      <c r="BCG106" s="2"/>
      <c r="BCH106" s="2"/>
      <c r="BCI106" s="2"/>
      <c r="BCJ106" s="2"/>
      <c r="BCK106" s="2"/>
      <c r="BCL106" s="2"/>
      <c r="BCM106" s="2"/>
      <c r="BCN106" s="2"/>
      <c r="BCO106" s="2"/>
      <c r="BCP106" s="2"/>
      <c r="BCQ106" s="2"/>
      <c r="BCR106" s="2"/>
      <c r="BCS106" s="2"/>
      <c r="BCT106" s="2"/>
      <c r="BCU106" s="2"/>
      <c r="BCV106" s="2"/>
      <c r="BCW106" s="2"/>
      <c r="BCX106" s="2"/>
      <c r="BCY106" s="2"/>
      <c r="BCZ106" s="2"/>
      <c r="BDA106" s="2"/>
      <c r="BDB106" s="2"/>
      <c r="BDC106" s="2"/>
      <c r="BDD106" s="2"/>
      <c r="BDE106" s="2"/>
      <c r="BDF106" s="2"/>
      <c r="BDG106" s="2"/>
      <c r="BDH106" s="2"/>
      <c r="BDI106" s="2"/>
      <c r="BDJ106" s="2"/>
      <c r="BDK106" s="2"/>
      <c r="BDL106" s="2"/>
      <c r="BDM106" s="2"/>
      <c r="BDN106" s="2"/>
      <c r="BDO106" s="2"/>
      <c r="BDP106" s="2"/>
      <c r="BDQ106" s="2"/>
      <c r="BDR106" s="2"/>
      <c r="BDS106" s="2"/>
      <c r="BDT106" s="2"/>
      <c r="BDU106" s="2"/>
      <c r="BDV106" s="2"/>
      <c r="BDW106" s="2"/>
      <c r="BDX106" s="2"/>
      <c r="BDY106" s="2"/>
      <c r="BDZ106" s="2"/>
      <c r="BEA106" s="2"/>
      <c r="BEB106" s="2"/>
      <c r="BEC106" s="2"/>
      <c r="BED106" s="2"/>
      <c r="BEE106" s="2"/>
      <c r="BEF106" s="2"/>
      <c r="BEG106" s="2"/>
      <c r="BEH106" s="2"/>
      <c r="BEI106" s="2"/>
      <c r="BEJ106" s="2"/>
      <c r="BEK106" s="2"/>
      <c r="BEL106" s="2"/>
      <c r="BEM106" s="2"/>
      <c r="BEN106" s="2"/>
      <c r="BEO106" s="2"/>
      <c r="BEP106" s="2"/>
      <c r="BEQ106" s="2"/>
      <c r="BER106" s="2"/>
      <c r="BES106" s="2"/>
      <c r="BET106" s="2"/>
      <c r="BEU106" s="2"/>
      <c r="BEV106" s="2"/>
      <c r="BEW106" s="2"/>
      <c r="BEX106" s="2"/>
      <c r="BEY106" s="2"/>
      <c r="BEZ106" s="2"/>
      <c r="BFA106" s="2"/>
      <c r="BFB106" s="2"/>
      <c r="BFC106" s="2"/>
      <c r="BFD106" s="2"/>
      <c r="BFE106" s="2"/>
      <c r="BFF106" s="2"/>
      <c r="BFG106" s="2"/>
      <c r="BFH106" s="2"/>
      <c r="BFI106" s="2"/>
      <c r="BFJ106" s="2"/>
      <c r="BFK106" s="2"/>
      <c r="BFL106" s="2"/>
      <c r="BFM106" s="2"/>
      <c r="BFN106" s="2"/>
      <c r="BFO106" s="2"/>
      <c r="BFP106" s="2"/>
      <c r="BFQ106" s="2"/>
      <c r="BFR106" s="2"/>
      <c r="BFS106" s="2"/>
      <c r="BFT106" s="2"/>
      <c r="BFU106" s="2"/>
      <c r="BFV106" s="2"/>
      <c r="BFW106" s="2"/>
      <c r="BFX106" s="2"/>
      <c r="BFY106" s="2"/>
      <c r="BFZ106" s="2"/>
      <c r="BGA106" s="2"/>
      <c r="BGB106" s="2"/>
      <c r="BGC106" s="2"/>
      <c r="BGD106" s="2"/>
      <c r="BGE106" s="2"/>
      <c r="BGF106" s="2"/>
      <c r="BGG106" s="2"/>
      <c r="BGH106" s="2"/>
      <c r="BGI106" s="2"/>
      <c r="BGJ106" s="2"/>
      <c r="BGK106" s="2"/>
      <c r="BGL106" s="2"/>
      <c r="BGM106" s="2"/>
      <c r="BGN106" s="2"/>
      <c r="BGO106" s="2"/>
      <c r="BGP106" s="2"/>
      <c r="BGQ106" s="2"/>
      <c r="BGR106" s="2"/>
      <c r="BGS106" s="2"/>
      <c r="BGT106" s="2"/>
      <c r="BGU106" s="2"/>
      <c r="BGV106" s="2"/>
      <c r="BGW106" s="2"/>
      <c r="BGX106" s="2"/>
      <c r="BGY106" s="2"/>
      <c r="BGZ106" s="2"/>
      <c r="BHA106" s="2"/>
      <c r="BHB106" s="2"/>
      <c r="BHC106" s="2"/>
      <c r="BHD106" s="2"/>
      <c r="BHE106" s="2"/>
      <c r="BHF106" s="2"/>
      <c r="BHG106" s="2"/>
      <c r="BHH106" s="2"/>
      <c r="BHI106" s="2"/>
      <c r="BHJ106" s="2"/>
      <c r="BHK106" s="2"/>
      <c r="BHL106" s="2"/>
      <c r="BHM106" s="2"/>
      <c r="BHN106" s="2"/>
      <c r="BHO106" s="2"/>
      <c r="BHP106" s="2"/>
      <c r="BHQ106" s="2"/>
      <c r="BHR106" s="2"/>
      <c r="BHS106" s="2"/>
      <c r="BHT106" s="2"/>
      <c r="BHU106" s="2"/>
      <c r="BHV106" s="2"/>
      <c r="BHW106" s="2"/>
      <c r="BHX106" s="2"/>
      <c r="BHY106" s="2"/>
      <c r="BHZ106" s="2"/>
      <c r="BIA106" s="2"/>
      <c r="BIB106" s="2"/>
      <c r="BIC106" s="2"/>
      <c r="BID106" s="2"/>
      <c r="BIE106" s="2"/>
      <c r="BIF106" s="2"/>
      <c r="BIG106" s="2"/>
      <c r="BIH106" s="2"/>
      <c r="BII106" s="2"/>
      <c r="BIJ106" s="2"/>
      <c r="BIK106" s="2"/>
      <c r="BIL106" s="2"/>
      <c r="BIM106" s="2"/>
      <c r="BIN106" s="2"/>
      <c r="BIO106" s="2"/>
      <c r="BIP106" s="2"/>
      <c r="BIQ106" s="2"/>
      <c r="BIR106" s="2"/>
      <c r="BIS106" s="2"/>
      <c r="BIT106" s="2"/>
      <c r="BIU106" s="2"/>
      <c r="BIV106" s="2"/>
      <c r="BIW106" s="2"/>
      <c r="BIX106" s="2"/>
      <c r="BIY106" s="2"/>
      <c r="BIZ106" s="2"/>
      <c r="BJA106" s="2"/>
      <c r="BJB106" s="2"/>
      <c r="BJC106" s="2"/>
      <c r="BJD106" s="2"/>
      <c r="BJE106" s="2"/>
      <c r="BJF106" s="2"/>
      <c r="BJG106" s="2"/>
      <c r="BJH106" s="2"/>
      <c r="BJI106" s="2"/>
      <c r="BJJ106" s="2"/>
      <c r="BJK106" s="2"/>
      <c r="BJL106" s="2"/>
      <c r="BJM106" s="2"/>
      <c r="BJN106" s="2"/>
      <c r="BJO106" s="2"/>
      <c r="BJP106" s="2"/>
      <c r="BJQ106" s="2"/>
      <c r="BJR106" s="2"/>
      <c r="BJS106" s="2"/>
      <c r="BJT106" s="2"/>
      <c r="BJU106" s="2"/>
      <c r="BJV106" s="2"/>
      <c r="BJW106" s="2"/>
      <c r="BJX106" s="2"/>
      <c r="BJY106" s="2"/>
      <c r="BJZ106" s="2"/>
      <c r="BKA106" s="2"/>
      <c r="BKB106" s="2"/>
      <c r="BKC106" s="2"/>
      <c r="BKD106" s="2"/>
      <c r="BKE106" s="2"/>
      <c r="BKF106" s="2"/>
      <c r="BKG106" s="2"/>
      <c r="BKH106" s="2"/>
      <c r="BKI106" s="2"/>
      <c r="BKJ106" s="2"/>
      <c r="BKK106" s="2"/>
      <c r="BKL106" s="2"/>
      <c r="BKM106" s="2"/>
      <c r="BKN106" s="2"/>
      <c r="BKO106" s="2"/>
      <c r="BKP106" s="2"/>
      <c r="BKQ106" s="2"/>
      <c r="BKR106" s="2"/>
      <c r="BKS106" s="2"/>
      <c r="BKT106" s="2"/>
      <c r="BKU106" s="2"/>
      <c r="BKV106" s="2"/>
      <c r="BKW106" s="2"/>
      <c r="BKX106" s="2"/>
      <c r="BKY106" s="2"/>
      <c r="BKZ106" s="2"/>
      <c r="BLA106" s="2"/>
      <c r="BLB106" s="2"/>
      <c r="BLC106" s="2"/>
      <c r="BLD106" s="2"/>
      <c r="BLE106" s="2"/>
      <c r="BLF106" s="2"/>
      <c r="BLG106" s="2"/>
      <c r="BLH106" s="2"/>
      <c r="BLI106" s="2"/>
      <c r="BLJ106" s="2"/>
      <c r="BLK106" s="2"/>
      <c r="BLL106" s="2"/>
      <c r="BLM106" s="2"/>
      <c r="BLN106" s="2"/>
      <c r="BLO106" s="2"/>
      <c r="BLP106" s="2"/>
      <c r="BLQ106" s="2"/>
      <c r="BLR106" s="2"/>
      <c r="BLS106" s="2"/>
      <c r="BLT106" s="2"/>
      <c r="BLU106" s="2"/>
      <c r="BLV106" s="2"/>
      <c r="BLW106" s="2"/>
      <c r="BLX106" s="2"/>
      <c r="BLY106" s="2"/>
      <c r="BLZ106" s="2"/>
      <c r="BMA106" s="2"/>
      <c r="BMB106" s="2"/>
      <c r="BMC106" s="2"/>
      <c r="BMD106" s="2"/>
      <c r="BME106" s="2"/>
      <c r="BMF106" s="2"/>
      <c r="BMG106" s="2"/>
      <c r="BMH106" s="2"/>
      <c r="BMI106" s="2"/>
      <c r="BMJ106" s="2"/>
      <c r="BMK106" s="2"/>
      <c r="BML106" s="2"/>
      <c r="BMM106" s="2"/>
      <c r="BMN106" s="2"/>
      <c r="BMO106" s="2"/>
      <c r="BMP106" s="2"/>
      <c r="BMQ106" s="2"/>
      <c r="BMR106" s="2"/>
      <c r="BMS106" s="2"/>
      <c r="BMT106" s="2"/>
      <c r="BMU106" s="2"/>
      <c r="BMV106" s="2"/>
      <c r="BMW106" s="2"/>
      <c r="BMX106" s="2"/>
      <c r="BMY106" s="2"/>
      <c r="BMZ106" s="2"/>
      <c r="BNA106" s="2"/>
      <c r="BNB106" s="2"/>
      <c r="BNC106" s="2"/>
      <c r="BND106" s="2"/>
      <c r="BNE106" s="2"/>
      <c r="BNF106" s="2"/>
      <c r="BNG106" s="2"/>
      <c r="BNH106" s="2"/>
      <c r="BNI106" s="2"/>
      <c r="BNJ106" s="2"/>
      <c r="BNK106" s="2"/>
      <c r="BNL106" s="2"/>
      <c r="BNM106" s="2"/>
      <c r="BNN106" s="2"/>
      <c r="BNO106" s="2"/>
      <c r="BNP106" s="2"/>
      <c r="BNQ106" s="2"/>
      <c r="BNR106" s="2"/>
      <c r="BNS106" s="2"/>
      <c r="BNT106" s="2"/>
      <c r="BNU106" s="2"/>
      <c r="BNV106" s="2"/>
      <c r="BNW106" s="2"/>
      <c r="BNX106" s="2"/>
      <c r="BNY106" s="2"/>
      <c r="BNZ106" s="2"/>
      <c r="BOA106" s="2"/>
      <c r="BOB106" s="2"/>
      <c r="BOC106" s="2"/>
      <c r="BOD106" s="2"/>
      <c r="BOE106" s="2"/>
      <c r="BOF106" s="2"/>
      <c r="BOG106" s="2"/>
      <c r="BOH106" s="2"/>
      <c r="BOI106" s="2"/>
      <c r="BOJ106" s="2"/>
      <c r="BOK106" s="2"/>
      <c r="BOL106" s="2"/>
      <c r="BOM106" s="2"/>
      <c r="BON106" s="2"/>
      <c r="BOO106" s="2"/>
      <c r="BOP106" s="2"/>
      <c r="BOQ106" s="2"/>
      <c r="BOR106" s="2"/>
      <c r="BOS106" s="2"/>
      <c r="BOT106" s="2"/>
      <c r="BOU106" s="2"/>
      <c r="BOV106" s="2"/>
      <c r="BOW106" s="2"/>
      <c r="BOX106" s="2"/>
      <c r="BOY106" s="2"/>
      <c r="BOZ106" s="2"/>
      <c r="BPA106" s="2"/>
      <c r="BPB106" s="2"/>
      <c r="BPC106" s="2"/>
      <c r="BPD106" s="2"/>
      <c r="BPE106" s="2"/>
      <c r="BPF106" s="2"/>
      <c r="BPG106" s="2"/>
      <c r="BPH106" s="2"/>
      <c r="BPI106" s="2"/>
      <c r="BPJ106" s="2"/>
      <c r="BPK106" s="2"/>
      <c r="BPL106" s="2"/>
      <c r="BPM106" s="2"/>
      <c r="BPN106" s="2"/>
      <c r="BPO106" s="2"/>
      <c r="BPP106" s="2"/>
      <c r="BPQ106" s="2"/>
      <c r="BPR106" s="2"/>
      <c r="BPS106" s="2"/>
      <c r="BPT106" s="2"/>
      <c r="BPU106" s="2"/>
      <c r="BPV106" s="2"/>
      <c r="BPW106" s="2"/>
      <c r="BPX106" s="2"/>
      <c r="BPY106" s="2"/>
      <c r="BPZ106" s="2"/>
      <c r="BQA106" s="2"/>
      <c r="BQB106" s="2"/>
      <c r="BQC106" s="2"/>
      <c r="BQD106" s="2"/>
      <c r="BQE106" s="2"/>
      <c r="BQF106" s="2"/>
      <c r="BQG106" s="2"/>
      <c r="BQH106" s="2"/>
      <c r="BQI106" s="2"/>
      <c r="BQJ106" s="2"/>
      <c r="BQK106" s="2"/>
      <c r="BQL106" s="2"/>
      <c r="BQM106" s="2"/>
      <c r="BQN106" s="2"/>
      <c r="BQO106" s="2"/>
      <c r="BQP106" s="2"/>
      <c r="BQQ106" s="2"/>
      <c r="BQR106" s="2"/>
      <c r="BQS106" s="2"/>
      <c r="BQT106" s="2"/>
      <c r="BQU106" s="2"/>
      <c r="BQV106" s="2"/>
      <c r="BQW106" s="2"/>
      <c r="BQX106" s="2"/>
      <c r="BQY106" s="2"/>
      <c r="BQZ106" s="2"/>
      <c r="BRA106" s="2"/>
      <c r="BRB106" s="2"/>
      <c r="BRC106" s="2"/>
      <c r="BRD106" s="2"/>
      <c r="BRE106" s="2"/>
      <c r="BRF106" s="2"/>
      <c r="BRG106" s="2"/>
      <c r="BRH106" s="2"/>
      <c r="BRI106" s="2"/>
      <c r="BRJ106" s="2"/>
      <c r="BRK106" s="2"/>
      <c r="BRL106" s="2"/>
      <c r="BRM106" s="2"/>
      <c r="BRN106" s="2"/>
      <c r="BRO106" s="2"/>
      <c r="BRP106" s="2"/>
      <c r="BRQ106" s="2"/>
      <c r="BRR106" s="2"/>
      <c r="BRS106" s="2"/>
      <c r="BRT106" s="2"/>
      <c r="BRU106" s="2"/>
      <c r="BRV106" s="2"/>
      <c r="BRW106" s="2"/>
      <c r="BRX106" s="2"/>
      <c r="BRY106" s="2"/>
      <c r="BRZ106" s="2"/>
      <c r="BSA106" s="2"/>
      <c r="BSB106" s="2"/>
      <c r="BSC106" s="2"/>
      <c r="BSD106" s="2"/>
      <c r="BSE106" s="2"/>
      <c r="BSF106" s="2"/>
      <c r="BSG106" s="2"/>
      <c r="BSH106" s="2"/>
      <c r="BSI106" s="2"/>
      <c r="BSJ106" s="2"/>
      <c r="BSK106" s="2"/>
      <c r="BSL106" s="2"/>
      <c r="BSM106" s="2"/>
      <c r="BSN106" s="2"/>
      <c r="BSO106" s="2"/>
      <c r="BSP106" s="2"/>
      <c r="BSQ106" s="2"/>
      <c r="BSR106" s="2"/>
      <c r="BSS106" s="2"/>
      <c r="BST106" s="2"/>
      <c r="BSU106" s="2"/>
      <c r="BSV106" s="2"/>
      <c r="BSW106" s="2"/>
      <c r="BSX106" s="2"/>
      <c r="BSY106" s="2"/>
      <c r="BSZ106" s="2"/>
      <c r="BTA106" s="2"/>
      <c r="BTB106" s="2"/>
      <c r="BTC106" s="2"/>
      <c r="BTD106" s="2"/>
      <c r="BTE106" s="2"/>
      <c r="BTF106" s="2"/>
      <c r="BTG106" s="2"/>
      <c r="BTH106" s="2"/>
      <c r="BTI106" s="2"/>
      <c r="BTJ106" s="2"/>
      <c r="BTK106" s="2"/>
      <c r="BTL106" s="2"/>
      <c r="BTM106" s="2"/>
      <c r="BTN106" s="2"/>
      <c r="BTO106" s="2"/>
      <c r="BTP106" s="2"/>
      <c r="BTQ106" s="2"/>
      <c r="BTR106" s="2"/>
      <c r="BTS106" s="2"/>
      <c r="BTT106" s="2"/>
      <c r="BTU106" s="2"/>
      <c r="BTV106" s="2"/>
      <c r="BTW106" s="2"/>
      <c r="BTX106" s="2"/>
      <c r="BTY106" s="2"/>
      <c r="BTZ106" s="2"/>
      <c r="BUA106" s="2"/>
      <c r="BUB106" s="2"/>
      <c r="BUC106" s="2"/>
      <c r="BUD106" s="2"/>
      <c r="BUE106" s="2"/>
      <c r="BUF106" s="2"/>
      <c r="BUG106" s="2"/>
      <c r="BUH106" s="2"/>
      <c r="BUI106" s="2"/>
      <c r="BUJ106" s="2"/>
      <c r="BUK106" s="2"/>
      <c r="BUL106" s="2"/>
      <c r="BUM106" s="2"/>
      <c r="BUN106" s="2"/>
      <c r="BUO106" s="2"/>
      <c r="BUP106" s="2"/>
      <c r="BUQ106" s="2"/>
      <c r="BUR106" s="2"/>
      <c r="BUS106" s="2"/>
      <c r="BUT106" s="2"/>
      <c r="BUU106" s="2"/>
      <c r="BUV106" s="2"/>
      <c r="BUW106" s="2"/>
      <c r="BUX106" s="2"/>
      <c r="BUY106" s="2"/>
      <c r="BUZ106" s="2"/>
      <c r="BVA106" s="2"/>
      <c r="BVB106" s="2"/>
      <c r="BVC106" s="2"/>
      <c r="BVD106" s="2"/>
      <c r="BVE106" s="2"/>
      <c r="BVF106" s="2"/>
      <c r="BVG106" s="2"/>
      <c r="BVH106" s="2"/>
      <c r="BVI106" s="2"/>
      <c r="BVJ106" s="2"/>
      <c r="BVK106" s="2"/>
      <c r="BVL106" s="2"/>
      <c r="BVM106" s="2"/>
      <c r="BVN106" s="2"/>
      <c r="BVO106" s="2"/>
      <c r="BVP106" s="2"/>
      <c r="BVQ106" s="2"/>
      <c r="BVR106" s="2"/>
      <c r="BVS106" s="2"/>
      <c r="BVT106" s="2"/>
      <c r="BVU106" s="2"/>
      <c r="BVV106" s="2"/>
      <c r="BVW106" s="2"/>
      <c r="BVX106" s="2"/>
      <c r="BVY106" s="2"/>
      <c r="BVZ106" s="2"/>
      <c r="BWA106" s="2"/>
      <c r="BWB106" s="2"/>
      <c r="BWC106" s="2"/>
      <c r="BWD106" s="2"/>
      <c r="BWE106" s="2"/>
      <c r="BWF106" s="2"/>
      <c r="BWG106" s="2"/>
      <c r="BWH106" s="2"/>
      <c r="BWI106" s="2"/>
      <c r="BWJ106" s="2"/>
      <c r="BWK106" s="2"/>
      <c r="BWL106" s="2"/>
      <c r="BWM106" s="2"/>
      <c r="BWN106" s="2"/>
      <c r="BWO106" s="2"/>
      <c r="BWP106" s="2"/>
      <c r="BWQ106" s="2"/>
      <c r="BWR106" s="2"/>
      <c r="BWS106" s="2"/>
      <c r="BWT106" s="2"/>
      <c r="BWU106" s="2"/>
      <c r="BWV106" s="2"/>
      <c r="BWW106" s="2"/>
      <c r="BWX106" s="2"/>
      <c r="BWY106" s="2"/>
      <c r="BWZ106" s="2"/>
      <c r="BXA106" s="2"/>
      <c r="BXB106" s="2"/>
      <c r="BXC106" s="2"/>
      <c r="BXD106" s="2"/>
      <c r="BXE106" s="2"/>
      <c r="BXF106" s="2"/>
      <c r="BXG106" s="2"/>
      <c r="BXH106" s="2"/>
      <c r="BXI106" s="2"/>
      <c r="BXJ106" s="2"/>
      <c r="BXK106" s="2"/>
      <c r="BXL106" s="2"/>
      <c r="BXM106" s="2"/>
      <c r="BXN106" s="2"/>
      <c r="BXO106" s="2"/>
      <c r="BXP106" s="2"/>
      <c r="BXQ106" s="2"/>
      <c r="BXR106" s="2"/>
      <c r="BXS106" s="2"/>
      <c r="BXT106" s="2"/>
      <c r="BXU106" s="2"/>
      <c r="BXV106" s="2"/>
      <c r="BXW106" s="2"/>
      <c r="BXX106" s="2"/>
      <c r="BXY106" s="2"/>
      <c r="BXZ106" s="2"/>
      <c r="BYA106" s="2"/>
      <c r="BYB106" s="2"/>
      <c r="BYC106" s="2"/>
      <c r="BYD106" s="2"/>
      <c r="BYE106" s="2"/>
      <c r="BYF106" s="2"/>
      <c r="BYG106" s="2"/>
      <c r="BYH106" s="2"/>
      <c r="BYI106" s="2"/>
      <c r="BYJ106" s="2"/>
      <c r="BYK106" s="2"/>
      <c r="BYL106" s="2"/>
      <c r="BYM106" s="2"/>
      <c r="BYN106" s="2"/>
      <c r="BYO106" s="2"/>
      <c r="BYP106" s="2"/>
      <c r="BYQ106" s="2"/>
      <c r="BYR106" s="2"/>
      <c r="BYS106" s="2"/>
      <c r="BYT106" s="2"/>
      <c r="BYU106" s="2"/>
      <c r="BYV106" s="2"/>
      <c r="BYW106" s="2"/>
      <c r="BYX106" s="2"/>
      <c r="BYY106" s="2"/>
      <c r="BYZ106" s="2"/>
      <c r="BZA106" s="2"/>
      <c r="BZB106" s="2"/>
      <c r="BZC106" s="2"/>
      <c r="BZD106" s="2"/>
      <c r="BZE106" s="2"/>
      <c r="BZF106" s="2"/>
      <c r="BZG106" s="2"/>
      <c r="BZH106" s="2"/>
      <c r="BZI106" s="2"/>
      <c r="BZJ106" s="2"/>
      <c r="BZK106" s="2"/>
      <c r="BZL106" s="2"/>
      <c r="BZM106" s="2"/>
      <c r="BZN106" s="2"/>
      <c r="BZO106" s="2"/>
      <c r="BZP106" s="2"/>
      <c r="BZQ106" s="2"/>
      <c r="BZR106" s="2"/>
      <c r="BZS106" s="2"/>
      <c r="BZT106" s="2"/>
      <c r="BZU106" s="2"/>
      <c r="BZV106" s="2"/>
      <c r="BZW106" s="2"/>
      <c r="BZX106" s="2"/>
      <c r="BZY106" s="2"/>
      <c r="BZZ106" s="2"/>
      <c r="CAA106" s="2"/>
      <c r="CAB106" s="2"/>
      <c r="CAC106" s="2"/>
      <c r="CAD106" s="2"/>
      <c r="CAE106" s="2"/>
      <c r="CAF106" s="2"/>
      <c r="CAG106" s="2"/>
      <c r="CAH106" s="2"/>
      <c r="CAI106" s="2"/>
      <c r="CAJ106" s="2"/>
      <c r="CAK106" s="2"/>
      <c r="CAL106" s="2"/>
      <c r="CAM106" s="2"/>
      <c r="CAN106" s="2"/>
      <c r="CAO106" s="2"/>
      <c r="CAP106" s="2"/>
      <c r="CAQ106" s="2"/>
      <c r="CAR106" s="2"/>
      <c r="CAS106" s="2"/>
      <c r="CAT106" s="2"/>
      <c r="CAU106" s="2"/>
      <c r="CAV106" s="2"/>
      <c r="CAW106" s="2"/>
      <c r="CAX106" s="2"/>
      <c r="CAY106" s="2"/>
      <c r="CAZ106" s="2"/>
      <c r="CBA106" s="2"/>
      <c r="CBB106" s="2"/>
      <c r="CBC106" s="2"/>
      <c r="CBD106" s="2"/>
      <c r="CBE106" s="2"/>
      <c r="CBF106" s="2"/>
      <c r="CBG106" s="2"/>
      <c r="CBH106" s="2"/>
      <c r="CBI106" s="2"/>
      <c r="CBJ106" s="2"/>
      <c r="CBK106" s="2"/>
      <c r="CBL106" s="2"/>
      <c r="CBM106" s="2"/>
      <c r="CBN106" s="2"/>
      <c r="CBO106" s="2"/>
      <c r="CBP106" s="2"/>
      <c r="CBQ106" s="2"/>
      <c r="CBR106" s="2"/>
      <c r="CBS106" s="2"/>
      <c r="CBT106" s="2"/>
      <c r="CBU106" s="2"/>
      <c r="CBV106" s="2"/>
      <c r="CBW106" s="2"/>
      <c r="CBX106" s="2"/>
      <c r="CBY106" s="2"/>
      <c r="CBZ106" s="2"/>
      <c r="CCA106" s="2"/>
      <c r="CCB106" s="2"/>
      <c r="CCC106" s="2"/>
      <c r="CCD106" s="2"/>
      <c r="CCE106" s="2"/>
      <c r="CCF106" s="2"/>
      <c r="CCG106" s="2"/>
      <c r="CCH106" s="2"/>
      <c r="CCI106" s="2"/>
      <c r="CCJ106" s="2"/>
      <c r="CCK106" s="2"/>
      <c r="CCL106" s="2"/>
      <c r="CCM106" s="2"/>
      <c r="CCN106" s="2"/>
      <c r="CCO106" s="2"/>
      <c r="CCP106" s="2"/>
      <c r="CCQ106" s="2"/>
      <c r="CCR106" s="2"/>
      <c r="CCS106" s="2"/>
      <c r="CCT106" s="2"/>
      <c r="CCU106" s="2"/>
      <c r="CCV106" s="2"/>
      <c r="CCW106" s="2"/>
      <c r="CCX106" s="2"/>
      <c r="CCY106" s="2"/>
      <c r="CCZ106" s="2"/>
      <c r="CDA106" s="2"/>
      <c r="CDB106" s="2"/>
      <c r="CDC106" s="2"/>
      <c r="CDD106" s="2"/>
      <c r="CDE106" s="2"/>
      <c r="CDF106" s="2"/>
      <c r="CDG106" s="2"/>
      <c r="CDH106" s="2"/>
      <c r="CDI106" s="2"/>
      <c r="CDJ106" s="2"/>
      <c r="CDK106" s="2"/>
      <c r="CDL106" s="2"/>
      <c r="CDM106" s="2"/>
      <c r="CDN106" s="2"/>
      <c r="CDO106" s="2"/>
      <c r="CDP106" s="2"/>
      <c r="CDQ106" s="2"/>
      <c r="CDR106" s="2"/>
      <c r="CDS106" s="2"/>
      <c r="CDT106" s="2"/>
      <c r="CDU106" s="2"/>
      <c r="CDV106" s="2"/>
      <c r="CDW106" s="2"/>
      <c r="CDX106" s="2"/>
      <c r="CDY106" s="2"/>
      <c r="CDZ106" s="2"/>
      <c r="CEA106" s="2"/>
      <c r="CEB106" s="2"/>
      <c r="CEC106" s="2"/>
      <c r="CED106" s="2"/>
      <c r="CEE106" s="2"/>
      <c r="CEF106" s="2"/>
      <c r="CEG106" s="2"/>
      <c r="CEH106" s="2"/>
      <c r="CEI106" s="2"/>
      <c r="CEJ106" s="2"/>
      <c r="CEK106" s="2"/>
      <c r="CEL106" s="2"/>
      <c r="CEM106" s="2"/>
      <c r="CEN106" s="2"/>
      <c r="CEO106" s="2"/>
      <c r="CEP106" s="2"/>
      <c r="CEQ106" s="2"/>
      <c r="CER106" s="2"/>
      <c r="CES106" s="2"/>
      <c r="CET106" s="2"/>
      <c r="CEU106" s="2"/>
      <c r="CEV106" s="2"/>
      <c r="CEW106" s="2"/>
      <c r="CEX106" s="2"/>
      <c r="CEY106" s="2"/>
      <c r="CEZ106" s="2"/>
      <c r="CFA106" s="2"/>
      <c r="CFB106" s="2"/>
      <c r="CFC106" s="2"/>
      <c r="CFD106" s="2"/>
      <c r="CFE106" s="2"/>
      <c r="CFF106" s="2"/>
      <c r="CFG106" s="2"/>
      <c r="CFH106" s="2"/>
      <c r="CFI106" s="2"/>
      <c r="CFJ106" s="2"/>
      <c r="CFK106" s="2"/>
      <c r="CFL106" s="2"/>
      <c r="CFM106" s="2"/>
      <c r="CFN106" s="2"/>
      <c r="CFO106" s="2"/>
      <c r="CFP106" s="2"/>
      <c r="CFQ106" s="2"/>
      <c r="CFR106" s="2"/>
      <c r="CFS106" s="2"/>
      <c r="CFT106" s="2"/>
      <c r="CFU106" s="2"/>
      <c r="CFV106" s="2"/>
      <c r="CFW106" s="2"/>
      <c r="CFX106" s="2"/>
      <c r="CFY106" s="2"/>
      <c r="CFZ106" s="2"/>
      <c r="CGA106" s="2"/>
      <c r="CGB106" s="2"/>
      <c r="CGC106" s="2"/>
      <c r="CGD106" s="2"/>
      <c r="CGE106" s="2"/>
      <c r="CGF106" s="2"/>
      <c r="CGG106" s="2"/>
      <c r="CGH106" s="2"/>
      <c r="CGI106" s="2"/>
      <c r="CGJ106" s="2"/>
      <c r="CGK106" s="2"/>
      <c r="CGL106" s="2"/>
      <c r="CGM106" s="2"/>
      <c r="CGN106" s="2"/>
      <c r="CGO106" s="2"/>
      <c r="CGP106" s="2"/>
      <c r="CGQ106" s="2"/>
      <c r="CGR106" s="2"/>
      <c r="CGS106" s="2"/>
      <c r="CGT106" s="2"/>
      <c r="CGU106" s="2"/>
      <c r="CGV106" s="2"/>
      <c r="CGW106" s="2"/>
      <c r="CGX106" s="2"/>
      <c r="CGY106" s="2"/>
      <c r="CGZ106" s="2"/>
      <c r="CHA106" s="2"/>
      <c r="CHB106" s="2"/>
      <c r="CHC106" s="2"/>
      <c r="CHD106" s="2"/>
      <c r="CHE106" s="2"/>
      <c r="CHF106" s="2"/>
      <c r="CHG106" s="2"/>
      <c r="CHH106" s="2"/>
      <c r="CHI106" s="2"/>
      <c r="CHJ106" s="2"/>
      <c r="CHK106" s="2"/>
      <c r="CHL106" s="2"/>
      <c r="CHM106" s="2"/>
      <c r="CHN106" s="2"/>
      <c r="CHO106" s="2"/>
      <c r="CHP106" s="2"/>
      <c r="CHQ106" s="2"/>
      <c r="CHR106" s="2"/>
      <c r="CHS106" s="2"/>
      <c r="CHT106" s="2"/>
      <c r="CHU106" s="2"/>
      <c r="CHV106" s="2"/>
      <c r="CHW106" s="2"/>
      <c r="CHX106" s="2"/>
      <c r="CHY106" s="2"/>
      <c r="CHZ106" s="2"/>
      <c r="CIA106" s="2"/>
      <c r="CIB106" s="2"/>
      <c r="CIC106" s="2"/>
      <c r="CID106" s="2"/>
      <c r="CIE106" s="2"/>
      <c r="CIF106" s="2"/>
      <c r="CIG106" s="2"/>
      <c r="CIH106" s="2"/>
      <c r="CII106" s="2"/>
      <c r="CIJ106" s="2"/>
      <c r="CIK106" s="2"/>
      <c r="CIL106" s="2"/>
      <c r="CIM106" s="2"/>
      <c r="CIN106" s="2"/>
      <c r="CIO106" s="2"/>
      <c r="CIP106" s="2"/>
      <c r="CIQ106" s="2"/>
      <c r="CIR106" s="2"/>
      <c r="CIS106" s="2"/>
      <c r="CIT106" s="2"/>
      <c r="CIU106" s="2"/>
      <c r="CIV106" s="2"/>
      <c r="CIW106" s="2"/>
      <c r="CIX106" s="2"/>
      <c r="CIY106" s="2"/>
      <c r="CIZ106" s="2"/>
      <c r="CJA106" s="2"/>
      <c r="CJB106" s="2"/>
      <c r="CJC106" s="2"/>
      <c r="CJD106" s="2"/>
      <c r="CJE106" s="2"/>
      <c r="CJF106" s="2"/>
      <c r="CJG106" s="2"/>
      <c r="CJH106" s="2"/>
      <c r="CJI106" s="2"/>
      <c r="CJJ106" s="2"/>
      <c r="CJK106" s="2"/>
      <c r="CJL106" s="2"/>
      <c r="CJM106" s="2"/>
      <c r="CJN106" s="2"/>
      <c r="CJO106" s="2"/>
      <c r="CJP106" s="2"/>
      <c r="CJQ106" s="2"/>
      <c r="CJR106" s="2"/>
      <c r="CJS106" s="2"/>
      <c r="CJT106" s="2"/>
      <c r="CJU106" s="2"/>
      <c r="CJV106" s="2"/>
      <c r="CJW106" s="2"/>
      <c r="CJX106" s="2"/>
      <c r="CJY106" s="2"/>
      <c r="CJZ106" s="2"/>
      <c r="CKA106" s="2"/>
      <c r="CKB106" s="2"/>
      <c r="CKC106" s="2"/>
      <c r="CKD106" s="2"/>
      <c r="CKE106" s="2"/>
      <c r="CKF106" s="2"/>
      <c r="CKG106" s="2"/>
      <c r="CKH106" s="2"/>
      <c r="CKI106" s="2"/>
      <c r="CKJ106" s="2"/>
      <c r="CKK106" s="2"/>
      <c r="CKL106" s="2"/>
      <c r="CKM106" s="2"/>
      <c r="CKN106" s="2"/>
      <c r="CKO106" s="2"/>
      <c r="CKP106" s="2"/>
      <c r="CKQ106" s="2"/>
      <c r="CKR106" s="2"/>
      <c r="CKS106" s="2"/>
      <c r="CKT106" s="2"/>
      <c r="CKU106" s="2"/>
      <c r="CKV106" s="2"/>
      <c r="CKW106" s="2"/>
      <c r="CKX106" s="2"/>
      <c r="CKY106" s="2"/>
      <c r="CKZ106" s="2"/>
      <c r="CLA106" s="2"/>
      <c r="CLB106" s="2"/>
      <c r="CLC106" s="2"/>
      <c r="CLD106" s="2"/>
      <c r="CLE106" s="2"/>
      <c r="CLF106" s="2"/>
      <c r="CLG106" s="2"/>
      <c r="CLH106" s="2"/>
      <c r="CLI106" s="2"/>
      <c r="CLJ106" s="2"/>
      <c r="CLK106" s="2"/>
      <c r="CLL106" s="2"/>
      <c r="CLM106" s="2"/>
      <c r="CLN106" s="2"/>
      <c r="CLO106" s="2"/>
      <c r="CLP106" s="2"/>
      <c r="CLQ106" s="2"/>
      <c r="CLR106" s="2"/>
      <c r="CLS106" s="2"/>
      <c r="CLT106" s="2"/>
      <c r="CLU106" s="2"/>
      <c r="CLV106" s="2"/>
      <c r="CLW106" s="2"/>
      <c r="CLX106" s="2"/>
      <c r="CLY106" s="2"/>
      <c r="CLZ106" s="2"/>
      <c r="CMA106" s="2"/>
      <c r="CMB106" s="2"/>
      <c r="CMC106" s="2"/>
      <c r="CMD106" s="2"/>
      <c r="CME106" s="2"/>
      <c r="CMF106" s="2"/>
      <c r="CMG106" s="2"/>
      <c r="CMH106" s="2"/>
      <c r="CMI106" s="2"/>
      <c r="CMJ106" s="2"/>
      <c r="CMK106" s="2"/>
      <c r="CML106" s="2"/>
      <c r="CMM106" s="2"/>
      <c r="CMN106" s="2"/>
      <c r="CMO106" s="2"/>
      <c r="CMP106" s="2"/>
      <c r="CMQ106" s="2"/>
      <c r="CMR106" s="2"/>
      <c r="CMS106" s="2"/>
      <c r="CMT106" s="2"/>
      <c r="CMU106" s="2"/>
      <c r="CMV106" s="2"/>
      <c r="CMW106" s="2"/>
      <c r="CMX106" s="2"/>
      <c r="CMY106" s="2"/>
      <c r="CMZ106" s="2"/>
      <c r="CNA106" s="2"/>
      <c r="CNB106" s="2"/>
      <c r="CNC106" s="2"/>
      <c r="CND106" s="2"/>
      <c r="CNE106" s="2"/>
      <c r="CNF106" s="2"/>
      <c r="CNG106" s="2"/>
      <c r="CNH106" s="2"/>
      <c r="CNI106" s="2"/>
      <c r="CNJ106" s="2"/>
      <c r="CNK106" s="2"/>
      <c r="CNL106" s="2"/>
      <c r="CNM106" s="2"/>
      <c r="CNN106" s="2"/>
      <c r="CNO106" s="2"/>
      <c r="CNP106" s="2"/>
      <c r="CNQ106" s="2"/>
      <c r="CNR106" s="2"/>
      <c r="CNS106" s="2"/>
      <c r="CNT106" s="2"/>
      <c r="CNU106" s="2"/>
      <c r="CNV106" s="2"/>
      <c r="CNW106" s="2"/>
      <c r="CNX106" s="2"/>
      <c r="CNY106" s="2"/>
      <c r="CNZ106" s="2"/>
      <c r="COA106" s="2"/>
      <c r="COB106" s="2"/>
      <c r="COC106" s="2"/>
      <c r="COD106" s="2"/>
      <c r="COE106" s="2"/>
      <c r="COF106" s="2"/>
      <c r="COG106" s="2"/>
      <c r="COH106" s="2"/>
      <c r="COI106" s="2"/>
      <c r="COJ106" s="2"/>
      <c r="COK106" s="2"/>
      <c r="COL106" s="2"/>
      <c r="COM106" s="2"/>
      <c r="CON106" s="2"/>
      <c r="COO106" s="2"/>
      <c r="COP106" s="2"/>
      <c r="COQ106" s="2"/>
      <c r="COR106" s="2"/>
      <c r="COS106" s="2"/>
      <c r="COT106" s="2"/>
      <c r="COU106" s="2"/>
      <c r="COV106" s="2"/>
      <c r="COW106" s="2"/>
      <c r="COX106" s="2"/>
      <c r="COY106" s="2"/>
      <c r="COZ106" s="2"/>
      <c r="CPA106" s="2"/>
      <c r="CPB106" s="2"/>
      <c r="CPC106" s="2"/>
      <c r="CPD106" s="2"/>
      <c r="CPE106" s="2"/>
      <c r="CPF106" s="2"/>
      <c r="CPG106" s="2"/>
      <c r="CPH106" s="2"/>
      <c r="CPI106" s="2"/>
      <c r="CPJ106" s="2"/>
      <c r="CPK106" s="2"/>
      <c r="CPL106" s="2"/>
      <c r="CPM106" s="2"/>
      <c r="CPN106" s="2"/>
      <c r="CPO106" s="2"/>
      <c r="CPP106" s="2"/>
      <c r="CPQ106" s="2"/>
      <c r="CPR106" s="2"/>
      <c r="CPS106" s="2"/>
      <c r="CPT106" s="2"/>
      <c r="CPU106" s="2"/>
      <c r="CPV106" s="2"/>
      <c r="CPW106" s="2"/>
      <c r="CPX106" s="2"/>
      <c r="CPY106" s="2"/>
      <c r="CPZ106" s="2"/>
      <c r="CQA106" s="2"/>
      <c r="CQB106" s="2"/>
      <c r="CQC106" s="2"/>
      <c r="CQD106" s="2"/>
      <c r="CQE106" s="2"/>
      <c r="CQF106" s="2"/>
      <c r="CQG106" s="2"/>
      <c r="CQH106" s="2"/>
      <c r="CQI106" s="2"/>
      <c r="CQJ106" s="2"/>
      <c r="CQK106" s="2"/>
      <c r="CQL106" s="2"/>
      <c r="CQM106" s="2"/>
      <c r="CQN106" s="2"/>
      <c r="CQO106" s="2"/>
      <c r="CQP106" s="2"/>
      <c r="CQQ106" s="2"/>
      <c r="CQR106" s="2"/>
      <c r="CQS106" s="2"/>
      <c r="CQT106" s="2"/>
      <c r="CQU106" s="2"/>
      <c r="CQV106" s="2"/>
      <c r="CQW106" s="2"/>
      <c r="CQX106" s="2"/>
      <c r="CQY106" s="2"/>
      <c r="CQZ106" s="2"/>
      <c r="CRA106" s="2"/>
      <c r="CRB106" s="2"/>
      <c r="CRC106" s="2"/>
      <c r="CRD106" s="2"/>
      <c r="CRE106" s="2"/>
      <c r="CRF106" s="2"/>
      <c r="CRG106" s="2"/>
      <c r="CRH106" s="2"/>
      <c r="CRI106" s="2"/>
      <c r="CRJ106" s="2"/>
      <c r="CRK106" s="2"/>
      <c r="CRL106" s="2"/>
      <c r="CRM106" s="2"/>
      <c r="CRN106" s="2"/>
      <c r="CRO106" s="2"/>
      <c r="CRP106" s="2"/>
      <c r="CRQ106" s="2"/>
      <c r="CRR106" s="2"/>
      <c r="CRS106" s="2"/>
      <c r="CRT106" s="2"/>
      <c r="CRU106" s="2"/>
      <c r="CRV106" s="2"/>
      <c r="CRW106" s="2"/>
      <c r="CRX106" s="2"/>
      <c r="CRY106" s="2"/>
      <c r="CRZ106" s="2"/>
      <c r="CSA106" s="2"/>
      <c r="CSB106" s="2"/>
      <c r="CSC106" s="2"/>
      <c r="CSD106" s="2"/>
      <c r="CSE106" s="2"/>
      <c r="CSF106" s="2"/>
      <c r="CSG106" s="2"/>
      <c r="CSH106" s="2"/>
      <c r="CSI106" s="2"/>
      <c r="CSJ106" s="2"/>
      <c r="CSK106" s="2"/>
      <c r="CSL106" s="2"/>
      <c r="CSM106" s="2"/>
      <c r="CSN106" s="2"/>
      <c r="CSO106" s="2"/>
      <c r="CSP106" s="2"/>
      <c r="CSQ106" s="2"/>
      <c r="CSR106" s="2"/>
      <c r="CSS106" s="2"/>
      <c r="CST106" s="2"/>
      <c r="CSU106" s="2"/>
      <c r="CSV106" s="2"/>
      <c r="CSW106" s="2"/>
      <c r="CSX106" s="2"/>
      <c r="CSY106" s="2"/>
      <c r="CSZ106" s="2"/>
      <c r="CTA106" s="2"/>
      <c r="CTB106" s="2"/>
      <c r="CTC106" s="2"/>
      <c r="CTD106" s="2"/>
      <c r="CTE106" s="2"/>
      <c r="CTF106" s="2"/>
      <c r="CTG106" s="2"/>
      <c r="CTH106" s="2"/>
      <c r="CTI106" s="2"/>
      <c r="CTJ106" s="2"/>
      <c r="CTK106" s="2"/>
      <c r="CTL106" s="2"/>
      <c r="CTM106" s="2"/>
      <c r="CTN106" s="2"/>
      <c r="CTO106" s="2"/>
      <c r="CTP106" s="2"/>
      <c r="CTQ106" s="2"/>
      <c r="CTR106" s="2"/>
      <c r="CTS106" s="2"/>
      <c r="CTT106" s="2"/>
      <c r="CTU106" s="2"/>
      <c r="CTV106" s="2"/>
      <c r="CTW106" s="2"/>
      <c r="CTX106" s="2"/>
      <c r="CTY106" s="2"/>
      <c r="CTZ106" s="2"/>
      <c r="CUA106" s="2"/>
      <c r="CUB106" s="2"/>
      <c r="CUC106" s="2"/>
      <c r="CUD106" s="2"/>
      <c r="CUE106" s="2"/>
      <c r="CUF106" s="2"/>
      <c r="CUG106" s="2"/>
      <c r="CUH106" s="2"/>
      <c r="CUI106" s="2"/>
      <c r="CUJ106" s="2"/>
      <c r="CUK106" s="2"/>
      <c r="CUL106" s="2"/>
      <c r="CUM106" s="2"/>
      <c r="CUN106" s="2"/>
      <c r="CUO106" s="2"/>
      <c r="CUP106" s="2"/>
      <c r="CUQ106" s="2"/>
      <c r="CUR106" s="2"/>
      <c r="CUS106" s="2"/>
      <c r="CUT106" s="2"/>
      <c r="CUU106" s="2"/>
      <c r="CUV106" s="2"/>
      <c r="CUW106" s="2"/>
      <c r="CUX106" s="2"/>
      <c r="CUY106" s="2"/>
      <c r="CUZ106" s="2"/>
      <c r="CVA106" s="2"/>
      <c r="CVB106" s="2"/>
      <c r="CVC106" s="2"/>
      <c r="CVD106" s="2"/>
      <c r="CVE106" s="2"/>
      <c r="CVF106" s="2"/>
      <c r="CVG106" s="2"/>
      <c r="CVH106" s="2"/>
      <c r="CVI106" s="2"/>
      <c r="CVJ106" s="2"/>
      <c r="CVK106" s="2"/>
      <c r="CVL106" s="2"/>
      <c r="CVM106" s="2"/>
      <c r="CVN106" s="2"/>
      <c r="CVO106" s="2"/>
      <c r="CVP106" s="2"/>
      <c r="CVQ106" s="2"/>
      <c r="CVR106" s="2"/>
      <c r="CVS106" s="2"/>
      <c r="CVT106" s="2"/>
      <c r="CVU106" s="2"/>
      <c r="CVV106" s="2"/>
      <c r="CVW106" s="2"/>
      <c r="CVX106" s="2"/>
      <c r="CVY106" s="2"/>
      <c r="CVZ106" s="2"/>
      <c r="CWA106" s="2"/>
      <c r="CWB106" s="2"/>
      <c r="CWC106" s="2"/>
      <c r="CWD106" s="2"/>
      <c r="CWE106" s="2"/>
      <c r="CWF106" s="2"/>
      <c r="CWG106" s="2"/>
      <c r="CWH106" s="2"/>
      <c r="CWI106" s="2"/>
      <c r="CWJ106" s="2"/>
      <c r="CWK106" s="2"/>
      <c r="CWL106" s="2"/>
      <c r="CWM106" s="2"/>
      <c r="CWN106" s="2"/>
      <c r="CWO106" s="2"/>
      <c r="CWP106" s="2"/>
      <c r="CWQ106" s="2"/>
      <c r="CWR106" s="2"/>
      <c r="CWS106" s="2"/>
      <c r="CWT106" s="2"/>
      <c r="CWU106" s="2"/>
      <c r="CWV106" s="2"/>
      <c r="CWW106" s="2"/>
      <c r="CWX106" s="2"/>
      <c r="CWY106" s="2"/>
      <c r="CWZ106" s="2"/>
      <c r="CXA106" s="2"/>
      <c r="CXB106" s="2"/>
      <c r="CXC106" s="2"/>
      <c r="CXD106" s="2"/>
      <c r="CXE106" s="2"/>
      <c r="CXF106" s="2"/>
      <c r="CXG106" s="2"/>
      <c r="CXH106" s="2"/>
      <c r="CXI106" s="2"/>
      <c r="CXJ106" s="2"/>
      <c r="CXK106" s="2"/>
      <c r="CXL106" s="2"/>
      <c r="CXM106" s="2"/>
      <c r="CXN106" s="2"/>
      <c r="CXO106" s="2"/>
      <c r="CXP106" s="2"/>
      <c r="CXQ106" s="2"/>
      <c r="CXR106" s="2"/>
      <c r="CXS106" s="2"/>
      <c r="CXT106" s="2"/>
      <c r="CXU106" s="2"/>
      <c r="CXV106" s="2"/>
      <c r="CXW106" s="2"/>
      <c r="CXX106" s="2"/>
      <c r="CXY106" s="2"/>
      <c r="CXZ106" s="2"/>
      <c r="CYA106" s="2"/>
      <c r="CYB106" s="2"/>
      <c r="CYC106" s="2"/>
      <c r="CYD106" s="2"/>
      <c r="CYE106" s="2"/>
      <c r="CYF106" s="2"/>
      <c r="CYG106" s="2"/>
      <c r="CYH106" s="2"/>
      <c r="CYI106" s="2"/>
      <c r="CYJ106" s="2"/>
      <c r="CYK106" s="2"/>
      <c r="CYL106" s="2"/>
      <c r="CYM106" s="2"/>
      <c r="CYN106" s="2"/>
      <c r="CYO106" s="2"/>
      <c r="CYP106" s="2"/>
      <c r="CYQ106" s="2"/>
      <c r="CYR106" s="2"/>
      <c r="CYS106" s="2"/>
      <c r="CYT106" s="2"/>
      <c r="CYU106" s="2"/>
      <c r="CYV106" s="2"/>
      <c r="CYW106" s="2"/>
      <c r="CYX106" s="2"/>
      <c r="CYY106" s="2"/>
      <c r="CYZ106" s="2"/>
      <c r="CZA106" s="2"/>
      <c r="CZB106" s="2"/>
      <c r="CZC106" s="2"/>
      <c r="CZD106" s="2"/>
      <c r="CZE106" s="2"/>
      <c r="CZF106" s="2"/>
      <c r="CZG106" s="2"/>
      <c r="CZH106" s="2"/>
      <c r="CZI106" s="2"/>
      <c r="CZJ106" s="2"/>
      <c r="CZK106" s="2"/>
      <c r="CZL106" s="2"/>
      <c r="CZM106" s="2"/>
      <c r="CZN106" s="2"/>
      <c r="CZO106" s="2"/>
      <c r="CZP106" s="2"/>
      <c r="CZQ106" s="2"/>
      <c r="CZR106" s="2"/>
      <c r="CZS106" s="2"/>
      <c r="CZT106" s="2"/>
      <c r="CZU106" s="2"/>
      <c r="CZV106" s="2"/>
      <c r="CZW106" s="2"/>
      <c r="CZX106" s="2"/>
      <c r="CZY106" s="2"/>
      <c r="CZZ106" s="2"/>
      <c r="DAA106" s="2"/>
      <c r="DAB106" s="2"/>
      <c r="DAC106" s="2"/>
      <c r="DAD106" s="2"/>
      <c r="DAE106" s="2"/>
      <c r="DAF106" s="2"/>
      <c r="DAG106" s="2"/>
      <c r="DAH106" s="2"/>
      <c r="DAI106" s="2"/>
      <c r="DAJ106" s="2"/>
      <c r="DAK106" s="2"/>
      <c r="DAL106" s="2"/>
      <c r="DAM106" s="2"/>
      <c r="DAN106" s="2"/>
      <c r="DAO106" s="2"/>
      <c r="DAP106" s="2"/>
      <c r="DAQ106" s="2"/>
      <c r="DAR106" s="2"/>
      <c r="DAS106" s="2"/>
      <c r="DAT106" s="2"/>
      <c r="DAU106" s="2"/>
      <c r="DAV106" s="2"/>
      <c r="DAW106" s="2"/>
      <c r="DAX106" s="2"/>
      <c r="DAY106" s="2"/>
      <c r="DAZ106" s="2"/>
      <c r="DBA106" s="2"/>
      <c r="DBB106" s="2"/>
      <c r="DBC106" s="2"/>
      <c r="DBD106" s="2"/>
      <c r="DBE106" s="2"/>
      <c r="DBF106" s="2"/>
      <c r="DBG106" s="2"/>
      <c r="DBH106" s="2"/>
      <c r="DBI106" s="2"/>
      <c r="DBJ106" s="2"/>
      <c r="DBK106" s="2"/>
      <c r="DBL106" s="2"/>
      <c r="DBM106" s="2"/>
      <c r="DBN106" s="2"/>
      <c r="DBO106" s="2"/>
      <c r="DBP106" s="2"/>
      <c r="DBQ106" s="2"/>
      <c r="DBR106" s="2"/>
      <c r="DBS106" s="2"/>
      <c r="DBT106" s="2"/>
      <c r="DBU106" s="2"/>
      <c r="DBV106" s="2"/>
      <c r="DBW106" s="2"/>
      <c r="DBX106" s="2"/>
      <c r="DBY106" s="2"/>
      <c r="DBZ106" s="2"/>
      <c r="DCA106" s="2"/>
      <c r="DCB106" s="2"/>
      <c r="DCC106" s="2"/>
      <c r="DCD106" s="2"/>
      <c r="DCE106" s="2"/>
      <c r="DCF106" s="2"/>
      <c r="DCG106" s="2"/>
      <c r="DCH106" s="2"/>
      <c r="DCI106" s="2"/>
      <c r="DCJ106" s="2"/>
      <c r="DCK106" s="2"/>
      <c r="DCL106" s="2"/>
      <c r="DCM106" s="2"/>
      <c r="DCN106" s="2"/>
      <c r="DCO106" s="2"/>
      <c r="DCP106" s="2"/>
      <c r="DCQ106" s="2"/>
      <c r="DCR106" s="2"/>
      <c r="DCS106" s="2"/>
      <c r="DCT106" s="2"/>
      <c r="DCU106" s="2"/>
      <c r="DCV106" s="2"/>
      <c r="DCW106" s="2"/>
      <c r="DCX106" s="2"/>
      <c r="DCY106" s="2"/>
      <c r="DCZ106" s="2"/>
      <c r="DDA106" s="2"/>
      <c r="DDB106" s="2"/>
      <c r="DDC106" s="2"/>
      <c r="DDD106" s="2"/>
      <c r="DDE106" s="2"/>
      <c r="DDF106" s="2"/>
      <c r="DDG106" s="2"/>
      <c r="DDH106" s="2"/>
      <c r="DDI106" s="2"/>
      <c r="DDJ106" s="2"/>
      <c r="DDK106" s="2"/>
      <c r="DDL106" s="2"/>
      <c r="DDM106" s="2"/>
      <c r="DDN106" s="2"/>
      <c r="DDO106" s="2"/>
      <c r="DDP106" s="2"/>
      <c r="DDQ106" s="2"/>
      <c r="DDR106" s="2"/>
      <c r="DDS106" s="2"/>
      <c r="DDT106" s="2"/>
      <c r="DDU106" s="2"/>
      <c r="DDV106" s="2"/>
      <c r="DDW106" s="2"/>
      <c r="DDX106" s="2"/>
      <c r="DDY106" s="2"/>
      <c r="DDZ106" s="2"/>
      <c r="DEA106" s="2"/>
      <c r="DEB106" s="2"/>
      <c r="DEC106" s="2"/>
      <c r="DED106" s="2"/>
      <c r="DEE106" s="2"/>
      <c r="DEF106" s="2"/>
      <c r="DEG106" s="2"/>
      <c r="DEH106" s="2"/>
      <c r="DEI106" s="2"/>
      <c r="DEJ106" s="2"/>
      <c r="DEK106" s="2"/>
      <c r="DEL106" s="2"/>
      <c r="DEM106" s="2"/>
      <c r="DEN106" s="2"/>
      <c r="DEO106" s="2"/>
      <c r="DEP106" s="2"/>
      <c r="DEQ106" s="2"/>
      <c r="DER106" s="2"/>
      <c r="DES106" s="2"/>
      <c r="DET106" s="2"/>
      <c r="DEU106" s="2"/>
      <c r="DEV106" s="2"/>
      <c r="DEW106" s="2"/>
      <c r="DEX106" s="2"/>
      <c r="DEY106" s="2"/>
      <c r="DEZ106" s="2"/>
      <c r="DFA106" s="2"/>
      <c r="DFB106" s="2"/>
      <c r="DFC106" s="2"/>
      <c r="DFD106" s="2"/>
      <c r="DFE106" s="2"/>
      <c r="DFF106" s="2"/>
      <c r="DFG106" s="2"/>
      <c r="DFH106" s="2"/>
      <c r="DFI106" s="2"/>
      <c r="DFJ106" s="2"/>
      <c r="DFK106" s="2"/>
      <c r="DFL106" s="2"/>
      <c r="DFM106" s="2"/>
      <c r="DFN106" s="2"/>
      <c r="DFO106" s="2"/>
      <c r="DFP106" s="2"/>
      <c r="DFQ106" s="2"/>
      <c r="DFR106" s="2"/>
      <c r="DFS106" s="2"/>
      <c r="DFT106" s="2"/>
      <c r="DFU106" s="2"/>
      <c r="DFV106" s="2"/>
      <c r="DFW106" s="2"/>
      <c r="DFX106" s="2"/>
      <c r="DFY106" s="2"/>
      <c r="DFZ106" s="2"/>
      <c r="DGA106" s="2"/>
      <c r="DGB106" s="2"/>
      <c r="DGC106" s="2"/>
      <c r="DGD106" s="2"/>
      <c r="DGE106" s="2"/>
      <c r="DGF106" s="2"/>
      <c r="DGG106" s="2"/>
      <c r="DGH106" s="2"/>
      <c r="DGI106" s="2"/>
      <c r="DGJ106" s="2"/>
      <c r="DGK106" s="2"/>
      <c r="DGL106" s="2"/>
      <c r="DGM106" s="2"/>
      <c r="DGN106" s="2"/>
      <c r="DGO106" s="2"/>
      <c r="DGP106" s="2"/>
      <c r="DGQ106" s="2"/>
      <c r="DGR106" s="2"/>
      <c r="DGS106" s="2"/>
      <c r="DGT106" s="2"/>
      <c r="DGU106" s="2"/>
      <c r="DGV106" s="2"/>
      <c r="DGW106" s="2"/>
      <c r="DGX106" s="2"/>
      <c r="DGY106" s="2"/>
      <c r="DGZ106" s="2"/>
      <c r="DHA106" s="2"/>
      <c r="DHB106" s="2"/>
      <c r="DHC106" s="2"/>
      <c r="DHD106" s="2"/>
      <c r="DHE106" s="2"/>
      <c r="DHF106" s="2"/>
      <c r="DHG106" s="2"/>
      <c r="DHH106" s="2"/>
      <c r="DHI106" s="2"/>
      <c r="DHJ106" s="2"/>
      <c r="DHK106" s="2"/>
      <c r="DHL106" s="2"/>
      <c r="DHM106" s="2"/>
      <c r="DHN106" s="2"/>
      <c r="DHO106" s="2"/>
      <c r="DHP106" s="2"/>
      <c r="DHQ106" s="2"/>
      <c r="DHR106" s="2"/>
      <c r="DHS106" s="6"/>
      <c r="DHT106" s="6"/>
      <c r="DHU106" s="6"/>
      <c r="DHV106" s="6"/>
      <c r="DHW106" s="6"/>
      <c r="DHX106" s="6"/>
      <c r="DHY106" s="6"/>
      <c r="DHZ106" s="6"/>
    </row>
    <row r="107" s="133" customFormat="true" ht="23.25" hidden="false" customHeight="false" outlineLevel="0" collapsed="false">
      <c r="A107" s="1"/>
      <c r="B107" s="2"/>
      <c r="C107" s="2"/>
      <c r="D107" s="2"/>
      <c r="E107" s="2"/>
      <c r="F107" s="3"/>
      <c r="G107" s="2"/>
      <c r="H107" s="1"/>
      <c r="I107" s="2"/>
      <c r="J107" s="2"/>
      <c r="K107" s="2"/>
      <c r="L107" s="2"/>
      <c r="M107" s="2"/>
      <c r="N107" s="2"/>
      <c r="O107" s="1"/>
      <c r="P107" s="2"/>
      <c r="Q107" s="2"/>
      <c r="R107" s="2"/>
      <c r="S107" s="2"/>
      <c r="T107" s="2"/>
      <c r="U107" s="2"/>
      <c r="V107" s="1"/>
      <c r="W107" s="4"/>
      <c r="X107" s="2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2"/>
      <c r="AMD107" s="2"/>
      <c r="AME107" s="2"/>
      <c r="AMF107" s="2"/>
      <c r="AMG107" s="2"/>
      <c r="AMH107" s="2"/>
      <c r="AMI107" s="2"/>
      <c r="AMJ107" s="2"/>
      <c r="AMK107" s="2"/>
      <c r="AML107" s="2"/>
      <c r="AMM107" s="2"/>
      <c r="AMN107" s="2"/>
      <c r="AMO107" s="2"/>
      <c r="AMP107" s="2"/>
      <c r="AMQ107" s="2"/>
      <c r="AMR107" s="2"/>
      <c r="AMS107" s="2"/>
      <c r="AMT107" s="2"/>
      <c r="AMU107" s="2"/>
      <c r="AMV107" s="2"/>
      <c r="AMW107" s="2"/>
      <c r="AMX107" s="2"/>
      <c r="AMY107" s="2"/>
      <c r="AMZ107" s="2"/>
      <c r="ANA107" s="2"/>
      <c r="ANB107" s="2"/>
      <c r="ANC107" s="2"/>
      <c r="AND107" s="2"/>
      <c r="ANE107" s="2"/>
      <c r="ANF107" s="2"/>
      <c r="ANG107" s="2"/>
      <c r="ANH107" s="2"/>
      <c r="ANI107" s="2"/>
      <c r="ANJ107" s="2"/>
      <c r="ANK107" s="2"/>
      <c r="ANL107" s="2"/>
      <c r="ANM107" s="2"/>
      <c r="ANN107" s="2"/>
      <c r="ANO107" s="2"/>
      <c r="ANP107" s="2"/>
      <c r="ANQ107" s="2"/>
      <c r="ANR107" s="2"/>
      <c r="ANS107" s="2"/>
      <c r="ANT107" s="2"/>
      <c r="ANU107" s="2"/>
      <c r="ANV107" s="2"/>
      <c r="ANW107" s="2"/>
      <c r="ANX107" s="2"/>
      <c r="ANY107" s="2"/>
      <c r="ANZ107" s="2"/>
      <c r="AOA107" s="2"/>
      <c r="AOB107" s="2"/>
      <c r="AOC107" s="2"/>
      <c r="AOD107" s="2"/>
      <c r="AOE107" s="2"/>
      <c r="AOF107" s="2"/>
      <c r="AOG107" s="2"/>
      <c r="AOH107" s="2"/>
      <c r="AOI107" s="2"/>
      <c r="AOJ107" s="2"/>
      <c r="AOK107" s="2"/>
      <c r="AOL107" s="2"/>
      <c r="AOM107" s="2"/>
      <c r="AON107" s="2"/>
      <c r="AOO107" s="2"/>
      <c r="AOP107" s="2"/>
      <c r="AOQ107" s="2"/>
      <c r="AOR107" s="2"/>
      <c r="AOS107" s="2"/>
      <c r="AOT107" s="2"/>
      <c r="AOU107" s="2"/>
      <c r="AOV107" s="2"/>
      <c r="AOW107" s="2"/>
      <c r="AOX107" s="2"/>
      <c r="AOY107" s="2"/>
      <c r="AOZ107" s="2"/>
      <c r="APA107" s="2"/>
      <c r="APB107" s="2"/>
      <c r="APC107" s="2"/>
      <c r="APD107" s="2"/>
      <c r="APE107" s="2"/>
      <c r="APF107" s="2"/>
      <c r="APG107" s="2"/>
      <c r="APH107" s="2"/>
      <c r="API107" s="2"/>
      <c r="APJ107" s="2"/>
      <c r="APK107" s="2"/>
      <c r="APL107" s="2"/>
      <c r="APM107" s="2"/>
      <c r="APN107" s="2"/>
      <c r="APO107" s="2"/>
      <c r="APP107" s="2"/>
      <c r="APQ107" s="2"/>
      <c r="APR107" s="2"/>
      <c r="APS107" s="2"/>
      <c r="APT107" s="2"/>
      <c r="APU107" s="2"/>
      <c r="APV107" s="2"/>
      <c r="APW107" s="2"/>
      <c r="APX107" s="2"/>
      <c r="APY107" s="2"/>
      <c r="APZ107" s="2"/>
      <c r="AQA107" s="2"/>
      <c r="AQB107" s="2"/>
      <c r="AQC107" s="2"/>
      <c r="AQD107" s="2"/>
      <c r="AQE107" s="2"/>
      <c r="AQF107" s="2"/>
      <c r="AQG107" s="2"/>
      <c r="AQH107" s="2"/>
      <c r="AQI107" s="2"/>
      <c r="AQJ107" s="2"/>
      <c r="AQK107" s="2"/>
      <c r="AQL107" s="2"/>
      <c r="AQM107" s="2"/>
      <c r="AQN107" s="2"/>
      <c r="AQO107" s="2"/>
      <c r="AQP107" s="2"/>
      <c r="AQQ107" s="2"/>
      <c r="AQR107" s="2"/>
      <c r="AQS107" s="2"/>
      <c r="AQT107" s="2"/>
      <c r="AQU107" s="2"/>
      <c r="AQV107" s="2"/>
      <c r="AQW107" s="2"/>
      <c r="AQX107" s="2"/>
      <c r="AQY107" s="2"/>
      <c r="AQZ107" s="2"/>
      <c r="ARA107" s="2"/>
      <c r="ARB107" s="2"/>
      <c r="ARC107" s="2"/>
      <c r="ARD107" s="2"/>
      <c r="ARE107" s="2"/>
      <c r="ARF107" s="2"/>
      <c r="ARG107" s="2"/>
      <c r="ARH107" s="2"/>
      <c r="ARI107" s="2"/>
      <c r="ARJ107" s="2"/>
      <c r="ARK107" s="2"/>
      <c r="ARL107" s="2"/>
      <c r="ARM107" s="2"/>
      <c r="ARN107" s="2"/>
      <c r="ARO107" s="2"/>
      <c r="ARP107" s="2"/>
      <c r="ARQ107" s="2"/>
      <c r="ARR107" s="2"/>
      <c r="ARS107" s="2"/>
      <c r="ART107" s="2"/>
      <c r="ARU107" s="2"/>
      <c r="ARV107" s="2"/>
      <c r="ARW107" s="2"/>
      <c r="ARX107" s="2"/>
      <c r="ARY107" s="2"/>
      <c r="ARZ107" s="2"/>
      <c r="ASA107" s="2"/>
      <c r="ASB107" s="2"/>
      <c r="ASC107" s="2"/>
      <c r="ASD107" s="2"/>
      <c r="ASE107" s="2"/>
      <c r="ASF107" s="2"/>
      <c r="ASG107" s="2"/>
      <c r="ASH107" s="2"/>
      <c r="ASI107" s="2"/>
      <c r="ASJ107" s="2"/>
      <c r="ASK107" s="2"/>
      <c r="ASL107" s="2"/>
      <c r="ASM107" s="2"/>
      <c r="ASN107" s="2"/>
      <c r="ASO107" s="2"/>
      <c r="ASP107" s="2"/>
      <c r="ASQ107" s="2"/>
      <c r="ASR107" s="2"/>
      <c r="ASS107" s="2"/>
      <c r="AST107" s="2"/>
      <c r="ASU107" s="2"/>
      <c r="ASV107" s="2"/>
      <c r="ASW107" s="2"/>
      <c r="ASX107" s="2"/>
      <c r="ASY107" s="2"/>
      <c r="ASZ107" s="2"/>
      <c r="ATA107" s="2"/>
      <c r="ATB107" s="2"/>
      <c r="ATC107" s="2"/>
      <c r="ATD107" s="2"/>
      <c r="ATE107" s="2"/>
      <c r="ATF107" s="2"/>
      <c r="ATG107" s="2"/>
      <c r="ATH107" s="2"/>
      <c r="ATI107" s="2"/>
      <c r="ATJ107" s="2"/>
      <c r="ATK107" s="2"/>
      <c r="ATL107" s="2"/>
      <c r="ATM107" s="2"/>
      <c r="ATN107" s="2"/>
      <c r="ATO107" s="2"/>
      <c r="ATP107" s="2"/>
      <c r="ATQ107" s="2"/>
      <c r="ATR107" s="2"/>
      <c r="ATS107" s="2"/>
      <c r="ATT107" s="2"/>
      <c r="ATU107" s="2"/>
      <c r="ATV107" s="2"/>
      <c r="ATW107" s="2"/>
      <c r="ATX107" s="2"/>
      <c r="ATY107" s="2"/>
      <c r="ATZ107" s="2"/>
      <c r="AUA107" s="2"/>
      <c r="AUB107" s="2"/>
      <c r="AUC107" s="2"/>
      <c r="AUD107" s="2"/>
      <c r="AUE107" s="2"/>
      <c r="AUF107" s="2"/>
      <c r="AUG107" s="2"/>
      <c r="AUH107" s="2"/>
      <c r="AUI107" s="2"/>
      <c r="AUJ107" s="2"/>
      <c r="AUK107" s="2"/>
      <c r="AUL107" s="2"/>
      <c r="AUM107" s="2"/>
      <c r="AUN107" s="2"/>
      <c r="AUO107" s="2"/>
      <c r="AUP107" s="2"/>
      <c r="AUQ107" s="2"/>
      <c r="AUR107" s="2"/>
      <c r="AUS107" s="2"/>
      <c r="AUT107" s="2"/>
      <c r="AUU107" s="2"/>
      <c r="AUV107" s="2"/>
      <c r="AUW107" s="2"/>
      <c r="AUX107" s="2"/>
      <c r="AUY107" s="2"/>
      <c r="AUZ107" s="2"/>
      <c r="AVA107" s="2"/>
      <c r="AVB107" s="2"/>
      <c r="AVC107" s="2"/>
      <c r="AVD107" s="2"/>
      <c r="AVE107" s="2"/>
      <c r="AVF107" s="2"/>
      <c r="AVG107" s="2"/>
      <c r="AVH107" s="2"/>
      <c r="AVI107" s="2"/>
      <c r="AVJ107" s="2"/>
      <c r="AVK107" s="2"/>
      <c r="AVL107" s="2"/>
      <c r="AVM107" s="2"/>
      <c r="AVN107" s="2"/>
      <c r="AVO107" s="2"/>
      <c r="AVP107" s="2"/>
      <c r="AVQ107" s="2"/>
      <c r="AVR107" s="2"/>
      <c r="AVS107" s="2"/>
      <c r="AVT107" s="2"/>
      <c r="AVU107" s="2"/>
      <c r="AVV107" s="2"/>
      <c r="AVW107" s="2"/>
      <c r="AVX107" s="2"/>
      <c r="AVY107" s="2"/>
      <c r="AVZ107" s="2"/>
      <c r="AWA107" s="2"/>
      <c r="AWB107" s="2"/>
      <c r="AWC107" s="2"/>
      <c r="AWD107" s="2"/>
      <c r="AWE107" s="2"/>
      <c r="AWF107" s="2"/>
      <c r="AWG107" s="2"/>
      <c r="AWH107" s="2"/>
      <c r="AWI107" s="2"/>
      <c r="AWJ107" s="2"/>
      <c r="AWK107" s="2"/>
      <c r="AWL107" s="2"/>
      <c r="AWM107" s="2"/>
      <c r="AWN107" s="2"/>
      <c r="AWO107" s="2"/>
      <c r="AWP107" s="2"/>
      <c r="AWQ107" s="2"/>
      <c r="AWR107" s="2"/>
      <c r="AWS107" s="2"/>
      <c r="AWT107" s="2"/>
      <c r="AWU107" s="2"/>
      <c r="AWV107" s="2"/>
      <c r="AWW107" s="2"/>
      <c r="AWX107" s="2"/>
      <c r="AWY107" s="2"/>
      <c r="AWZ107" s="2"/>
      <c r="AXA107" s="2"/>
      <c r="AXB107" s="2"/>
      <c r="AXC107" s="2"/>
      <c r="AXD107" s="2"/>
      <c r="AXE107" s="2"/>
      <c r="AXF107" s="2"/>
      <c r="AXG107" s="2"/>
      <c r="AXH107" s="2"/>
      <c r="AXI107" s="2"/>
      <c r="AXJ107" s="2"/>
      <c r="AXK107" s="2"/>
      <c r="AXL107" s="2"/>
      <c r="AXM107" s="2"/>
      <c r="AXN107" s="2"/>
      <c r="AXO107" s="2"/>
      <c r="AXP107" s="2"/>
      <c r="AXQ107" s="2"/>
      <c r="AXR107" s="2"/>
      <c r="AXS107" s="2"/>
      <c r="AXT107" s="2"/>
      <c r="AXU107" s="2"/>
      <c r="AXV107" s="2"/>
      <c r="AXW107" s="2"/>
      <c r="AXX107" s="2"/>
      <c r="AXY107" s="2"/>
      <c r="AXZ107" s="2"/>
      <c r="AYA107" s="2"/>
      <c r="AYB107" s="2"/>
      <c r="AYC107" s="2"/>
      <c r="AYD107" s="2"/>
      <c r="AYE107" s="2"/>
      <c r="AYF107" s="2"/>
      <c r="AYG107" s="2"/>
      <c r="AYH107" s="2"/>
      <c r="AYI107" s="2"/>
      <c r="AYJ107" s="2"/>
      <c r="AYK107" s="2"/>
      <c r="AYL107" s="2"/>
      <c r="AYM107" s="2"/>
      <c r="AYN107" s="2"/>
      <c r="AYO107" s="2"/>
      <c r="AYP107" s="2"/>
      <c r="AYQ107" s="2"/>
      <c r="AYR107" s="2"/>
      <c r="AYS107" s="2"/>
      <c r="AYT107" s="2"/>
      <c r="AYU107" s="2"/>
      <c r="AYV107" s="2"/>
      <c r="AYW107" s="2"/>
      <c r="AYX107" s="2"/>
      <c r="AYY107" s="2"/>
      <c r="AYZ107" s="2"/>
      <c r="AZA107" s="2"/>
      <c r="AZB107" s="2"/>
      <c r="AZC107" s="2"/>
      <c r="AZD107" s="2"/>
      <c r="AZE107" s="2"/>
      <c r="AZF107" s="2"/>
      <c r="AZG107" s="2"/>
      <c r="AZH107" s="2"/>
      <c r="AZI107" s="2"/>
      <c r="AZJ107" s="2"/>
      <c r="AZK107" s="2"/>
      <c r="AZL107" s="2"/>
      <c r="AZM107" s="2"/>
      <c r="AZN107" s="2"/>
      <c r="AZO107" s="2"/>
      <c r="AZP107" s="2"/>
      <c r="AZQ107" s="2"/>
      <c r="AZR107" s="2"/>
      <c r="AZS107" s="2"/>
      <c r="AZT107" s="2"/>
      <c r="AZU107" s="2"/>
      <c r="AZV107" s="2"/>
      <c r="AZW107" s="2"/>
      <c r="AZX107" s="2"/>
      <c r="AZY107" s="2"/>
      <c r="AZZ107" s="2"/>
      <c r="BAA107" s="2"/>
      <c r="BAB107" s="2"/>
      <c r="BAC107" s="2"/>
      <c r="BAD107" s="2"/>
      <c r="BAE107" s="2"/>
      <c r="BAF107" s="2"/>
      <c r="BAG107" s="2"/>
      <c r="BAH107" s="2"/>
      <c r="BAI107" s="2"/>
      <c r="BAJ107" s="2"/>
      <c r="BAK107" s="2"/>
      <c r="BAL107" s="2"/>
      <c r="BAM107" s="2"/>
      <c r="BAN107" s="2"/>
      <c r="BAO107" s="2"/>
      <c r="BAP107" s="2"/>
      <c r="BAQ107" s="2"/>
      <c r="BAR107" s="2"/>
      <c r="BAS107" s="2"/>
      <c r="BAT107" s="2"/>
      <c r="BAU107" s="2"/>
      <c r="BAV107" s="2"/>
      <c r="BAW107" s="2"/>
      <c r="BAX107" s="2"/>
      <c r="BAY107" s="2"/>
      <c r="BAZ107" s="2"/>
      <c r="BBA107" s="2"/>
      <c r="BBB107" s="2"/>
      <c r="BBC107" s="2"/>
      <c r="BBD107" s="2"/>
      <c r="BBE107" s="2"/>
      <c r="BBF107" s="2"/>
      <c r="BBG107" s="2"/>
      <c r="BBH107" s="2"/>
      <c r="BBI107" s="2"/>
      <c r="BBJ107" s="2"/>
      <c r="BBK107" s="2"/>
      <c r="BBL107" s="2"/>
      <c r="BBM107" s="2"/>
      <c r="BBN107" s="2"/>
      <c r="BBO107" s="2"/>
      <c r="BBP107" s="2"/>
      <c r="BBQ107" s="2"/>
      <c r="BBR107" s="2"/>
      <c r="BBS107" s="2"/>
      <c r="BBT107" s="2"/>
      <c r="BBU107" s="2"/>
      <c r="BBV107" s="2"/>
      <c r="BBW107" s="2"/>
      <c r="BBX107" s="2"/>
      <c r="BBY107" s="2"/>
      <c r="BBZ107" s="2"/>
      <c r="BCA107" s="2"/>
      <c r="BCB107" s="2"/>
      <c r="BCC107" s="2"/>
      <c r="BCD107" s="2"/>
      <c r="BCE107" s="2"/>
      <c r="BCF107" s="2"/>
      <c r="BCG107" s="2"/>
      <c r="BCH107" s="2"/>
      <c r="BCI107" s="2"/>
      <c r="BCJ107" s="2"/>
      <c r="BCK107" s="2"/>
      <c r="BCL107" s="2"/>
      <c r="BCM107" s="2"/>
      <c r="BCN107" s="2"/>
      <c r="BCO107" s="2"/>
      <c r="BCP107" s="2"/>
      <c r="BCQ107" s="2"/>
      <c r="BCR107" s="2"/>
      <c r="BCS107" s="2"/>
      <c r="BCT107" s="2"/>
      <c r="BCU107" s="2"/>
      <c r="BCV107" s="2"/>
      <c r="BCW107" s="2"/>
      <c r="BCX107" s="2"/>
      <c r="BCY107" s="2"/>
      <c r="BCZ107" s="2"/>
      <c r="BDA107" s="2"/>
      <c r="BDB107" s="2"/>
      <c r="BDC107" s="2"/>
      <c r="BDD107" s="2"/>
      <c r="BDE107" s="2"/>
      <c r="BDF107" s="2"/>
      <c r="BDG107" s="2"/>
      <c r="BDH107" s="2"/>
      <c r="BDI107" s="2"/>
      <c r="BDJ107" s="2"/>
      <c r="BDK107" s="2"/>
      <c r="BDL107" s="2"/>
      <c r="BDM107" s="2"/>
      <c r="BDN107" s="2"/>
      <c r="BDO107" s="2"/>
      <c r="BDP107" s="2"/>
      <c r="BDQ107" s="2"/>
      <c r="BDR107" s="2"/>
      <c r="BDS107" s="2"/>
      <c r="BDT107" s="2"/>
      <c r="BDU107" s="2"/>
      <c r="BDV107" s="2"/>
      <c r="BDW107" s="2"/>
      <c r="BDX107" s="2"/>
      <c r="BDY107" s="2"/>
      <c r="BDZ107" s="2"/>
      <c r="BEA107" s="2"/>
      <c r="BEB107" s="2"/>
      <c r="BEC107" s="2"/>
      <c r="BED107" s="2"/>
      <c r="BEE107" s="2"/>
      <c r="BEF107" s="2"/>
      <c r="BEG107" s="2"/>
      <c r="BEH107" s="2"/>
      <c r="BEI107" s="2"/>
      <c r="BEJ107" s="2"/>
      <c r="BEK107" s="2"/>
      <c r="BEL107" s="2"/>
      <c r="BEM107" s="2"/>
      <c r="BEN107" s="2"/>
      <c r="BEO107" s="2"/>
      <c r="BEP107" s="2"/>
      <c r="BEQ107" s="2"/>
      <c r="BER107" s="2"/>
      <c r="BES107" s="2"/>
      <c r="BET107" s="2"/>
      <c r="BEU107" s="2"/>
      <c r="BEV107" s="2"/>
      <c r="BEW107" s="2"/>
      <c r="BEX107" s="2"/>
      <c r="BEY107" s="2"/>
      <c r="BEZ107" s="2"/>
      <c r="BFA107" s="2"/>
      <c r="BFB107" s="2"/>
      <c r="BFC107" s="2"/>
      <c r="BFD107" s="2"/>
      <c r="BFE107" s="2"/>
      <c r="BFF107" s="2"/>
      <c r="BFG107" s="2"/>
      <c r="BFH107" s="2"/>
      <c r="BFI107" s="2"/>
      <c r="BFJ107" s="2"/>
      <c r="BFK107" s="2"/>
      <c r="BFL107" s="2"/>
      <c r="BFM107" s="2"/>
      <c r="BFN107" s="2"/>
      <c r="BFO107" s="2"/>
      <c r="BFP107" s="2"/>
      <c r="BFQ107" s="2"/>
      <c r="BFR107" s="2"/>
      <c r="BFS107" s="2"/>
      <c r="BFT107" s="2"/>
      <c r="BFU107" s="2"/>
      <c r="BFV107" s="2"/>
      <c r="BFW107" s="2"/>
      <c r="BFX107" s="2"/>
      <c r="BFY107" s="2"/>
      <c r="BFZ107" s="2"/>
      <c r="BGA107" s="2"/>
      <c r="BGB107" s="2"/>
      <c r="BGC107" s="2"/>
      <c r="BGD107" s="2"/>
      <c r="BGE107" s="2"/>
      <c r="BGF107" s="2"/>
      <c r="BGG107" s="2"/>
      <c r="BGH107" s="2"/>
      <c r="BGI107" s="2"/>
      <c r="BGJ107" s="2"/>
      <c r="BGK107" s="2"/>
      <c r="BGL107" s="2"/>
      <c r="BGM107" s="2"/>
      <c r="BGN107" s="2"/>
      <c r="BGO107" s="2"/>
      <c r="BGP107" s="2"/>
      <c r="BGQ107" s="2"/>
      <c r="BGR107" s="2"/>
      <c r="BGS107" s="2"/>
      <c r="BGT107" s="2"/>
      <c r="BGU107" s="2"/>
      <c r="BGV107" s="2"/>
      <c r="BGW107" s="2"/>
      <c r="BGX107" s="2"/>
      <c r="BGY107" s="2"/>
      <c r="BGZ107" s="2"/>
      <c r="BHA107" s="2"/>
      <c r="BHB107" s="2"/>
      <c r="BHC107" s="2"/>
      <c r="BHD107" s="2"/>
      <c r="BHE107" s="2"/>
      <c r="BHF107" s="2"/>
      <c r="BHG107" s="2"/>
      <c r="BHH107" s="2"/>
      <c r="BHI107" s="2"/>
      <c r="BHJ107" s="2"/>
      <c r="BHK107" s="2"/>
      <c r="BHL107" s="2"/>
      <c r="BHM107" s="2"/>
      <c r="BHN107" s="2"/>
      <c r="BHO107" s="2"/>
      <c r="BHP107" s="2"/>
      <c r="BHQ107" s="2"/>
      <c r="BHR107" s="2"/>
      <c r="BHS107" s="2"/>
      <c r="BHT107" s="2"/>
      <c r="BHU107" s="2"/>
      <c r="BHV107" s="2"/>
      <c r="BHW107" s="2"/>
      <c r="BHX107" s="2"/>
      <c r="BHY107" s="2"/>
      <c r="BHZ107" s="2"/>
      <c r="BIA107" s="2"/>
      <c r="BIB107" s="2"/>
      <c r="BIC107" s="2"/>
      <c r="BID107" s="2"/>
      <c r="BIE107" s="2"/>
      <c r="BIF107" s="2"/>
      <c r="BIG107" s="2"/>
      <c r="BIH107" s="2"/>
      <c r="BII107" s="2"/>
      <c r="BIJ107" s="2"/>
      <c r="BIK107" s="2"/>
      <c r="BIL107" s="2"/>
      <c r="BIM107" s="2"/>
      <c r="BIN107" s="2"/>
      <c r="BIO107" s="2"/>
      <c r="BIP107" s="2"/>
      <c r="BIQ107" s="2"/>
      <c r="BIR107" s="2"/>
      <c r="BIS107" s="2"/>
      <c r="BIT107" s="2"/>
      <c r="BIU107" s="2"/>
      <c r="BIV107" s="2"/>
      <c r="BIW107" s="2"/>
      <c r="BIX107" s="2"/>
      <c r="BIY107" s="2"/>
      <c r="BIZ107" s="2"/>
      <c r="BJA107" s="2"/>
      <c r="BJB107" s="2"/>
      <c r="BJC107" s="2"/>
      <c r="BJD107" s="2"/>
      <c r="BJE107" s="2"/>
      <c r="BJF107" s="2"/>
      <c r="BJG107" s="2"/>
      <c r="BJH107" s="2"/>
      <c r="BJI107" s="2"/>
      <c r="BJJ107" s="2"/>
      <c r="BJK107" s="2"/>
      <c r="BJL107" s="2"/>
      <c r="BJM107" s="2"/>
      <c r="BJN107" s="2"/>
      <c r="BJO107" s="2"/>
      <c r="BJP107" s="2"/>
      <c r="BJQ107" s="2"/>
      <c r="BJR107" s="2"/>
      <c r="BJS107" s="2"/>
      <c r="BJT107" s="2"/>
      <c r="BJU107" s="2"/>
      <c r="BJV107" s="2"/>
      <c r="BJW107" s="2"/>
      <c r="BJX107" s="2"/>
      <c r="BJY107" s="2"/>
      <c r="BJZ107" s="2"/>
      <c r="BKA107" s="2"/>
      <c r="BKB107" s="2"/>
      <c r="BKC107" s="2"/>
      <c r="BKD107" s="2"/>
      <c r="BKE107" s="2"/>
      <c r="BKF107" s="2"/>
      <c r="BKG107" s="2"/>
      <c r="BKH107" s="2"/>
      <c r="BKI107" s="2"/>
      <c r="BKJ107" s="2"/>
      <c r="BKK107" s="2"/>
      <c r="BKL107" s="2"/>
      <c r="BKM107" s="2"/>
      <c r="BKN107" s="2"/>
      <c r="BKO107" s="2"/>
      <c r="BKP107" s="2"/>
      <c r="BKQ107" s="2"/>
      <c r="BKR107" s="2"/>
      <c r="BKS107" s="2"/>
      <c r="BKT107" s="2"/>
      <c r="BKU107" s="2"/>
      <c r="BKV107" s="2"/>
      <c r="BKW107" s="2"/>
      <c r="BKX107" s="2"/>
      <c r="BKY107" s="2"/>
      <c r="BKZ107" s="2"/>
      <c r="BLA107" s="2"/>
      <c r="BLB107" s="2"/>
      <c r="BLC107" s="2"/>
      <c r="BLD107" s="2"/>
      <c r="BLE107" s="2"/>
      <c r="BLF107" s="2"/>
      <c r="BLG107" s="2"/>
      <c r="BLH107" s="2"/>
      <c r="BLI107" s="2"/>
      <c r="BLJ107" s="2"/>
      <c r="BLK107" s="2"/>
      <c r="BLL107" s="2"/>
      <c r="BLM107" s="2"/>
      <c r="BLN107" s="2"/>
      <c r="BLO107" s="2"/>
      <c r="BLP107" s="2"/>
      <c r="BLQ107" s="2"/>
      <c r="BLR107" s="2"/>
      <c r="BLS107" s="2"/>
      <c r="BLT107" s="2"/>
      <c r="BLU107" s="2"/>
      <c r="BLV107" s="2"/>
      <c r="BLW107" s="2"/>
      <c r="BLX107" s="2"/>
      <c r="BLY107" s="2"/>
      <c r="BLZ107" s="2"/>
      <c r="BMA107" s="2"/>
      <c r="BMB107" s="2"/>
      <c r="BMC107" s="2"/>
      <c r="BMD107" s="2"/>
      <c r="BME107" s="2"/>
      <c r="BMF107" s="2"/>
      <c r="BMG107" s="2"/>
      <c r="BMH107" s="2"/>
      <c r="BMI107" s="2"/>
      <c r="BMJ107" s="2"/>
      <c r="BMK107" s="2"/>
      <c r="BML107" s="2"/>
      <c r="BMM107" s="2"/>
      <c r="BMN107" s="2"/>
      <c r="BMO107" s="2"/>
      <c r="BMP107" s="2"/>
      <c r="BMQ107" s="2"/>
      <c r="BMR107" s="2"/>
      <c r="BMS107" s="2"/>
      <c r="BMT107" s="2"/>
      <c r="BMU107" s="2"/>
      <c r="BMV107" s="2"/>
      <c r="BMW107" s="2"/>
      <c r="BMX107" s="2"/>
      <c r="BMY107" s="2"/>
      <c r="BMZ107" s="2"/>
      <c r="BNA107" s="2"/>
      <c r="BNB107" s="2"/>
      <c r="BNC107" s="2"/>
      <c r="BND107" s="2"/>
      <c r="BNE107" s="2"/>
      <c r="BNF107" s="2"/>
      <c r="BNG107" s="2"/>
      <c r="BNH107" s="2"/>
      <c r="BNI107" s="2"/>
      <c r="BNJ107" s="2"/>
      <c r="BNK107" s="2"/>
      <c r="BNL107" s="2"/>
      <c r="BNM107" s="2"/>
      <c r="BNN107" s="2"/>
      <c r="BNO107" s="2"/>
      <c r="BNP107" s="2"/>
      <c r="BNQ107" s="2"/>
      <c r="BNR107" s="2"/>
      <c r="BNS107" s="2"/>
      <c r="BNT107" s="2"/>
      <c r="BNU107" s="2"/>
      <c r="BNV107" s="2"/>
      <c r="BNW107" s="2"/>
      <c r="BNX107" s="2"/>
      <c r="BNY107" s="2"/>
      <c r="BNZ107" s="2"/>
      <c r="BOA107" s="2"/>
      <c r="BOB107" s="2"/>
      <c r="BOC107" s="2"/>
      <c r="BOD107" s="2"/>
      <c r="BOE107" s="2"/>
      <c r="BOF107" s="2"/>
      <c r="BOG107" s="2"/>
      <c r="BOH107" s="2"/>
      <c r="BOI107" s="2"/>
      <c r="BOJ107" s="2"/>
      <c r="BOK107" s="2"/>
      <c r="BOL107" s="2"/>
      <c r="BOM107" s="2"/>
      <c r="BON107" s="2"/>
      <c r="BOO107" s="2"/>
      <c r="BOP107" s="2"/>
      <c r="BOQ107" s="2"/>
      <c r="BOR107" s="2"/>
      <c r="BOS107" s="2"/>
      <c r="BOT107" s="2"/>
      <c r="BOU107" s="2"/>
      <c r="BOV107" s="2"/>
      <c r="BOW107" s="2"/>
      <c r="BOX107" s="2"/>
      <c r="BOY107" s="2"/>
      <c r="BOZ107" s="2"/>
      <c r="BPA107" s="2"/>
      <c r="BPB107" s="2"/>
      <c r="BPC107" s="2"/>
      <c r="BPD107" s="2"/>
      <c r="BPE107" s="2"/>
      <c r="BPF107" s="2"/>
      <c r="BPG107" s="2"/>
      <c r="BPH107" s="2"/>
      <c r="BPI107" s="2"/>
      <c r="BPJ107" s="2"/>
      <c r="BPK107" s="2"/>
      <c r="BPL107" s="2"/>
      <c r="BPM107" s="2"/>
      <c r="BPN107" s="2"/>
      <c r="BPO107" s="2"/>
      <c r="BPP107" s="2"/>
      <c r="BPQ107" s="2"/>
      <c r="BPR107" s="2"/>
      <c r="BPS107" s="2"/>
      <c r="BPT107" s="2"/>
      <c r="BPU107" s="2"/>
      <c r="BPV107" s="2"/>
      <c r="BPW107" s="2"/>
      <c r="BPX107" s="2"/>
      <c r="BPY107" s="2"/>
      <c r="BPZ107" s="2"/>
      <c r="BQA107" s="2"/>
      <c r="BQB107" s="2"/>
      <c r="BQC107" s="2"/>
      <c r="BQD107" s="2"/>
      <c r="BQE107" s="2"/>
      <c r="BQF107" s="2"/>
      <c r="BQG107" s="2"/>
      <c r="BQH107" s="2"/>
      <c r="BQI107" s="2"/>
      <c r="BQJ107" s="2"/>
      <c r="BQK107" s="2"/>
      <c r="BQL107" s="2"/>
      <c r="BQM107" s="2"/>
      <c r="BQN107" s="2"/>
      <c r="BQO107" s="2"/>
      <c r="BQP107" s="2"/>
      <c r="BQQ107" s="2"/>
      <c r="BQR107" s="2"/>
      <c r="BQS107" s="2"/>
      <c r="BQT107" s="2"/>
      <c r="BQU107" s="2"/>
      <c r="BQV107" s="2"/>
      <c r="BQW107" s="2"/>
      <c r="BQX107" s="2"/>
      <c r="BQY107" s="2"/>
      <c r="BQZ107" s="2"/>
      <c r="BRA107" s="2"/>
      <c r="BRB107" s="2"/>
      <c r="BRC107" s="2"/>
      <c r="BRD107" s="2"/>
      <c r="BRE107" s="2"/>
      <c r="BRF107" s="2"/>
      <c r="BRG107" s="2"/>
      <c r="BRH107" s="2"/>
      <c r="BRI107" s="2"/>
      <c r="BRJ107" s="2"/>
      <c r="BRK107" s="2"/>
      <c r="BRL107" s="2"/>
      <c r="BRM107" s="2"/>
      <c r="BRN107" s="2"/>
      <c r="BRO107" s="2"/>
      <c r="BRP107" s="2"/>
      <c r="BRQ107" s="2"/>
      <c r="BRR107" s="2"/>
      <c r="BRS107" s="2"/>
      <c r="BRT107" s="2"/>
      <c r="BRU107" s="2"/>
      <c r="BRV107" s="2"/>
      <c r="BRW107" s="2"/>
      <c r="BRX107" s="2"/>
      <c r="BRY107" s="2"/>
      <c r="BRZ107" s="2"/>
      <c r="BSA107" s="2"/>
      <c r="BSB107" s="2"/>
      <c r="BSC107" s="2"/>
      <c r="BSD107" s="2"/>
      <c r="BSE107" s="2"/>
      <c r="BSF107" s="2"/>
      <c r="BSG107" s="2"/>
      <c r="BSH107" s="2"/>
      <c r="BSI107" s="2"/>
      <c r="BSJ107" s="2"/>
      <c r="BSK107" s="2"/>
      <c r="BSL107" s="2"/>
      <c r="BSM107" s="2"/>
      <c r="BSN107" s="2"/>
      <c r="BSO107" s="2"/>
      <c r="BSP107" s="2"/>
      <c r="BSQ107" s="2"/>
      <c r="BSR107" s="2"/>
      <c r="BSS107" s="2"/>
      <c r="BST107" s="2"/>
      <c r="BSU107" s="2"/>
      <c r="BSV107" s="2"/>
      <c r="BSW107" s="2"/>
      <c r="BSX107" s="2"/>
      <c r="BSY107" s="2"/>
      <c r="BSZ107" s="2"/>
      <c r="BTA107" s="2"/>
      <c r="BTB107" s="2"/>
      <c r="BTC107" s="2"/>
      <c r="BTD107" s="2"/>
      <c r="BTE107" s="2"/>
      <c r="BTF107" s="2"/>
      <c r="BTG107" s="2"/>
      <c r="BTH107" s="2"/>
      <c r="BTI107" s="2"/>
      <c r="BTJ107" s="2"/>
      <c r="BTK107" s="2"/>
      <c r="BTL107" s="2"/>
      <c r="BTM107" s="2"/>
      <c r="BTN107" s="2"/>
      <c r="BTO107" s="2"/>
      <c r="BTP107" s="2"/>
      <c r="BTQ107" s="2"/>
      <c r="BTR107" s="2"/>
      <c r="BTS107" s="2"/>
      <c r="BTT107" s="2"/>
      <c r="BTU107" s="2"/>
      <c r="BTV107" s="2"/>
      <c r="BTW107" s="2"/>
      <c r="BTX107" s="2"/>
      <c r="BTY107" s="2"/>
      <c r="BTZ107" s="2"/>
      <c r="BUA107" s="2"/>
      <c r="BUB107" s="2"/>
      <c r="BUC107" s="2"/>
      <c r="BUD107" s="2"/>
      <c r="BUE107" s="2"/>
      <c r="BUF107" s="2"/>
      <c r="BUG107" s="2"/>
      <c r="BUH107" s="2"/>
      <c r="BUI107" s="2"/>
      <c r="BUJ107" s="2"/>
      <c r="BUK107" s="2"/>
      <c r="BUL107" s="2"/>
      <c r="BUM107" s="2"/>
      <c r="BUN107" s="2"/>
      <c r="BUO107" s="2"/>
      <c r="BUP107" s="2"/>
      <c r="BUQ107" s="2"/>
      <c r="BUR107" s="2"/>
      <c r="BUS107" s="2"/>
      <c r="BUT107" s="2"/>
      <c r="BUU107" s="2"/>
      <c r="BUV107" s="2"/>
      <c r="BUW107" s="2"/>
      <c r="BUX107" s="2"/>
      <c r="BUY107" s="2"/>
      <c r="BUZ107" s="2"/>
      <c r="BVA107" s="2"/>
      <c r="BVB107" s="2"/>
      <c r="BVC107" s="2"/>
      <c r="BVD107" s="2"/>
      <c r="BVE107" s="2"/>
      <c r="BVF107" s="2"/>
      <c r="BVG107" s="2"/>
      <c r="BVH107" s="2"/>
      <c r="BVI107" s="2"/>
      <c r="BVJ107" s="2"/>
      <c r="BVK107" s="2"/>
      <c r="BVL107" s="2"/>
      <c r="BVM107" s="2"/>
      <c r="BVN107" s="2"/>
      <c r="BVO107" s="2"/>
      <c r="BVP107" s="2"/>
      <c r="BVQ107" s="2"/>
      <c r="BVR107" s="2"/>
      <c r="BVS107" s="2"/>
      <c r="BVT107" s="2"/>
      <c r="BVU107" s="2"/>
      <c r="BVV107" s="2"/>
      <c r="BVW107" s="2"/>
      <c r="BVX107" s="2"/>
      <c r="BVY107" s="2"/>
      <c r="BVZ107" s="2"/>
      <c r="BWA107" s="2"/>
      <c r="BWB107" s="2"/>
      <c r="BWC107" s="2"/>
      <c r="BWD107" s="2"/>
      <c r="BWE107" s="2"/>
      <c r="BWF107" s="2"/>
      <c r="BWG107" s="2"/>
      <c r="BWH107" s="2"/>
      <c r="BWI107" s="2"/>
      <c r="BWJ107" s="2"/>
      <c r="BWK107" s="2"/>
      <c r="BWL107" s="2"/>
      <c r="BWM107" s="2"/>
      <c r="BWN107" s="2"/>
      <c r="BWO107" s="2"/>
      <c r="BWP107" s="2"/>
      <c r="BWQ107" s="2"/>
      <c r="BWR107" s="2"/>
      <c r="BWS107" s="2"/>
      <c r="BWT107" s="2"/>
      <c r="BWU107" s="2"/>
      <c r="BWV107" s="2"/>
      <c r="BWW107" s="2"/>
      <c r="BWX107" s="2"/>
      <c r="BWY107" s="2"/>
      <c r="BWZ107" s="2"/>
      <c r="BXA107" s="2"/>
      <c r="BXB107" s="2"/>
      <c r="BXC107" s="2"/>
      <c r="BXD107" s="2"/>
      <c r="BXE107" s="2"/>
      <c r="BXF107" s="2"/>
      <c r="BXG107" s="2"/>
      <c r="BXH107" s="2"/>
      <c r="BXI107" s="2"/>
      <c r="BXJ107" s="2"/>
      <c r="BXK107" s="2"/>
      <c r="BXL107" s="2"/>
      <c r="BXM107" s="2"/>
      <c r="BXN107" s="2"/>
      <c r="BXO107" s="2"/>
      <c r="BXP107" s="2"/>
      <c r="BXQ107" s="2"/>
      <c r="BXR107" s="2"/>
      <c r="BXS107" s="2"/>
      <c r="BXT107" s="2"/>
      <c r="BXU107" s="2"/>
      <c r="BXV107" s="2"/>
      <c r="BXW107" s="2"/>
      <c r="BXX107" s="2"/>
      <c r="BXY107" s="2"/>
      <c r="BXZ107" s="2"/>
      <c r="BYA107" s="2"/>
      <c r="BYB107" s="2"/>
      <c r="BYC107" s="2"/>
      <c r="BYD107" s="2"/>
      <c r="BYE107" s="2"/>
      <c r="BYF107" s="2"/>
      <c r="BYG107" s="2"/>
      <c r="BYH107" s="2"/>
      <c r="BYI107" s="2"/>
      <c r="BYJ107" s="2"/>
      <c r="BYK107" s="2"/>
      <c r="BYL107" s="2"/>
      <c r="BYM107" s="2"/>
      <c r="BYN107" s="2"/>
      <c r="BYO107" s="2"/>
      <c r="BYP107" s="2"/>
      <c r="BYQ107" s="2"/>
      <c r="BYR107" s="2"/>
      <c r="BYS107" s="2"/>
      <c r="BYT107" s="2"/>
      <c r="BYU107" s="2"/>
      <c r="BYV107" s="2"/>
      <c r="BYW107" s="2"/>
      <c r="BYX107" s="2"/>
      <c r="BYY107" s="2"/>
      <c r="BYZ107" s="2"/>
      <c r="BZA107" s="2"/>
      <c r="BZB107" s="2"/>
      <c r="BZC107" s="2"/>
      <c r="BZD107" s="2"/>
      <c r="BZE107" s="2"/>
      <c r="BZF107" s="2"/>
      <c r="BZG107" s="2"/>
      <c r="BZH107" s="2"/>
      <c r="BZI107" s="2"/>
      <c r="BZJ107" s="2"/>
      <c r="BZK107" s="2"/>
      <c r="BZL107" s="2"/>
      <c r="BZM107" s="2"/>
      <c r="BZN107" s="2"/>
      <c r="BZO107" s="2"/>
      <c r="BZP107" s="2"/>
      <c r="BZQ107" s="2"/>
      <c r="BZR107" s="2"/>
      <c r="BZS107" s="2"/>
      <c r="BZT107" s="2"/>
      <c r="BZU107" s="2"/>
      <c r="BZV107" s="2"/>
      <c r="BZW107" s="2"/>
      <c r="BZX107" s="2"/>
      <c r="BZY107" s="2"/>
      <c r="BZZ107" s="2"/>
      <c r="CAA107" s="2"/>
      <c r="CAB107" s="2"/>
      <c r="CAC107" s="2"/>
      <c r="CAD107" s="2"/>
      <c r="CAE107" s="2"/>
      <c r="CAF107" s="2"/>
      <c r="CAG107" s="2"/>
      <c r="CAH107" s="2"/>
      <c r="CAI107" s="2"/>
      <c r="CAJ107" s="2"/>
      <c r="CAK107" s="2"/>
      <c r="CAL107" s="2"/>
      <c r="CAM107" s="2"/>
      <c r="CAN107" s="2"/>
      <c r="CAO107" s="2"/>
      <c r="CAP107" s="2"/>
      <c r="CAQ107" s="2"/>
      <c r="CAR107" s="2"/>
      <c r="CAS107" s="2"/>
      <c r="CAT107" s="2"/>
      <c r="CAU107" s="2"/>
      <c r="CAV107" s="2"/>
      <c r="CAW107" s="2"/>
      <c r="CAX107" s="2"/>
      <c r="CAY107" s="2"/>
      <c r="CAZ107" s="2"/>
      <c r="CBA107" s="2"/>
      <c r="CBB107" s="2"/>
      <c r="CBC107" s="2"/>
      <c r="CBD107" s="2"/>
      <c r="CBE107" s="2"/>
      <c r="CBF107" s="2"/>
      <c r="CBG107" s="2"/>
      <c r="CBH107" s="2"/>
      <c r="CBI107" s="2"/>
      <c r="CBJ107" s="2"/>
      <c r="CBK107" s="2"/>
      <c r="CBL107" s="2"/>
      <c r="CBM107" s="2"/>
      <c r="CBN107" s="2"/>
      <c r="CBO107" s="2"/>
      <c r="CBP107" s="2"/>
      <c r="CBQ107" s="2"/>
      <c r="CBR107" s="2"/>
      <c r="CBS107" s="2"/>
      <c r="CBT107" s="2"/>
      <c r="CBU107" s="2"/>
      <c r="CBV107" s="2"/>
      <c r="CBW107" s="2"/>
      <c r="CBX107" s="2"/>
      <c r="CBY107" s="2"/>
      <c r="CBZ107" s="2"/>
      <c r="CCA107" s="2"/>
      <c r="CCB107" s="2"/>
      <c r="CCC107" s="2"/>
      <c r="CCD107" s="2"/>
      <c r="CCE107" s="2"/>
      <c r="CCF107" s="2"/>
      <c r="CCG107" s="2"/>
      <c r="CCH107" s="2"/>
      <c r="CCI107" s="2"/>
      <c r="CCJ107" s="2"/>
      <c r="CCK107" s="2"/>
      <c r="CCL107" s="2"/>
      <c r="CCM107" s="2"/>
      <c r="CCN107" s="2"/>
      <c r="CCO107" s="2"/>
      <c r="CCP107" s="2"/>
      <c r="CCQ107" s="2"/>
      <c r="CCR107" s="2"/>
      <c r="CCS107" s="2"/>
      <c r="CCT107" s="2"/>
      <c r="CCU107" s="2"/>
      <c r="CCV107" s="2"/>
      <c r="CCW107" s="2"/>
      <c r="CCX107" s="2"/>
      <c r="CCY107" s="2"/>
      <c r="CCZ107" s="2"/>
      <c r="CDA107" s="2"/>
      <c r="CDB107" s="2"/>
      <c r="CDC107" s="2"/>
      <c r="CDD107" s="2"/>
      <c r="CDE107" s="2"/>
      <c r="CDF107" s="2"/>
      <c r="CDG107" s="2"/>
      <c r="CDH107" s="2"/>
      <c r="CDI107" s="2"/>
      <c r="CDJ107" s="2"/>
      <c r="CDK107" s="2"/>
      <c r="CDL107" s="2"/>
      <c r="CDM107" s="2"/>
      <c r="CDN107" s="2"/>
      <c r="CDO107" s="2"/>
      <c r="CDP107" s="2"/>
      <c r="CDQ107" s="2"/>
      <c r="CDR107" s="2"/>
      <c r="CDS107" s="2"/>
      <c r="CDT107" s="2"/>
      <c r="CDU107" s="2"/>
      <c r="CDV107" s="2"/>
      <c r="CDW107" s="2"/>
      <c r="CDX107" s="2"/>
      <c r="CDY107" s="2"/>
      <c r="CDZ107" s="2"/>
      <c r="CEA107" s="2"/>
      <c r="CEB107" s="2"/>
      <c r="CEC107" s="2"/>
      <c r="CED107" s="2"/>
      <c r="CEE107" s="2"/>
      <c r="CEF107" s="2"/>
      <c r="CEG107" s="2"/>
      <c r="CEH107" s="2"/>
      <c r="CEI107" s="2"/>
      <c r="CEJ107" s="2"/>
      <c r="CEK107" s="2"/>
      <c r="CEL107" s="2"/>
      <c r="CEM107" s="2"/>
      <c r="CEN107" s="2"/>
      <c r="CEO107" s="2"/>
      <c r="CEP107" s="2"/>
      <c r="CEQ107" s="2"/>
      <c r="CER107" s="2"/>
      <c r="CES107" s="2"/>
      <c r="CET107" s="2"/>
      <c r="CEU107" s="2"/>
      <c r="CEV107" s="2"/>
      <c r="CEW107" s="2"/>
      <c r="CEX107" s="2"/>
      <c r="CEY107" s="2"/>
      <c r="CEZ107" s="2"/>
      <c r="CFA107" s="2"/>
      <c r="CFB107" s="2"/>
      <c r="CFC107" s="2"/>
      <c r="CFD107" s="2"/>
      <c r="CFE107" s="2"/>
      <c r="CFF107" s="2"/>
      <c r="CFG107" s="2"/>
      <c r="CFH107" s="2"/>
      <c r="CFI107" s="2"/>
      <c r="CFJ107" s="2"/>
      <c r="CFK107" s="2"/>
      <c r="CFL107" s="2"/>
      <c r="CFM107" s="2"/>
      <c r="CFN107" s="2"/>
      <c r="CFO107" s="2"/>
      <c r="CFP107" s="2"/>
      <c r="CFQ107" s="2"/>
      <c r="CFR107" s="2"/>
      <c r="CFS107" s="2"/>
      <c r="CFT107" s="2"/>
      <c r="CFU107" s="2"/>
      <c r="CFV107" s="2"/>
      <c r="CFW107" s="2"/>
      <c r="CFX107" s="2"/>
      <c r="CFY107" s="2"/>
      <c r="CFZ107" s="2"/>
      <c r="CGA107" s="2"/>
      <c r="CGB107" s="2"/>
      <c r="CGC107" s="2"/>
      <c r="CGD107" s="2"/>
      <c r="CGE107" s="2"/>
      <c r="CGF107" s="2"/>
      <c r="CGG107" s="2"/>
      <c r="CGH107" s="2"/>
      <c r="CGI107" s="2"/>
      <c r="CGJ107" s="2"/>
      <c r="CGK107" s="2"/>
      <c r="CGL107" s="2"/>
      <c r="CGM107" s="2"/>
      <c r="CGN107" s="2"/>
      <c r="CGO107" s="2"/>
      <c r="CGP107" s="2"/>
      <c r="CGQ107" s="2"/>
      <c r="CGR107" s="2"/>
      <c r="CGS107" s="2"/>
      <c r="CGT107" s="2"/>
      <c r="CGU107" s="2"/>
      <c r="CGV107" s="2"/>
      <c r="CGW107" s="2"/>
      <c r="CGX107" s="2"/>
      <c r="CGY107" s="2"/>
      <c r="CGZ107" s="2"/>
      <c r="CHA107" s="2"/>
      <c r="CHB107" s="2"/>
      <c r="CHC107" s="2"/>
      <c r="CHD107" s="2"/>
      <c r="CHE107" s="2"/>
      <c r="CHF107" s="2"/>
      <c r="CHG107" s="2"/>
      <c r="CHH107" s="2"/>
      <c r="CHI107" s="2"/>
      <c r="CHJ107" s="2"/>
      <c r="CHK107" s="2"/>
      <c r="CHL107" s="2"/>
      <c r="CHM107" s="2"/>
      <c r="CHN107" s="2"/>
      <c r="CHO107" s="2"/>
      <c r="CHP107" s="2"/>
      <c r="CHQ107" s="2"/>
      <c r="CHR107" s="2"/>
      <c r="CHS107" s="2"/>
      <c r="CHT107" s="2"/>
      <c r="CHU107" s="2"/>
      <c r="CHV107" s="2"/>
      <c r="CHW107" s="2"/>
      <c r="CHX107" s="2"/>
      <c r="CHY107" s="2"/>
      <c r="CHZ107" s="2"/>
      <c r="CIA107" s="2"/>
      <c r="CIB107" s="2"/>
      <c r="CIC107" s="2"/>
      <c r="CID107" s="2"/>
      <c r="CIE107" s="2"/>
      <c r="CIF107" s="2"/>
      <c r="CIG107" s="2"/>
      <c r="CIH107" s="2"/>
      <c r="CII107" s="2"/>
      <c r="CIJ107" s="2"/>
      <c r="CIK107" s="2"/>
      <c r="CIL107" s="2"/>
      <c r="CIM107" s="2"/>
      <c r="CIN107" s="2"/>
      <c r="CIO107" s="2"/>
      <c r="CIP107" s="2"/>
      <c r="CIQ107" s="2"/>
      <c r="CIR107" s="2"/>
      <c r="CIS107" s="2"/>
      <c r="CIT107" s="2"/>
      <c r="CIU107" s="2"/>
      <c r="CIV107" s="2"/>
      <c r="CIW107" s="2"/>
      <c r="CIX107" s="2"/>
      <c r="CIY107" s="2"/>
      <c r="CIZ107" s="2"/>
      <c r="CJA107" s="2"/>
      <c r="CJB107" s="2"/>
      <c r="CJC107" s="2"/>
      <c r="CJD107" s="2"/>
      <c r="CJE107" s="2"/>
      <c r="CJF107" s="2"/>
      <c r="CJG107" s="2"/>
      <c r="CJH107" s="2"/>
      <c r="CJI107" s="2"/>
      <c r="CJJ107" s="2"/>
      <c r="CJK107" s="2"/>
      <c r="CJL107" s="2"/>
      <c r="CJM107" s="2"/>
      <c r="CJN107" s="2"/>
      <c r="CJO107" s="2"/>
      <c r="CJP107" s="2"/>
      <c r="CJQ107" s="2"/>
      <c r="CJR107" s="2"/>
      <c r="CJS107" s="2"/>
      <c r="CJT107" s="2"/>
      <c r="CJU107" s="2"/>
      <c r="CJV107" s="2"/>
      <c r="CJW107" s="2"/>
      <c r="CJX107" s="2"/>
      <c r="CJY107" s="2"/>
      <c r="CJZ107" s="2"/>
      <c r="CKA107" s="2"/>
      <c r="CKB107" s="2"/>
      <c r="CKC107" s="2"/>
      <c r="CKD107" s="2"/>
      <c r="CKE107" s="2"/>
      <c r="CKF107" s="2"/>
      <c r="CKG107" s="2"/>
      <c r="CKH107" s="2"/>
      <c r="CKI107" s="2"/>
      <c r="CKJ107" s="2"/>
      <c r="CKK107" s="2"/>
      <c r="CKL107" s="2"/>
      <c r="CKM107" s="2"/>
      <c r="CKN107" s="2"/>
      <c r="CKO107" s="2"/>
      <c r="CKP107" s="2"/>
      <c r="CKQ107" s="2"/>
      <c r="CKR107" s="2"/>
      <c r="CKS107" s="2"/>
      <c r="CKT107" s="2"/>
      <c r="CKU107" s="2"/>
      <c r="CKV107" s="2"/>
      <c r="CKW107" s="2"/>
      <c r="CKX107" s="2"/>
      <c r="CKY107" s="2"/>
      <c r="CKZ107" s="2"/>
      <c r="CLA107" s="2"/>
      <c r="CLB107" s="2"/>
      <c r="CLC107" s="2"/>
      <c r="CLD107" s="2"/>
      <c r="CLE107" s="2"/>
      <c r="CLF107" s="2"/>
      <c r="CLG107" s="2"/>
      <c r="CLH107" s="2"/>
      <c r="CLI107" s="2"/>
      <c r="CLJ107" s="2"/>
      <c r="CLK107" s="2"/>
      <c r="CLL107" s="2"/>
      <c r="CLM107" s="2"/>
      <c r="CLN107" s="2"/>
      <c r="CLO107" s="2"/>
      <c r="CLP107" s="2"/>
      <c r="CLQ107" s="2"/>
      <c r="CLR107" s="2"/>
      <c r="CLS107" s="2"/>
      <c r="CLT107" s="2"/>
      <c r="CLU107" s="2"/>
      <c r="CLV107" s="2"/>
      <c r="CLW107" s="2"/>
      <c r="CLX107" s="2"/>
      <c r="CLY107" s="2"/>
      <c r="CLZ107" s="2"/>
      <c r="CMA107" s="2"/>
      <c r="CMB107" s="2"/>
      <c r="CMC107" s="2"/>
      <c r="CMD107" s="2"/>
      <c r="CME107" s="2"/>
      <c r="CMF107" s="2"/>
      <c r="CMG107" s="2"/>
      <c r="CMH107" s="2"/>
      <c r="CMI107" s="2"/>
      <c r="CMJ107" s="2"/>
      <c r="CMK107" s="2"/>
      <c r="CML107" s="2"/>
      <c r="CMM107" s="2"/>
      <c r="CMN107" s="2"/>
      <c r="CMO107" s="2"/>
      <c r="CMP107" s="2"/>
      <c r="CMQ107" s="2"/>
      <c r="CMR107" s="2"/>
      <c r="CMS107" s="2"/>
      <c r="CMT107" s="2"/>
      <c r="CMU107" s="2"/>
      <c r="CMV107" s="2"/>
      <c r="CMW107" s="2"/>
      <c r="CMX107" s="2"/>
      <c r="CMY107" s="2"/>
      <c r="CMZ107" s="2"/>
      <c r="CNA107" s="2"/>
      <c r="CNB107" s="2"/>
      <c r="CNC107" s="2"/>
      <c r="CND107" s="2"/>
      <c r="CNE107" s="2"/>
      <c r="CNF107" s="2"/>
      <c r="CNG107" s="2"/>
      <c r="CNH107" s="2"/>
      <c r="CNI107" s="2"/>
      <c r="CNJ107" s="2"/>
      <c r="CNK107" s="2"/>
      <c r="CNL107" s="2"/>
      <c r="CNM107" s="2"/>
      <c r="CNN107" s="2"/>
      <c r="CNO107" s="2"/>
      <c r="CNP107" s="2"/>
      <c r="CNQ107" s="2"/>
      <c r="CNR107" s="2"/>
      <c r="CNS107" s="2"/>
      <c r="CNT107" s="2"/>
      <c r="CNU107" s="2"/>
      <c r="CNV107" s="2"/>
      <c r="CNW107" s="2"/>
      <c r="CNX107" s="2"/>
      <c r="CNY107" s="2"/>
      <c r="CNZ107" s="2"/>
      <c r="COA107" s="2"/>
      <c r="COB107" s="2"/>
      <c r="COC107" s="2"/>
      <c r="COD107" s="2"/>
      <c r="COE107" s="2"/>
      <c r="COF107" s="2"/>
      <c r="COG107" s="2"/>
      <c r="COH107" s="2"/>
      <c r="COI107" s="2"/>
      <c r="COJ107" s="2"/>
      <c r="COK107" s="2"/>
      <c r="COL107" s="2"/>
      <c r="COM107" s="2"/>
      <c r="CON107" s="2"/>
      <c r="COO107" s="2"/>
      <c r="COP107" s="2"/>
      <c r="COQ107" s="2"/>
      <c r="COR107" s="2"/>
      <c r="COS107" s="2"/>
      <c r="COT107" s="2"/>
      <c r="COU107" s="2"/>
      <c r="COV107" s="2"/>
      <c r="COW107" s="2"/>
      <c r="COX107" s="2"/>
      <c r="COY107" s="2"/>
      <c r="COZ107" s="2"/>
      <c r="CPA107" s="2"/>
      <c r="CPB107" s="2"/>
      <c r="CPC107" s="2"/>
      <c r="CPD107" s="2"/>
      <c r="CPE107" s="2"/>
      <c r="CPF107" s="2"/>
      <c r="CPG107" s="2"/>
      <c r="CPH107" s="2"/>
      <c r="CPI107" s="2"/>
      <c r="CPJ107" s="2"/>
      <c r="CPK107" s="2"/>
      <c r="CPL107" s="2"/>
      <c r="CPM107" s="2"/>
      <c r="CPN107" s="2"/>
      <c r="CPO107" s="2"/>
      <c r="CPP107" s="2"/>
      <c r="CPQ107" s="2"/>
      <c r="CPR107" s="2"/>
      <c r="CPS107" s="2"/>
      <c r="CPT107" s="2"/>
      <c r="CPU107" s="2"/>
      <c r="CPV107" s="2"/>
      <c r="CPW107" s="2"/>
      <c r="CPX107" s="2"/>
      <c r="CPY107" s="2"/>
      <c r="CPZ107" s="2"/>
      <c r="CQA107" s="2"/>
      <c r="CQB107" s="2"/>
      <c r="CQC107" s="2"/>
      <c r="CQD107" s="2"/>
      <c r="CQE107" s="2"/>
      <c r="CQF107" s="2"/>
      <c r="CQG107" s="2"/>
      <c r="CQH107" s="2"/>
      <c r="CQI107" s="2"/>
      <c r="CQJ107" s="2"/>
      <c r="CQK107" s="2"/>
      <c r="CQL107" s="2"/>
      <c r="CQM107" s="2"/>
      <c r="CQN107" s="2"/>
      <c r="CQO107" s="2"/>
      <c r="CQP107" s="2"/>
      <c r="CQQ107" s="2"/>
      <c r="CQR107" s="2"/>
      <c r="CQS107" s="2"/>
      <c r="CQT107" s="2"/>
      <c r="CQU107" s="2"/>
      <c r="CQV107" s="2"/>
      <c r="CQW107" s="2"/>
      <c r="CQX107" s="2"/>
      <c r="CQY107" s="2"/>
      <c r="CQZ107" s="2"/>
      <c r="CRA107" s="2"/>
      <c r="CRB107" s="2"/>
      <c r="CRC107" s="2"/>
      <c r="CRD107" s="2"/>
      <c r="CRE107" s="2"/>
      <c r="CRF107" s="2"/>
      <c r="CRG107" s="2"/>
      <c r="CRH107" s="2"/>
      <c r="CRI107" s="2"/>
      <c r="CRJ107" s="2"/>
      <c r="CRK107" s="2"/>
      <c r="CRL107" s="2"/>
      <c r="CRM107" s="2"/>
      <c r="CRN107" s="2"/>
      <c r="CRO107" s="2"/>
      <c r="CRP107" s="2"/>
      <c r="CRQ107" s="2"/>
      <c r="CRR107" s="2"/>
      <c r="CRS107" s="2"/>
      <c r="CRT107" s="2"/>
      <c r="CRU107" s="2"/>
      <c r="CRV107" s="2"/>
      <c r="CRW107" s="2"/>
      <c r="CRX107" s="2"/>
      <c r="CRY107" s="2"/>
      <c r="CRZ107" s="2"/>
      <c r="CSA107" s="2"/>
      <c r="CSB107" s="2"/>
      <c r="CSC107" s="2"/>
      <c r="CSD107" s="2"/>
      <c r="CSE107" s="2"/>
      <c r="CSF107" s="2"/>
      <c r="CSG107" s="2"/>
      <c r="CSH107" s="2"/>
      <c r="CSI107" s="2"/>
      <c r="CSJ107" s="2"/>
      <c r="CSK107" s="2"/>
      <c r="CSL107" s="2"/>
      <c r="CSM107" s="2"/>
      <c r="CSN107" s="2"/>
      <c r="CSO107" s="2"/>
      <c r="CSP107" s="2"/>
      <c r="CSQ107" s="2"/>
      <c r="CSR107" s="2"/>
      <c r="CSS107" s="2"/>
      <c r="CST107" s="2"/>
      <c r="CSU107" s="2"/>
      <c r="CSV107" s="2"/>
      <c r="CSW107" s="2"/>
      <c r="CSX107" s="2"/>
      <c r="CSY107" s="2"/>
      <c r="CSZ107" s="2"/>
      <c r="CTA107" s="2"/>
      <c r="CTB107" s="2"/>
      <c r="CTC107" s="2"/>
      <c r="CTD107" s="2"/>
      <c r="CTE107" s="2"/>
      <c r="CTF107" s="2"/>
      <c r="CTG107" s="2"/>
      <c r="CTH107" s="2"/>
      <c r="CTI107" s="2"/>
      <c r="CTJ107" s="2"/>
      <c r="CTK107" s="2"/>
      <c r="CTL107" s="2"/>
      <c r="CTM107" s="2"/>
      <c r="CTN107" s="2"/>
      <c r="CTO107" s="2"/>
      <c r="CTP107" s="2"/>
      <c r="CTQ107" s="2"/>
      <c r="CTR107" s="2"/>
      <c r="CTS107" s="2"/>
      <c r="CTT107" s="2"/>
      <c r="CTU107" s="2"/>
      <c r="CTV107" s="2"/>
      <c r="CTW107" s="2"/>
      <c r="CTX107" s="2"/>
      <c r="CTY107" s="2"/>
      <c r="CTZ107" s="2"/>
      <c r="CUA107" s="2"/>
      <c r="CUB107" s="2"/>
      <c r="CUC107" s="2"/>
      <c r="CUD107" s="2"/>
      <c r="CUE107" s="2"/>
      <c r="CUF107" s="2"/>
      <c r="CUG107" s="2"/>
      <c r="CUH107" s="2"/>
      <c r="CUI107" s="2"/>
      <c r="CUJ107" s="2"/>
      <c r="CUK107" s="2"/>
      <c r="CUL107" s="2"/>
      <c r="CUM107" s="2"/>
      <c r="CUN107" s="2"/>
      <c r="CUO107" s="2"/>
      <c r="CUP107" s="2"/>
      <c r="CUQ107" s="2"/>
      <c r="CUR107" s="2"/>
      <c r="CUS107" s="2"/>
      <c r="CUT107" s="2"/>
      <c r="CUU107" s="2"/>
      <c r="CUV107" s="2"/>
      <c r="CUW107" s="2"/>
      <c r="CUX107" s="2"/>
      <c r="CUY107" s="2"/>
      <c r="CUZ107" s="2"/>
      <c r="CVA107" s="2"/>
      <c r="CVB107" s="2"/>
      <c r="CVC107" s="2"/>
      <c r="CVD107" s="2"/>
      <c r="CVE107" s="2"/>
      <c r="CVF107" s="2"/>
      <c r="CVG107" s="2"/>
      <c r="CVH107" s="2"/>
      <c r="CVI107" s="2"/>
      <c r="CVJ107" s="2"/>
      <c r="CVK107" s="2"/>
      <c r="CVL107" s="2"/>
      <c r="CVM107" s="2"/>
      <c r="CVN107" s="2"/>
      <c r="CVO107" s="2"/>
      <c r="CVP107" s="2"/>
      <c r="CVQ107" s="2"/>
      <c r="CVR107" s="2"/>
      <c r="CVS107" s="2"/>
      <c r="CVT107" s="2"/>
      <c r="CVU107" s="2"/>
      <c r="CVV107" s="2"/>
      <c r="CVW107" s="2"/>
      <c r="CVX107" s="2"/>
      <c r="CVY107" s="2"/>
      <c r="CVZ107" s="2"/>
      <c r="CWA107" s="2"/>
      <c r="CWB107" s="2"/>
      <c r="CWC107" s="2"/>
      <c r="CWD107" s="2"/>
      <c r="CWE107" s="2"/>
      <c r="CWF107" s="2"/>
      <c r="CWG107" s="2"/>
      <c r="CWH107" s="2"/>
      <c r="CWI107" s="2"/>
      <c r="CWJ107" s="2"/>
      <c r="CWK107" s="2"/>
      <c r="CWL107" s="2"/>
      <c r="CWM107" s="2"/>
      <c r="CWN107" s="2"/>
      <c r="CWO107" s="2"/>
      <c r="CWP107" s="2"/>
      <c r="CWQ107" s="2"/>
      <c r="CWR107" s="2"/>
      <c r="CWS107" s="2"/>
      <c r="CWT107" s="2"/>
      <c r="CWU107" s="2"/>
      <c r="CWV107" s="2"/>
      <c r="CWW107" s="2"/>
      <c r="CWX107" s="2"/>
      <c r="CWY107" s="2"/>
      <c r="CWZ107" s="2"/>
      <c r="CXA107" s="2"/>
      <c r="CXB107" s="2"/>
      <c r="CXC107" s="2"/>
      <c r="CXD107" s="2"/>
      <c r="CXE107" s="2"/>
      <c r="CXF107" s="2"/>
      <c r="CXG107" s="2"/>
      <c r="CXH107" s="2"/>
      <c r="CXI107" s="2"/>
      <c r="CXJ107" s="2"/>
      <c r="CXK107" s="2"/>
      <c r="CXL107" s="2"/>
      <c r="CXM107" s="2"/>
      <c r="CXN107" s="2"/>
      <c r="CXO107" s="2"/>
      <c r="CXP107" s="2"/>
      <c r="CXQ107" s="2"/>
      <c r="CXR107" s="2"/>
      <c r="CXS107" s="2"/>
      <c r="CXT107" s="2"/>
      <c r="CXU107" s="2"/>
      <c r="CXV107" s="2"/>
      <c r="CXW107" s="2"/>
      <c r="CXX107" s="2"/>
      <c r="CXY107" s="2"/>
      <c r="CXZ107" s="2"/>
      <c r="CYA107" s="2"/>
      <c r="CYB107" s="2"/>
      <c r="CYC107" s="2"/>
      <c r="CYD107" s="2"/>
      <c r="CYE107" s="2"/>
      <c r="CYF107" s="2"/>
      <c r="CYG107" s="2"/>
      <c r="CYH107" s="2"/>
      <c r="CYI107" s="2"/>
      <c r="CYJ107" s="2"/>
      <c r="CYK107" s="2"/>
      <c r="CYL107" s="2"/>
      <c r="CYM107" s="2"/>
      <c r="CYN107" s="2"/>
      <c r="CYO107" s="2"/>
      <c r="CYP107" s="2"/>
      <c r="CYQ107" s="2"/>
      <c r="CYR107" s="2"/>
      <c r="CYS107" s="2"/>
      <c r="CYT107" s="2"/>
      <c r="CYU107" s="2"/>
      <c r="CYV107" s="2"/>
      <c r="CYW107" s="2"/>
      <c r="CYX107" s="2"/>
      <c r="CYY107" s="2"/>
      <c r="CYZ107" s="2"/>
      <c r="CZA107" s="2"/>
      <c r="CZB107" s="2"/>
      <c r="CZC107" s="2"/>
      <c r="CZD107" s="2"/>
      <c r="CZE107" s="2"/>
      <c r="CZF107" s="2"/>
      <c r="CZG107" s="2"/>
      <c r="CZH107" s="2"/>
      <c r="CZI107" s="2"/>
      <c r="CZJ107" s="2"/>
      <c r="CZK107" s="2"/>
      <c r="CZL107" s="2"/>
      <c r="CZM107" s="2"/>
      <c r="CZN107" s="2"/>
      <c r="CZO107" s="2"/>
      <c r="CZP107" s="2"/>
      <c r="CZQ107" s="2"/>
      <c r="CZR107" s="2"/>
      <c r="CZS107" s="2"/>
      <c r="CZT107" s="2"/>
      <c r="CZU107" s="2"/>
      <c r="CZV107" s="2"/>
      <c r="CZW107" s="2"/>
      <c r="CZX107" s="2"/>
      <c r="CZY107" s="2"/>
      <c r="CZZ107" s="2"/>
      <c r="DAA107" s="2"/>
      <c r="DAB107" s="2"/>
      <c r="DAC107" s="2"/>
      <c r="DAD107" s="2"/>
      <c r="DAE107" s="2"/>
      <c r="DAF107" s="2"/>
      <c r="DAG107" s="2"/>
      <c r="DAH107" s="2"/>
      <c r="DAI107" s="2"/>
      <c r="DAJ107" s="2"/>
      <c r="DAK107" s="2"/>
      <c r="DAL107" s="2"/>
      <c r="DAM107" s="2"/>
      <c r="DAN107" s="2"/>
      <c r="DAO107" s="2"/>
      <c r="DAP107" s="2"/>
      <c r="DAQ107" s="2"/>
      <c r="DAR107" s="2"/>
      <c r="DAS107" s="2"/>
      <c r="DAT107" s="2"/>
      <c r="DAU107" s="2"/>
      <c r="DAV107" s="2"/>
      <c r="DAW107" s="2"/>
      <c r="DAX107" s="2"/>
      <c r="DAY107" s="2"/>
      <c r="DAZ107" s="2"/>
      <c r="DBA107" s="2"/>
      <c r="DBB107" s="2"/>
      <c r="DBC107" s="2"/>
      <c r="DBD107" s="2"/>
      <c r="DBE107" s="2"/>
      <c r="DBF107" s="2"/>
      <c r="DBG107" s="2"/>
      <c r="DBH107" s="2"/>
      <c r="DBI107" s="2"/>
      <c r="DBJ107" s="2"/>
      <c r="DBK107" s="2"/>
      <c r="DBL107" s="2"/>
      <c r="DBM107" s="2"/>
      <c r="DBN107" s="2"/>
      <c r="DBO107" s="2"/>
      <c r="DBP107" s="2"/>
      <c r="DBQ107" s="2"/>
      <c r="DBR107" s="2"/>
      <c r="DBS107" s="2"/>
      <c r="DBT107" s="2"/>
      <c r="DBU107" s="2"/>
      <c r="DBV107" s="2"/>
      <c r="DBW107" s="2"/>
      <c r="DBX107" s="2"/>
      <c r="DBY107" s="2"/>
      <c r="DBZ107" s="2"/>
      <c r="DCA107" s="2"/>
      <c r="DCB107" s="2"/>
      <c r="DCC107" s="2"/>
      <c r="DCD107" s="2"/>
      <c r="DCE107" s="2"/>
      <c r="DCF107" s="2"/>
      <c r="DCG107" s="2"/>
      <c r="DCH107" s="2"/>
      <c r="DCI107" s="2"/>
      <c r="DCJ107" s="2"/>
      <c r="DCK107" s="2"/>
      <c r="DCL107" s="2"/>
      <c r="DCM107" s="2"/>
      <c r="DCN107" s="2"/>
      <c r="DCO107" s="2"/>
      <c r="DCP107" s="2"/>
      <c r="DCQ107" s="2"/>
      <c r="DCR107" s="2"/>
      <c r="DCS107" s="2"/>
      <c r="DCT107" s="2"/>
      <c r="DCU107" s="2"/>
      <c r="DCV107" s="2"/>
      <c r="DCW107" s="2"/>
      <c r="DCX107" s="2"/>
      <c r="DCY107" s="2"/>
      <c r="DCZ107" s="2"/>
      <c r="DDA107" s="2"/>
      <c r="DDB107" s="2"/>
      <c r="DDC107" s="2"/>
      <c r="DDD107" s="2"/>
      <c r="DDE107" s="2"/>
      <c r="DDF107" s="2"/>
      <c r="DDG107" s="2"/>
      <c r="DDH107" s="2"/>
      <c r="DDI107" s="2"/>
      <c r="DDJ107" s="2"/>
      <c r="DDK107" s="2"/>
      <c r="DDL107" s="2"/>
      <c r="DDM107" s="2"/>
      <c r="DDN107" s="2"/>
      <c r="DDO107" s="2"/>
      <c r="DDP107" s="2"/>
      <c r="DDQ107" s="2"/>
      <c r="DDR107" s="2"/>
      <c r="DDS107" s="2"/>
      <c r="DDT107" s="2"/>
      <c r="DDU107" s="2"/>
      <c r="DDV107" s="2"/>
      <c r="DDW107" s="2"/>
      <c r="DDX107" s="2"/>
      <c r="DDY107" s="2"/>
      <c r="DDZ107" s="2"/>
      <c r="DEA107" s="2"/>
      <c r="DEB107" s="2"/>
      <c r="DEC107" s="2"/>
      <c r="DED107" s="2"/>
      <c r="DEE107" s="2"/>
      <c r="DEF107" s="2"/>
      <c r="DEG107" s="2"/>
      <c r="DEH107" s="2"/>
      <c r="DEI107" s="2"/>
      <c r="DEJ107" s="2"/>
      <c r="DEK107" s="2"/>
      <c r="DEL107" s="2"/>
      <c r="DEM107" s="2"/>
      <c r="DEN107" s="2"/>
      <c r="DEO107" s="2"/>
      <c r="DEP107" s="2"/>
      <c r="DEQ107" s="2"/>
      <c r="DER107" s="2"/>
      <c r="DES107" s="2"/>
      <c r="DET107" s="2"/>
      <c r="DEU107" s="2"/>
      <c r="DEV107" s="2"/>
      <c r="DEW107" s="2"/>
      <c r="DEX107" s="2"/>
      <c r="DEY107" s="2"/>
      <c r="DEZ107" s="2"/>
      <c r="DFA107" s="2"/>
      <c r="DFB107" s="2"/>
      <c r="DFC107" s="2"/>
      <c r="DFD107" s="2"/>
      <c r="DFE107" s="2"/>
      <c r="DFF107" s="2"/>
      <c r="DFG107" s="2"/>
      <c r="DFH107" s="2"/>
      <c r="DFI107" s="2"/>
      <c r="DFJ107" s="2"/>
      <c r="DFK107" s="2"/>
      <c r="DFL107" s="2"/>
      <c r="DFM107" s="2"/>
      <c r="DFN107" s="2"/>
      <c r="DFO107" s="2"/>
      <c r="DFP107" s="2"/>
      <c r="DFQ107" s="2"/>
      <c r="DFR107" s="2"/>
      <c r="DFS107" s="2"/>
      <c r="DFT107" s="2"/>
      <c r="DFU107" s="2"/>
      <c r="DFV107" s="2"/>
      <c r="DFW107" s="2"/>
      <c r="DFX107" s="2"/>
      <c r="DFY107" s="2"/>
      <c r="DFZ107" s="2"/>
      <c r="DGA107" s="2"/>
      <c r="DGB107" s="2"/>
      <c r="DGC107" s="2"/>
      <c r="DGD107" s="2"/>
      <c r="DGE107" s="2"/>
      <c r="DGF107" s="2"/>
      <c r="DGG107" s="2"/>
      <c r="DGH107" s="2"/>
      <c r="DGI107" s="2"/>
      <c r="DGJ107" s="2"/>
      <c r="DGK107" s="2"/>
      <c r="DGL107" s="2"/>
      <c r="DGM107" s="2"/>
      <c r="DGN107" s="2"/>
      <c r="DGO107" s="2"/>
      <c r="DGP107" s="2"/>
      <c r="DGQ107" s="2"/>
      <c r="DGR107" s="2"/>
      <c r="DGS107" s="2"/>
      <c r="DGT107" s="2"/>
      <c r="DGU107" s="2"/>
      <c r="DGV107" s="2"/>
      <c r="DGW107" s="2"/>
      <c r="DGX107" s="2"/>
      <c r="DGY107" s="2"/>
      <c r="DGZ107" s="2"/>
      <c r="DHA107" s="2"/>
      <c r="DHB107" s="2"/>
      <c r="DHC107" s="2"/>
      <c r="DHD107" s="2"/>
      <c r="DHE107" s="2"/>
      <c r="DHF107" s="2"/>
      <c r="DHG107" s="2"/>
      <c r="DHH107" s="2"/>
      <c r="DHI107" s="2"/>
      <c r="DHJ107" s="2"/>
      <c r="DHK107" s="2"/>
      <c r="DHL107" s="2"/>
      <c r="DHM107" s="2"/>
      <c r="DHN107" s="2"/>
      <c r="DHO107" s="2"/>
      <c r="DHP107" s="2"/>
      <c r="DHQ107" s="2"/>
      <c r="DHR107" s="2"/>
      <c r="DHS107" s="6"/>
      <c r="DHT107" s="6"/>
      <c r="DHU107" s="6"/>
      <c r="DHV107" s="6"/>
      <c r="DHW107" s="6"/>
      <c r="DHX107" s="6"/>
      <c r="DHY107" s="6"/>
      <c r="DHZ107" s="6"/>
    </row>
    <row r="108" s="133" customFormat="true" ht="23.25" hidden="false" customHeight="false" outlineLevel="0" collapsed="false">
      <c r="A108" s="1"/>
      <c r="B108" s="2"/>
      <c r="C108" s="2"/>
      <c r="D108" s="2"/>
      <c r="E108" s="2"/>
      <c r="F108" s="3"/>
      <c r="G108" s="2"/>
      <c r="H108" s="1"/>
      <c r="I108" s="2"/>
      <c r="J108" s="2"/>
      <c r="K108" s="2"/>
      <c r="L108" s="2"/>
      <c r="M108" s="2"/>
      <c r="N108" s="2"/>
      <c r="O108" s="1"/>
      <c r="P108" s="2"/>
      <c r="Q108" s="2"/>
      <c r="R108" s="2"/>
      <c r="S108" s="2"/>
      <c r="T108" s="2"/>
      <c r="U108" s="2"/>
      <c r="V108" s="1"/>
      <c r="W108" s="4"/>
      <c r="X108" s="2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2"/>
      <c r="AMD108" s="2"/>
      <c r="AME108" s="2"/>
      <c r="AMF108" s="2"/>
      <c r="AMG108" s="2"/>
      <c r="AMH108" s="2"/>
      <c r="AMI108" s="2"/>
      <c r="AMJ108" s="2"/>
      <c r="AMK108" s="2"/>
      <c r="AML108" s="2"/>
      <c r="AMM108" s="2"/>
      <c r="AMN108" s="2"/>
      <c r="AMO108" s="2"/>
      <c r="AMP108" s="2"/>
      <c r="AMQ108" s="2"/>
      <c r="AMR108" s="2"/>
      <c r="AMS108" s="2"/>
      <c r="AMT108" s="2"/>
      <c r="AMU108" s="2"/>
      <c r="AMV108" s="2"/>
      <c r="AMW108" s="2"/>
      <c r="AMX108" s="2"/>
      <c r="AMY108" s="2"/>
      <c r="AMZ108" s="2"/>
      <c r="ANA108" s="2"/>
      <c r="ANB108" s="2"/>
      <c r="ANC108" s="2"/>
      <c r="AND108" s="2"/>
      <c r="ANE108" s="2"/>
      <c r="ANF108" s="2"/>
      <c r="ANG108" s="2"/>
      <c r="ANH108" s="2"/>
      <c r="ANI108" s="2"/>
      <c r="ANJ108" s="2"/>
      <c r="ANK108" s="2"/>
      <c r="ANL108" s="2"/>
      <c r="ANM108" s="2"/>
      <c r="ANN108" s="2"/>
      <c r="ANO108" s="2"/>
      <c r="ANP108" s="2"/>
      <c r="ANQ108" s="2"/>
      <c r="ANR108" s="2"/>
      <c r="ANS108" s="2"/>
      <c r="ANT108" s="2"/>
      <c r="ANU108" s="2"/>
      <c r="ANV108" s="2"/>
      <c r="ANW108" s="2"/>
      <c r="ANX108" s="2"/>
      <c r="ANY108" s="2"/>
      <c r="ANZ108" s="2"/>
      <c r="AOA108" s="2"/>
      <c r="AOB108" s="2"/>
      <c r="AOC108" s="2"/>
      <c r="AOD108" s="2"/>
      <c r="AOE108" s="2"/>
      <c r="AOF108" s="2"/>
      <c r="AOG108" s="2"/>
      <c r="AOH108" s="2"/>
      <c r="AOI108" s="2"/>
      <c r="AOJ108" s="2"/>
      <c r="AOK108" s="2"/>
      <c r="AOL108" s="2"/>
      <c r="AOM108" s="2"/>
      <c r="AON108" s="2"/>
      <c r="AOO108" s="2"/>
      <c r="AOP108" s="2"/>
      <c r="AOQ108" s="2"/>
      <c r="AOR108" s="2"/>
      <c r="AOS108" s="2"/>
      <c r="AOT108" s="2"/>
      <c r="AOU108" s="2"/>
      <c r="AOV108" s="2"/>
      <c r="AOW108" s="2"/>
      <c r="AOX108" s="2"/>
      <c r="AOY108" s="2"/>
      <c r="AOZ108" s="2"/>
      <c r="APA108" s="2"/>
      <c r="APB108" s="2"/>
      <c r="APC108" s="2"/>
      <c r="APD108" s="2"/>
      <c r="APE108" s="2"/>
      <c r="APF108" s="2"/>
      <c r="APG108" s="2"/>
      <c r="APH108" s="2"/>
      <c r="API108" s="2"/>
      <c r="APJ108" s="2"/>
      <c r="APK108" s="2"/>
      <c r="APL108" s="2"/>
      <c r="APM108" s="2"/>
      <c r="APN108" s="2"/>
      <c r="APO108" s="2"/>
      <c r="APP108" s="2"/>
      <c r="APQ108" s="2"/>
      <c r="APR108" s="2"/>
      <c r="APS108" s="2"/>
      <c r="APT108" s="2"/>
      <c r="APU108" s="2"/>
      <c r="APV108" s="2"/>
      <c r="APW108" s="2"/>
      <c r="APX108" s="2"/>
      <c r="APY108" s="2"/>
      <c r="APZ108" s="2"/>
      <c r="AQA108" s="2"/>
      <c r="AQB108" s="2"/>
      <c r="AQC108" s="2"/>
      <c r="AQD108" s="2"/>
      <c r="AQE108" s="2"/>
      <c r="AQF108" s="2"/>
      <c r="AQG108" s="2"/>
      <c r="AQH108" s="2"/>
      <c r="AQI108" s="2"/>
      <c r="AQJ108" s="2"/>
      <c r="AQK108" s="2"/>
      <c r="AQL108" s="2"/>
      <c r="AQM108" s="2"/>
      <c r="AQN108" s="2"/>
      <c r="AQO108" s="2"/>
      <c r="AQP108" s="2"/>
      <c r="AQQ108" s="2"/>
      <c r="AQR108" s="2"/>
      <c r="AQS108" s="2"/>
      <c r="AQT108" s="2"/>
      <c r="AQU108" s="2"/>
      <c r="AQV108" s="2"/>
      <c r="AQW108" s="2"/>
      <c r="AQX108" s="2"/>
      <c r="AQY108" s="2"/>
      <c r="AQZ108" s="2"/>
      <c r="ARA108" s="2"/>
      <c r="ARB108" s="2"/>
      <c r="ARC108" s="2"/>
      <c r="ARD108" s="2"/>
      <c r="ARE108" s="2"/>
      <c r="ARF108" s="2"/>
      <c r="ARG108" s="2"/>
      <c r="ARH108" s="2"/>
      <c r="ARI108" s="2"/>
      <c r="ARJ108" s="2"/>
      <c r="ARK108" s="2"/>
      <c r="ARL108" s="2"/>
      <c r="ARM108" s="2"/>
      <c r="ARN108" s="2"/>
      <c r="ARO108" s="2"/>
      <c r="ARP108" s="2"/>
      <c r="ARQ108" s="2"/>
      <c r="ARR108" s="2"/>
      <c r="ARS108" s="2"/>
      <c r="ART108" s="2"/>
      <c r="ARU108" s="2"/>
      <c r="ARV108" s="2"/>
      <c r="ARW108" s="2"/>
      <c r="ARX108" s="2"/>
      <c r="ARY108" s="2"/>
      <c r="ARZ108" s="2"/>
      <c r="ASA108" s="2"/>
      <c r="ASB108" s="2"/>
      <c r="ASC108" s="2"/>
      <c r="ASD108" s="2"/>
      <c r="ASE108" s="2"/>
      <c r="ASF108" s="2"/>
      <c r="ASG108" s="2"/>
      <c r="ASH108" s="2"/>
      <c r="ASI108" s="2"/>
      <c r="ASJ108" s="2"/>
      <c r="ASK108" s="2"/>
      <c r="ASL108" s="2"/>
      <c r="ASM108" s="2"/>
      <c r="ASN108" s="2"/>
      <c r="ASO108" s="2"/>
      <c r="ASP108" s="2"/>
      <c r="ASQ108" s="2"/>
      <c r="ASR108" s="2"/>
      <c r="ASS108" s="2"/>
      <c r="AST108" s="2"/>
      <c r="ASU108" s="2"/>
      <c r="ASV108" s="2"/>
      <c r="ASW108" s="2"/>
      <c r="ASX108" s="2"/>
      <c r="ASY108" s="2"/>
      <c r="ASZ108" s="2"/>
      <c r="ATA108" s="2"/>
      <c r="ATB108" s="2"/>
      <c r="ATC108" s="2"/>
      <c r="ATD108" s="2"/>
      <c r="ATE108" s="2"/>
      <c r="ATF108" s="2"/>
      <c r="ATG108" s="2"/>
      <c r="ATH108" s="2"/>
      <c r="ATI108" s="2"/>
      <c r="ATJ108" s="2"/>
      <c r="ATK108" s="2"/>
      <c r="ATL108" s="2"/>
      <c r="ATM108" s="2"/>
      <c r="ATN108" s="2"/>
      <c r="ATO108" s="2"/>
      <c r="ATP108" s="2"/>
      <c r="ATQ108" s="2"/>
      <c r="ATR108" s="2"/>
      <c r="ATS108" s="2"/>
      <c r="ATT108" s="2"/>
      <c r="ATU108" s="2"/>
      <c r="ATV108" s="2"/>
      <c r="ATW108" s="2"/>
      <c r="ATX108" s="2"/>
      <c r="ATY108" s="2"/>
      <c r="ATZ108" s="2"/>
      <c r="AUA108" s="2"/>
      <c r="AUB108" s="2"/>
      <c r="AUC108" s="2"/>
      <c r="AUD108" s="2"/>
      <c r="AUE108" s="2"/>
      <c r="AUF108" s="2"/>
      <c r="AUG108" s="2"/>
      <c r="AUH108" s="2"/>
      <c r="AUI108" s="2"/>
      <c r="AUJ108" s="2"/>
      <c r="AUK108" s="2"/>
      <c r="AUL108" s="2"/>
      <c r="AUM108" s="2"/>
      <c r="AUN108" s="2"/>
      <c r="AUO108" s="2"/>
      <c r="AUP108" s="2"/>
      <c r="AUQ108" s="2"/>
      <c r="AUR108" s="2"/>
      <c r="AUS108" s="2"/>
      <c r="AUT108" s="2"/>
      <c r="AUU108" s="2"/>
      <c r="AUV108" s="2"/>
      <c r="AUW108" s="2"/>
      <c r="AUX108" s="2"/>
      <c r="AUY108" s="2"/>
      <c r="AUZ108" s="2"/>
      <c r="AVA108" s="2"/>
      <c r="AVB108" s="2"/>
      <c r="AVC108" s="2"/>
      <c r="AVD108" s="2"/>
      <c r="AVE108" s="2"/>
      <c r="AVF108" s="2"/>
      <c r="AVG108" s="2"/>
      <c r="AVH108" s="2"/>
      <c r="AVI108" s="2"/>
      <c r="AVJ108" s="2"/>
      <c r="AVK108" s="2"/>
      <c r="AVL108" s="2"/>
      <c r="AVM108" s="2"/>
      <c r="AVN108" s="2"/>
      <c r="AVO108" s="2"/>
      <c r="AVP108" s="2"/>
      <c r="AVQ108" s="2"/>
      <c r="AVR108" s="2"/>
      <c r="AVS108" s="2"/>
      <c r="AVT108" s="2"/>
      <c r="AVU108" s="2"/>
      <c r="AVV108" s="2"/>
      <c r="AVW108" s="2"/>
      <c r="AVX108" s="2"/>
      <c r="AVY108" s="2"/>
      <c r="AVZ108" s="2"/>
      <c r="AWA108" s="2"/>
      <c r="AWB108" s="2"/>
      <c r="AWC108" s="2"/>
      <c r="AWD108" s="2"/>
      <c r="AWE108" s="2"/>
      <c r="AWF108" s="2"/>
      <c r="AWG108" s="2"/>
      <c r="AWH108" s="2"/>
      <c r="AWI108" s="2"/>
      <c r="AWJ108" s="2"/>
      <c r="AWK108" s="2"/>
      <c r="AWL108" s="2"/>
      <c r="AWM108" s="2"/>
      <c r="AWN108" s="2"/>
      <c r="AWO108" s="2"/>
      <c r="AWP108" s="2"/>
      <c r="AWQ108" s="2"/>
      <c r="AWR108" s="2"/>
      <c r="AWS108" s="2"/>
      <c r="AWT108" s="2"/>
      <c r="AWU108" s="2"/>
      <c r="AWV108" s="2"/>
      <c r="AWW108" s="2"/>
      <c r="AWX108" s="2"/>
      <c r="AWY108" s="2"/>
      <c r="AWZ108" s="2"/>
      <c r="AXA108" s="2"/>
      <c r="AXB108" s="2"/>
      <c r="AXC108" s="2"/>
      <c r="AXD108" s="2"/>
      <c r="AXE108" s="2"/>
      <c r="AXF108" s="2"/>
      <c r="AXG108" s="2"/>
      <c r="AXH108" s="2"/>
      <c r="AXI108" s="2"/>
      <c r="AXJ108" s="2"/>
      <c r="AXK108" s="2"/>
      <c r="AXL108" s="2"/>
      <c r="AXM108" s="2"/>
      <c r="AXN108" s="2"/>
      <c r="AXO108" s="2"/>
      <c r="AXP108" s="2"/>
      <c r="AXQ108" s="2"/>
      <c r="AXR108" s="2"/>
      <c r="AXS108" s="2"/>
      <c r="AXT108" s="2"/>
      <c r="AXU108" s="2"/>
      <c r="AXV108" s="2"/>
      <c r="AXW108" s="2"/>
      <c r="AXX108" s="2"/>
      <c r="AXY108" s="2"/>
      <c r="AXZ108" s="2"/>
      <c r="AYA108" s="2"/>
      <c r="AYB108" s="2"/>
      <c r="AYC108" s="2"/>
      <c r="AYD108" s="2"/>
      <c r="AYE108" s="2"/>
      <c r="AYF108" s="2"/>
      <c r="AYG108" s="2"/>
      <c r="AYH108" s="2"/>
      <c r="AYI108" s="2"/>
      <c r="AYJ108" s="2"/>
      <c r="AYK108" s="2"/>
      <c r="AYL108" s="2"/>
      <c r="AYM108" s="2"/>
      <c r="AYN108" s="2"/>
      <c r="AYO108" s="2"/>
      <c r="AYP108" s="2"/>
      <c r="AYQ108" s="2"/>
      <c r="AYR108" s="2"/>
      <c r="AYS108" s="2"/>
      <c r="AYT108" s="2"/>
      <c r="AYU108" s="2"/>
      <c r="AYV108" s="2"/>
      <c r="AYW108" s="2"/>
      <c r="AYX108" s="2"/>
      <c r="AYY108" s="2"/>
      <c r="AYZ108" s="2"/>
      <c r="AZA108" s="2"/>
      <c r="AZB108" s="2"/>
      <c r="AZC108" s="2"/>
      <c r="AZD108" s="2"/>
      <c r="AZE108" s="2"/>
      <c r="AZF108" s="2"/>
      <c r="AZG108" s="2"/>
      <c r="AZH108" s="2"/>
      <c r="AZI108" s="2"/>
      <c r="AZJ108" s="2"/>
      <c r="AZK108" s="2"/>
      <c r="AZL108" s="2"/>
      <c r="AZM108" s="2"/>
      <c r="AZN108" s="2"/>
      <c r="AZO108" s="2"/>
      <c r="AZP108" s="2"/>
      <c r="AZQ108" s="2"/>
      <c r="AZR108" s="2"/>
      <c r="AZS108" s="2"/>
      <c r="AZT108" s="2"/>
      <c r="AZU108" s="2"/>
      <c r="AZV108" s="2"/>
      <c r="AZW108" s="2"/>
      <c r="AZX108" s="2"/>
      <c r="AZY108" s="2"/>
      <c r="AZZ108" s="2"/>
      <c r="BAA108" s="2"/>
      <c r="BAB108" s="2"/>
      <c r="BAC108" s="2"/>
      <c r="BAD108" s="2"/>
      <c r="BAE108" s="2"/>
      <c r="BAF108" s="2"/>
      <c r="BAG108" s="2"/>
      <c r="BAH108" s="2"/>
      <c r="BAI108" s="2"/>
      <c r="BAJ108" s="2"/>
      <c r="BAK108" s="2"/>
      <c r="BAL108" s="2"/>
      <c r="BAM108" s="2"/>
      <c r="BAN108" s="2"/>
      <c r="BAO108" s="2"/>
      <c r="BAP108" s="2"/>
      <c r="BAQ108" s="2"/>
      <c r="BAR108" s="2"/>
      <c r="BAS108" s="2"/>
      <c r="BAT108" s="2"/>
      <c r="BAU108" s="2"/>
      <c r="BAV108" s="2"/>
      <c r="BAW108" s="2"/>
      <c r="BAX108" s="2"/>
      <c r="BAY108" s="2"/>
      <c r="BAZ108" s="2"/>
      <c r="BBA108" s="2"/>
      <c r="BBB108" s="2"/>
      <c r="BBC108" s="2"/>
      <c r="BBD108" s="2"/>
      <c r="BBE108" s="2"/>
      <c r="BBF108" s="2"/>
      <c r="BBG108" s="2"/>
      <c r="BBH108" s="2"/>
      <c r="BBI108" s="2"/>
      <c r="BBJ108" s="2"/>
      <c r="BBK108" s="2"/>
      <c r="BBL108" s="2"/>
      <c r="BBM108" s="2"/>
      <c r="BBN108" s="2"/>
      <c r="BBO108" s="2"/>
      <c r="BBP108" s="2"/>
      <c r="BBQ108" s="2"/>
      <c r="BBR108" s="2"/>
      <c r="BBS108" s="2"/>
      <c r="BBT108" s="2"/>
      <c r="BBU108" s="2"/>
      <c r="BBV108" s="2"/>
      <c r="BBW108" s="2"/>
      <c r="BBX108" s="2"/>
      <c r="BBY108" s="2"/>
      <c r="BBZ108" s="2"/>
      <c r="BCA108" s="2"/>
      <c r="BCB108" s="2"/>
      <c r="BCC108" s="2"/>
      <c r="BCD108" s="2"/>
      <c r="BCE108" s="2"/>
      <c r="BCF108" s="2"/>
      <c r="BCG108" s="2"/>
      <c r="BCH108" s="2"/>
      <c r="BCI108" s="2"/>
      <c r="BCJ108" s="2"/>
      <c r="BCK108" s="2"/>
      <c r="BCL108" s="2"/>
      <c r="BCM108" s="2"/>
      <c r="BCN108" s="2"/>
      <c r="BCO108" s="2"/>
      <c r="BCP108" s="2"/>
      <c r="BCQ108" s="2"/>
      <c r="BCR108" s="2"/>
      <c r="BCS108" s="2"/>
      <c r="BCT108" s="2"/>
      <c r="BCU108" s="2"/>
      <c r="BCV108" s="2"/>
      <c r="BCW108" s="2"/>
      <c r="BCX108" s="2"/>
      <c r="BCY108" s="2"/>
      <c r="BCZ108" s="2"/>
      <c r="BDA108" s="2"/>
      <c r="BDB108" s="2"/>
      <c r="BDC108" s="2"/>
      <c r="BDD108" s="2"/>
      <c r="BDE108" s="2"/>
      <c r="BDF108" s="2"/>
      <c r="BDG108" s="2"/>
      <c r="BDH108" s="2"/>
      <c r="BDI108" s="2"/>
      <c r="BDJ108" s="2"/>
      <c r="BDK108" s="2"/>
      <c r="BDL108" s="2"/>
      <c r="BDM108" s="2"/>
      <c r="BDN108" s="2"/>
      <c r="BDO108" s="2"/>
      <c r="BDP108" s="2"/>
      <c r="BDQ108" s="2"/>
      <c r="BDR108" s="2"/>
      <c r="BDS108" s="2"/>
      <c r="BDT108" s="2"/>
      <c r="BDU108" s="2"/>
      <c r="BDV108" s="2"/>
      <c r="BDW108" s="2"/>
      <c r="BDX108" s="2"/>
      <c r="BDY108" s="2"/>
      <c r="BDZ108" s="2"/>
      <c r="BEA108" s="2"/>
      <c r="BEB108" s="2"/>
      <c r="BEC108" s="2"/>
      <c r="BED108" s="2"/>
      <c r="BEE108" s="2"/>
      <c r="BEF108" s="2"/>
      <c r="BEG108" s="2"/>
      <c r="BEH108" s="2"/>
      <c r="BEI108" s="2"/>
      <c r="BEJ108" s="2"/>
      <c r="BEK108" s="2"/>
      <c r="BEL108" s="2"/>
      <c r="BEM108" s="2"/>
      <c r="BEN108" s="2"/>
      <c r="BEO108" s="2"/>
      <c r="BEP108" s="2"/>
      <c r="BEQ108" s="2"/>
      <c r="BER108" s="2"/>
      <c r="BES108" s="2"/>
      <c r="BET108" s="2"/>
      <c r="BEU108" s="2"/>
      <c r="BEV108" s="2"/>
      <c r="BEW108" s="2"/>
      <c r="BEX108" s="2"/>
      <c r="BEY108" s="2"/>
      <c r="BEZ108" s="2"/>
      <c r="BFA108" s="2"/>
      <c r="BFB108" s="2"/>
      <c r="BFC108" s="2"/>
      <c r="BFD108" s="2"/>
      <c r="BFE108" s="2"/>
      <c r="BFF108" s="2"/>
      <c r="BFG108" s="2"/>
      <c r="BFH108" s="2"/>
      <c r="BFI108" s="2"/>
      <c r="BFJ108" s="2"/>
      <c r="BFK108" s="2"/>
      <c r="BFL108" s="2"/>
      <c r="BFM108" s="2"/>
      <c r="BFN108" s="2"/>
      <c r="BFO108" s="2"/>
      <c r="BFP108" s="2"/>
      <c r="BFQ108" s="2"/>
      <c r="BFR108" s="2"/>
      <c r="BFS108" s="2"/>
      <c r="BFT108" s="2"/>
      <c r="BFU108" s="2"/>
      <c r="BFV108" s="2"/>
      <c r="BFW108" s="2"/>
      <c r="BFX108" s="2"/>
      <c r="BFY108" s="2"/>
      <c r="BFZ108" s="2"/>
      <c r="BGA108" s="2"/>
      <c r="BGB108" s="2"/>
      <c r="BGC108" s="2"/>
      <c r="BGD108" s="2"/>
      <c r="BGE108" s="2"/>
      <c r="BGF108" s="2"/>
      <c r="BGG108" s="2"/>
      <c r="BGH108" s="2"/>
      <c r="BGI108" s="2"/>
      <c r="BGJ108" s="2"/>
      <c r="BGK108" s="2"/>
      <c r="BGL108" s="2"/>
      <c r="BGM108" s="2"/>
      <c r="BGN108" s="2"/>
      <c r="BGO108" s="2"/>
      <c r="BGP108" s="2"/>
      <c r="BGQ108" s="2"/>
      <c r="BGR108" s="2"/>
      <c r="BGS108" s="2"/>
      <c r="BGT108" s="2"/>
      <c r="BGU108" s="2"/>
      <c r="BGV108" s="2"/>
      <c r="BGW108" s="2"/>
      <c r="BGX108" s="2"/>
      <c r="BGY108" s="2"/>
      <c r="BGZ108" s="2"/>
      <c r="BHA108" s="2"/>
      <c r="BHB108" s="2"/>
      <c r="BHC108" s="2"/>
      <c r="BHD108" s="2"/>
      <c r="BHE108" s="2"/>
      <c r="BHF108" s="2"/>
      <c r="BHG108" s="2"/>
      <c r="BHH108" s="2"/>
      <c r="BHI108" s="2"/>
      <c r="BHJ108" s="2"/>
      <c r="BHK108" s="2"/>
      <c r="BHL108" s="2"/>
      <c r="BHM108" s="2"/>
      <c r="BHN108" s="2"/>
      <c r="BHO108" s="2"/>
      <c r="BHP108" s="2"/>
      <c r="BHQ108" s="2"/>
      <c r="BHR108" s="2"/>
      <c r="BHS108" s="2"/>
      <c r="BHT108" s="2"/>
      <c r="BHU108" s="2"/>
      <c r="BHV108" s="2"/>
      <c r="BHW108" s="2"/>
      <c r="BHX108" s="2"/>
      <c r="BHY108" s="2"/>
      <c r="BHZ108" s="2"/>
      <c r="BIA108" s="2"/>
      <c r="BIB108" s="2"/>
      <c r="BIC108" s="2"/>
      <c r="BID108" s="2"/>
      <c r="BIE108" s="2"/>
      <c r="BIF108" s="2"/>
      <c r="BIG108" s="2"/>
      <c r="BIH108" s="2"/>
      <c r="BII108" s="2"/>
      <c r="BIJ108" s="2"/>
      <c r="BIK108" s="2"/>
      <c r="BIL108" s="2"/>
      <c r="BIM108" s="2"/>
      <c r="BIN108" s="2"/>
      <c r="BIO108" s="2"/>
      <c r="BIP108" s="2"/>
      <c r="BIQ108" s="2"/>
      <c r="BIR108" s="2"/>
      <c r="BIS108" s="2"/>
      <c r="BIT108" s="2"/>
      <c r="BIU108" s="2"/>
      <c r="BIV108" s="2"/>
      <c r="BIW108" s="2"/>
      <c r="BIX108" s="2"/>
      <c r="BIY108" s="2"/>
      <c r="BIZ108" s="2"/>
      <c r="BJA108" s="2"/>
      <c r="BJB108" s="2"/>
      <c r="BJC108" s="2"/>
      <c r="BJD108" s="2"/>
      <c r="BJE108" s="2"/>
      <c r="BJF108" s="2"/>
      <c r="BJG108" s="2"/>
      <c r="BJH108" s="2"/>
      <c r="BJI108" s="2"/>
      <c r="BJJ108" s="2"/>
      <c r="BJK108" s="2"/>
      <c r="BJL108" s="2"/>
      <c r="BJM108" s="2"/>
      <c r="BJN108" s="2"/>
      <c r="BJO108" s="2"/>
      <c r="BJP108" s="2"/>
      <c r="BJQ108" s="2"/>
      <c r="BJR108" s="2"/>
      <c r="BJS108" s="2"/>
      <c r="BJT108" s="2"/>
      <c r="BJU108" s="2"/>
      <c r="BJV108" s="2"/>
      <c r="BJW108" s="2"/>
      <c r="BJX108" s="2"/>
      <c r="BJY108" s="2"/>
      <c r="BJZ108" s="2"/>
      <c r="BKA108" s="2"/>
      <c r="BKB108" s="2"/>
      <c r="BKC108" s="2"/>
      <c r="BKD108" s="2"/>
      <c r="BKE108" s="2"/>
      <c r="BKF108" s="2"/>
      <c r="BKG108" s="2"/>
      <c r="BKH108" s="2"/>
      <c r="BKI108" s="2"/>
      <c r="BKJ108" s="2"/>
      <c r="BKK108" s="2"/>
      <c r="BKL108" s="2"/>
      <c r="BKM108" s="2"/>
      <c r="BKN108" s="2"/>
      <c r="BKO108" s="2"/>
      <c r="BKP108" s="2"/>
      <c r="BKQ108" s="2"/>
      <c r="BKR108" s="2"/>
      <c r="BKS108" s="2"/>
      <c r="BKT108" s="2"/>
      <c r="BKU108" s="2"/>
      <c r="BKV108" s="2"/>
      <c r="BKW108" s="2"/>
      <c r="BKX108" s="2"/>
      <c r="BKY108" s="2"/>
      <c r="BKZ108" s="2"/>
      <c r="BLA108" s="2"/>
      <c r="BLB108" s="2"/>
      <c r="BLC108" s="2"/>
      <c r="BLD108" s="2"/>
      <c r="BLE108" s="2"/>
      <c r="BLF108" s="2"/>
      <c r="BLG108" s="2"/>
      <c r="BLH108" s="2"/>
      <c r="BLI108" s="2"/>
      <c r="BLJ108" s="2"/>
      <c r="BLK108" s="2"/>
      <c r="BLL108" s="2"/>
      <c r="BLM108" s="2"/>
      <c r="BLN108" s="2"/>
      <c r="BLO108" s="2"/>
      <c r="BLP108" s="2"/>
      <c r="BLQ108" s="2"/>
      <c r="BLR108" s="2"/>
      <c r="BLS108" s="2"/>
      <c r="BLT108" s="2"/>
      <c r="BLU108" s="2"/>
      <c r="BLV108" s="2"/>
      <c r="BLW108" s="2"/>
      <c r="BLX108" s="2"/>
      <c r="BLY108" s="2"/>
      <c r="BLZ108" s="2"/>
      <c r="BMA108" s="2"/>
      <c r="BMB108" s="2"/>
      <c r="BMC108" s="2"/>
      <c r="BMD108" s="2"/>
      <c r="BME108" s="2"/>
      <c r="BMF108" s="2"/>
      <c r="BMG108" s="2"/>
      <c r="BMH108" s="2"/>
      <c r="BMI108" s="2"/>
      <c r="BMJ108" s="2"/>
      <c r="BMK108" s="2"/>
      <c r="BML108" s="2"/>
      <c r="BMM108" s="2"/>
      <c r="BMN108" s="2"/>
      <c r="BMO108" s="2"/>
      <c r="BMP108" s="2"/>
      <c r="BMQ108" s="2"/>
      <c r="BMR108" s="2"/>
      <c r="BMS108" s="2"/>
      <c r="BMT108" s="2"/>
      <c r="BMU108" s="2"/>
      <c r="BMV108" s="2"/>
      <c r="BMW108" s="2"/>
      <c r="BMX108" s="2"/>
      <c r="BMY108" s="2"/>
      <c r="BMZ108" s="2"/>
      <c r="BNA108" s="2"/>
      <c r="BNB108" s="2"/>
      <c r="BNC108" s="2"/>
      <c r="BND108" s="2"/>
      <c r="BNE108" s="2"/>
      <c r="BNF108" s="2"/>
      <c r="BNG108" s="2"/>
      <c r="BNH108" s="2"/>
      <c r="BNI108" s="2"/>
      <c r="BNJ108" s="2"/>
      <c r="BNK108" s="2"/>
      <c r="BNL108" s="2"/>
      <c r="BNM108" s="2"/>
      <c r="BNN108" s="2"/>
      <c r="BNO108" s="2"/>
      <c r="BNP108" s="2"/>
      <c r="BNQ108" s="2"/>
      <c r="BNR108" s="2"/>
      <c r="BNS108" s="2"/>
      <c r="BNT108" s="2"/>
      <c r="BNU108" s="2"/>
      <c r="BNV108" s="2"/>
      <c r="BNW108" s="2"/>
      <c r="BNX108" s="2"/>
      <c r="BNY108" s="2"/>
      <c r="BNZ108" s="2"/>
      <c r="BOA108" s="2"/>
      <c r="BOB108" s="2"/>
      <c r="BOC108" s="2"/>
      <c r="BOD108" s="2"/>
      <c r="BOE108" s="2"/>
      <c r="BOF108" s="2"/>
      <c r="BOG108" s="2"/>
      <c r="BOH108" s="2"/>
      <c r="BOI108" s="2"/>
      <c r="BOJ108" s="2"/>
      <c r="BOK108" s="2"/>
      <c r="BOL108" s="2"/>
      <c r="BOM108" s="2"/>
      <c r="BON108" s="2"/>
      <c r="BOO108" s="2"/>
      <c r="BOP108" s="2"/>
      <c r="BOQ108" s="2"/>
      <c r="BOR108" s="2"/>
      <c r="BOS108" s="2"/>
      <c r="BOT108" s="2"/>
      <c r="BOU108" s="2"/>
      <c r="BOV108" s="2"/>
      <c r="BOW108" s="2"/>
      <c r="BOX108" s="2"/>
      <c r="BOY108" s="2"/>
      <c r="BOZ108" s="2"/>
      <c r="BPA108" s="2"/>
      <c r="BPB108" s="2"/>
      <c r="BPC108" s="2"/>
      <c r="BPD108" s="2"/>
      <c r="BPE108" s="2"/>
      <c r="BPF108" s="2"/>
      <c r="BPG108" s="2"/>
      <c r="BPH108" s="2"/>
      <c r="BPI108" s="2"/>
      <c r="BPJ108" s="2"/>
      <c r="BPK108" s="2"/>
      <c r="BPL108" s="2"/>
      <c r="BPM108" s="2"/>
      <c r="BPN108" s="2"/>
      <c r="BPO108" s="2"/>
      <c r="BPP108" s="2"/>
      <c r="BPQ108" s="2"/>
      <c r="BPR108" s="2"/>
      <c r="BPS108" s="2"/>
      <c r="BPT108" s="2"/>
      <c r="BPU108" s="2"/>
      <c r="BPV108" s="2"/>
      <c r="BPW108" s="2"/>
      <c r="BPX108" s="2"/>
      <c r="BPY108" s="2"/>
      <c r="BPZ108" s="2"/>
      <c r="BQA108" s="2"/>
      <c r="BQB108" s="2"/>
      <c r="BQC108" s="2"/>
      <c r="BQD108" s="2"/>
      <c r="BQE108" s="2"/>
      <c r="BQF108" s="2"/>
      <c r="BQG108" s="2"/>
      <c r="BQH108" s="2"/>
      <c r="BQI108" s="2"/>
      <c r="BQJ108" s="2"/>
      <c r="BQK108" s="2"/>
      <c r="BQL108" s="2"/>
      <c r="BQM108" s="2"/>
      <c r="BQN108" s="2"/>
      <c r="BQO108" s="2"/>
      <c r="BQP108" s="2"/>
      <c r="BQQ108" s="2"/>
      <c r="BQR108" s="2"/>
      <c r="BQS108" s="2"/>
      <c r="BQT108" s="2"/>
      <c r="BQU108" s="2"/>
      <c r="BQV108" s="2"/>
      <c r="BQW108" s="2"/>
      <c r="BQX108" s="2"/>
      <c r="BQY108" s="2"/>
      <c r="BQZ108" s="2"/>
      <c r="BRA108" s="2"/>
      <c r="BRB108" s="2"/>
      <c r="BRC108" s="2"/>
      <c r="BRD108" s="2"/>
      <c r="BRE108" s="2"/>
      <c r="BRF108" s="2"/>
      <c r="BRG108" s="2"/>
      <c r="BRH108" s="2"/>
      <c r="BRI108" s="2"/>
      <c r="BRJ108" s="2"/>
      <c r="BRK108" s="2"/>
      <c r="BRL108" s="2"/>
      <c r="BRM108" s="2"/>
      <c r="BRN108" s="2"/>
      <c r="BRO108" s="2"/>
      <c r="BRP108" s="2"/>
      <c r="BRQ108" s="2"/>
      <c r="BRR108" s="2"/>
      <c r="BRS108" s="2"/>
      <c r="BRT108" s="2"/>
      <c r="BRU108" s="2"/>
      <c r="BRV108" s="2"/>
      <c r="BRW108" s="2"/>
      <c r="BRX108" s="2"/>
      <c r="BRY108" s="2"/>
      <c r="BRZ108" s="2"/>
      <c r="BSA108" s="2"/>
      <c r="BSB108" s="2"/>
      <c r="BSC108" s="2"/>
      <c r="BSD108" s="2"/>
      <c r="BSE108" s="2"/>
      <c r="BSF108" s="2"/>
      <c r="BSG108" s="2"/>
      <c r="BSH108" s="2"/>
      <c r="BSI108" s="2"/>
      <c r="BSJ108" s="2"/>
      <c r="BSK108" s="2"/>
      <c r="BSL108" s="2"/>
      <c r="BSM108" s="2"/>
      <c r="BSN108" s="2"/>
      <c r="BSO108" s="2"/>
      <c r="BSP108" s="2"/>
      <c r="BSQ108" s="2"/>
      <c r="BSR108" s="2"/>
      <c r="BSS108" s="2"/>
      <c r="BST108" s="2"/>
      <c r="BSU108" s="2"/>
      <c r="BSV108" s="2"/>
      <c r="BSW108" s="2"/>
      <c r="BSX108" s="2"/>
      <c r="BSY108" s="2"/>
      <c r="BSZ108" s="2"/>
      <c r="BTA108" s="2"/>
      <c r="BTB108" s="2"/>
      <c r="BTC108" s="2"/>
      <c r="BTD108" s="2"/>
      <c r="BTE108" s="2"/>
      <c r="BTF108" s="2"/>
      <c r="BTG108" s="2"/>
      <c r="BTH108" s="2"/>
      <c r="BTI108" s="2"/>
      <c r="BTJ108" s="2"/>
      <c r="BTK108" s="2"/>
      <c r="BTL108" s="2"/>
      <c r="BTM108" s="2"/>
      <c r="BTN108" s="2"/>
      <c r="BTO108" s="2"/>
      <c r="BTP108" s="2"/>
      <c r="BTQ108" s="2"/>
      <c r="BTR108" s="2"/>
      <c r="BTS108" s="2"/>
      <c r="BTT108" s="2"/>
      <c r="BTU108" s="2"/>
      <c r="BTV108" s="2"/>
      <c r="BTW108" s="2"/>
      <c r="BTX108" s="2"/>
      <c r="BTY108" s="2"/>
      <c r="BTZ108" s="2"/>
      <c r="BUA108" s="2"/>
      <c r="BUB108" s="2"/>
      <c r="BUC108" s="2"/>
      <c r="BUD108" s="2"/>
      <c r="BUE108" s="2"/>
      <c r="BUF108" s="2"/>
      <c r="BUG108" s="2"/>
      <c r="BUH108" s="2"/>
      <c r="BUI108" s="2"/>
      <c r="BUJ108" s="2"/>
      <c r="BUK108" s="2"/>
      <c r="BUL108" s="2"/>
      <c r="BUM108" s="2"/>
      <c r="BUN108" s="2"/>
      <c r="BUO108" s="2"/>
      <c r="BUP108" s="2"/>
      <c r="BUQ108" s="2"/>
      <c r="BUR108" s="2"/>
      <c r="BUS108" s="2"/>
      <c r="BUT108" s="2"/>
      <c r="BUU108" s="2"/>
      <c r="BUV108" s="2"/>
      <c r="BUW108" s="2"/>
      <c r="BUX108" s="2"/>
      <c r="BUY108" s="2"/>
      <c r="BUZ108" s="2"/>
      <c r="BVA108" s="2"/>
      <c r="BVB108" s="2"/>
      <c r="BVC108" s="2"/>
      <c r="BVD108" s="2"/>
      <c r="BVE108" s="2"/>
      <c r="BVF108" s="2"/>
      <c r="BVG108" s="2"/>
      <c r="BVH108" s="2"/>
      <c r="BVI108" s="2"/>
      <c r="BVJ108" s="2"/>
      <c r="BVK108" s="2"/>
      <c r="BVL108" s="2"/>
      <c r="BVM108" s="2"/>
      <c r="BVN108" s="2"/>
      <c r="BVO108" s="2"/>
      <c r="BVP108" s="2"/>
      <c r="BVQ108" s="2"/>
      <c r="BVR108" s="2"/>
      <c r="BVS108" s="2"/>
      <c r="BVT108" s="2"/>
      <c r="BVU108" s="2"/>
      <c r="BVV108" s="2"/>
      <c r="BVW108" s="2"/>
      <c r="BVX108" s="2"/>
      <c r="BVY108" s="2"/>
      <c r="BVZ108" s="2"/>
      <c r="BWA108" s="2"/>
      <c r="BWB108" s="2"/>
      <c r="BWC108" s="2"/>
      <c r="BWD108" s="2"/>
      <c r="BWE108" s="2"/>
      <c r="BWF108" s="2"/>
      <c r="BWG108" s="2"/>
      <c r="BWH108" s="2"/>
      <c r="BWI108" s="2"/>
      <c r="BWJ108" s="2"/>
      <c r="BWK108" s="2"/>
      <c r="BWL108" s="2"/>
      <c r="BWM108" s="2"/>
      <c r="BWN108" s="2"/>
      <c r="BWO108" s="2"/>
      <c r="BWP108" s="2"/>
      <c r="BWQ108" s="2"/>
      <c r="BWR108" s="2"/>
      <c r="BWS108" s="2"/>
      <c r="BWT108" s="2"/>
      <c r="BWU108" s="2"/>
      <c r="BWV108" s="2"/>
      <c r="BWW108" s="2"/>
      <c r="BWX108" s="2"/>
      <c r="BWY108" s="2"/>
      <c r="BWZ108" s="2"/>
      <c r="BXA108" s="2"/>
      <c r="BXB108" s="2"/>
      <c r="BXC108" s="2"/>
      <c r="BXD108" s="2"/>
      <c r="BXE108" s="2"/>
      <c r="BXF108" s="2"/>
      <c r="BXG108" s="2"/>
      <c r="BXH108" s="2"/>
      <c r="BXI108" s="2"/>
      <c r="BXJ108" s="2"/>
      <c r="BXK108" s="2"/>
      <c r="BXL108" s="2"/>
      <c r="BXM108" s="2"/>
      <c r="BXN108" s="2"/>
      <c r="BXO108" s="2"/>
      <c r="BXP108" s="2"/>
      <c r="BXQ108" s="2"/>
      <c r="BXR108" s="2"/>
      <c r="BXS108" s="2"/>
      <c r="BXT108" s="2"/>
      <c r="BXU108" s="2"/>
      <c r="BXV108" s="2"/>
      <c r="BXW108" s="2"/>
      <c r="BXX108" s="2"/>
      <c r="BXY108" s="2"/>
      <c r="BXZ108" s="2"/>
      <c r="BYA108" s="2"/>
      <c r="BYB108" s="2"/>
      <c r="BYC108" s="2"/>
      <c r="BYD108" s="2"/>
      <c r="BYE108" s="2"/>
      <c r="BYF108" s="2"/>
      <c r="BYG108" s="2"/>
      <c r="BYH108" s="2"/>
      <c r="BYI108" s="2"/>
      <c r="BYJ108" s="2"/>
      <c r="BYK108" s="2"/>
      <c r="BYL108" s="2"/>
      <c r="BYM108" s="2"/>
      <c r="BYN108" s="2"/>
      <c r="BYO108" s="2"/>
      <c r="BYP108" s="2"/>
      <c r="BYQ108" s="2"/>
      <c r="BYR108" s="2"/>
      <c r="BYS108" s="2"/>
      <c r="BYT108" s="2"/>
      <c r="BYU108" s="2"/>
      <c r="BYV108" s="2"/>
      <c r="BYW108" s="2"/>
      <c r="BYX108" s="2"/>
      <c r="BYY108" s="2"/>
      <c r="BYZ108" s="2"/>
      <c r="BZA108" s="2"/>
      <c r="BZB108" s="2"/>
      <c r="BZC108" s="2"/>
      <c r="BZD108" s="2"/>
      <c r="BZE108" s="2"/>
      <c r="BZF108" s="2"/>
      <c r="BZG108" s="2"/>
      <c r="BZH108" s="2"/>
      <c r="BZI108" s="2"/>
      <c r="BZJ108" s="2"/>
      <c r="BZK108" s="2"/>
      <c r="BZL108" s="2"/>
      <c r="BZM108" s="2"/>
      <c r="BZN108" s="2"/>
      <c r="BZO108" s="2"/>
      <c r="BZP108" s="2"/>
      <c r="BZQ108" s="2"/>
      <c r="BZR108" s="2"/>
      <c r="BZS108" s="2"/>
      <c r="BZT108" s="2"/>
      <c r="BZU108" s="2"/>
      <c r="BZV108" s="2"/>
      <c r="BZW108" s="2"/>
      <c r="BZX108" s="2"/>
      <c r="BZY108" s="2"/>
      <c r="BZZ108" s="2"/>
      <c r="CAA108" s="2"/>
      <c r="CAB108" s="2"/>
      <c r="CAC108" s="2"/>
      <c r="CAD108" s="2"/>
      <c r="CAE108" s="2"/>
      <c r="CAF108" s="2"/>
      <c r="CAG108" s="2"/>
      <c r="CAH108" s="2"/>
      <c r="CAI108" s="2"/>
      <c r="CAJ108" s="2"/>
      <c r="CAK108" s="2"/>
      <c r="CAL108" s="2"/>
      <c r="CAM108" s="2"/>
      <c r="CAN108" s="2"/>
      <c r="CAO108" s="2"/>
      <c r="CAP108" s="2"/>
      <c r="CAQ108" s="2"/>
      <c r="CAR108" s="2"/>
      <c r="CAS108" s="2"/>
      <c r="CAT108" s="2"/>
      <c r="CAU108" s="2"/>
      <c r="CAV108" s="2"/>
      <c r="CAW108" s="2"/>
      <c r="CAX108" s="2"/>
      <c r="CAY108" s="2"/>
      <c r="CAZ108" s="2"/>
      <c r="CBA108" s="2"/>
      <c r="CBB108" s="2"/>
      <c r="CBC108" s="2"/>
      <c r="CBD108" s="2"/>
      <c r="CBE108" s="2"/>
      <c r="CBF108" s="2"/>
      <c r="CBG108" s="2"/>
      <c r="CBH108" s="2"/>
      <c r="CBI108" s="2"/>
      <c r="CBJ108" s="2"/>
      <c r="CBK108" s="2"/>
      <c r="CBL108" s="2"/>
      <c r="CBM108" s="2"/>
      <c r="CBN108" s="2"/>
      <c r="CBO108" s="2"/>
      <c r="CBP108" s="2"/>
      <c r="CBQ108" s="2"/>
      <c r="CBR108" s="2"/>
      <c r="CBS108" s="2"/>
      <c r="CBT108" s="2"/>
      <c r="CBU108" s="2"/>
      <c r="CBV108" s="2"/>
      <c r="CBW108" s="2"/>
      <c r="CBX108" s="2"/>
      <c r="CBY108" s="2"/>
      <c r="CBZ108" s="2"/>
      <c r="CCA108" s="2"/>
      <c r="CCB108" s="2"/>
      <c r="CCC108" s="2"/>
      <c r="CCD108" s="2"/>
      <c r="CCE108" s="2"/>
      <c r="CCF108" s="2"/>
      <c r="CCG108" s="2"/>
      <c r="CCH108" s="2"/>
      <c r="CCI108" s="2"/>
      <c r="CCJ108" s="2"/>
      <c r="CCK108" s="2"/>
      <c r="CCL108" s="2"/>
      <c r="CCM108" s="2"/>
      <c r="CCN108" s="2"/>
      <c r="CCO108" s="2"/>
      <c r="CCP108" s="2"/>
      <c r="CCQ108" s="2"/>
      <c r="CCR108" s="2"/>
      <c r="CCS108" s="2"/>
      <c r="CCT108" s="2"/>
      <c r="CCU108" s="2"/>
      <c r="CCV108" s="2"/>
      <c r="CCW108" s="2"/>
      <c r="CCX108" s="2"/>
      <c r="CCY108" s="2"/>
      <c r="CCZ108" s="2"/>
      <c r="CDA108" s="2"/>
      <c r="CDB108" s="2"/>
      <c r="CDC108" s="2"/>
      <c r="CDD108" s="2"/>
      <c r="CDE108" s="2"/>
      <c r="CDF108" s="2"/>
      <c r="CDG108" s="2"/>
      <c r="CDH108" s="2"/>
      <c r="CDI108" s="2"/>
      <c r="CDJ108" s="2"/>
      <c r="CDK108" s="2"/>
      <c r="CDL108" s="2"/>
      <c r="CDM108" s="2"/>
      <c r="CDN108" s="2"/>
      <c r="CDO108" s="2"/>
      <c r="CDP108" s="2"/>
      <c r="CDQ108" s="2"/>
      <c r="CDR108" s="2"/>
      <c r="CDS108" s="2"/>
      <c r="CDT108" s="2"/>
      <c r="CDU108" s="2"/>
      <c r="CDV108" s="2"/>
      <c r="CDW108" s="2"/>
      <c r="CDX108" s="2"/>
      <c r="CDY108" s="2"/>
      <c r="CDZ108" s="2"/>
      <c r="CEA108" s="2"/>
      <c r="CEB108" s="2"/>
      <c r="CEC108" s="2"/>
      <c r="CED108" s="2"/>
      <c r="CEE108" s="2"/>
      <c r="CEF108" s="2"/>
      <c r="CEG108" s="2"/>
      <c r="CEH108" s="2"/>
      <c r="CEI108" s="2"/>
      <c r="CEJ108" s="2"/>
      <c r="CEK108" s="2"/>
      <c r="CEL108" s="2"/>
      <c r="CEM108" s="2"/>
      <c r="CEN108" s="2"/>
      <c r="CEO108" s="2"/>
      <c r="CEP108" s="2"/>
      <c r="CEQ108" s="2"/>
      <c r="CER108" s="2"/>
      <c r="CES108" s="2"/>
      <c r="CET108" s="2"/>
      <c r="CEU108" s="2"/>
      <c r="CEV108" s="2"/>
      <c r="CEW108" s="2"/>
      <c r="CEX108" s="2"/>
      <c r="CEY108" s="2"/>
      <c r="CEZ108" s="2"/>
      <c r="CFA108" s="2"/>
      <c r="CFB108" s="2"/>
      <c r="CFC108" s="2"/>
      <c r="CFD108" s="2"/>
      <c r="CFE108" s="2"/>
      <c r="CFF108" s="2"/>
      <c r="CFG108" s="2"/>
      <c r="CFH108" s="2"/>
      <c r="CFI108" s="2"/>
      <c r="CFJ108" s="2"/>
      <c r="CFK108" s="2"/>
      <c r="CFL108" s="2"/>
      <c r="CFM108" s="2"/>
      <c r="CFN108" s="2"/>
      <c r="CFO108" s="2"/>
      <c r="CFP108" s="2"/>
      <c r="CFQ108" s="2"/>
      <c r="CFR108" s="2"/>
      <c r="CFS108" s="2"/>
      <c r="CFT108" s="2"/>
      <c r="CFU108" s="2"/>
      <c r="CFV108" s="2"/>
      <c r="CFW108" s="2"/>
      <c r="CFX108" s="2"/>
      <c r="CFY108" s="2"/>
      <c r="CFZ108" s="2"/>
      <c r="CGA108" s="2"/>
      <c r="CGB108" s="2"/>
      <c r="CGC108" s="2"/>
      <c r="CGD108" s="2"/>
      <c r="CGE108" s="2"/>
      <c r="CGF108" s="2"/>
      <c r="CGG108" s="2"/>
      <c r="CGH108" s="2"/>
      <c r="CGI108" s="2"/>
      <c r="CGJ108" s="2"/>
      <c r="CGK108" s="2"/>
      <c r="CGL108" s="2"/>
      <c r="CGM108" s="2"/>
      <c r="CGN108" s="2"/>
      <c r="CGO108" s="2"/>
      <c r="CGP108" s="2"/>
      <c r="CGQ108" s="2"/>
      <c r="CGR108" s="2"/>
      <c r="CGS108" s="2"/>
      <c r="CGT108" s="2"/>
      <c r="CGU108" s="2"/>
      <c r="CGV108" s="2"/>
      <c r="CGW108" s="2"/>
      <c r="CGX108" s="2"/>
      <c r="CGY108" s="2"/>
      <c r="CGZ108" s="2"/>
      <c r="CHA108" s="2"/>
      <c r="CHB108" s="2"/>
      <c r="CHC108" s="2"/>
      <c r="CHD108" s="2"/>
      <c r="CHE108" s="2"/>
      <c r="CHF108" s="2"/>
      <c r="CHG108" s="2"/>
      <c r="CHH108" s="2"/>
      <c r="CHI108" s="2"/>
      <c r="CHJ108" s="2"/>
      <c r="CHK108" s="2"/>
      <c r="CHL108" s="2"/>
      <c r="CHM108" s="2"/>
      <c r="CHN108" s="2"/>
      <c r="CHO108" s="2"/>
      <c r="CHP108" s="2"/>
      <c r="CHQ108" s="2"/>
      <c r="CHR108" s="2"/>
      <c r="CHS108" s="2"/>
      <c r="CHT108" s="2"/>
      <c r="CHU108" s="2"/>
      <c r="CHV108" s="2"/>
      <c r="CHW108" s="2"/>
      <c r="CHX108" s="2"/>
      <c r="CHY108" s="2"/>
      <c r="CHZ108" s="2"/>
      <c r="CIA108" s="2"/>
      <c r="CIB108" s="2"/>
      <c r="CIC108" s="2"/>
      <c r="CID108" s="2"/>
      <c r="CIE108" s="2"/>
      <c r="CIF108" s="2"/>
      <c r="CIG108" s="2"/>
      <c r="CIH108" s="2"/>
      <c r="CII108" s="2"/>
      <c r="CIJ108" s="2"/>
      <c r="CIK108" s="2"/>
      <c r="CIL108" s="2"/>
      <c r="CIM108" s="2"/>
      <c r="CIN108" s="2"/>
      <c r="CIO108" s="2"/>
      <c r="CIP108" s="2"/>
      <c r="CIQ108" s="2"/>
      <c r="CIR108" s="2"/>
      <c r="CIS108" s="2"/>
      <c r="CIT108" s="2"/>
      <c r="CIU108" s="2"/>
      <c r="CIV108" s="2"/>
      <c r="CIW108" s="2"/>
      <c r="CIX108" s="2"/>
      <c r="CIY108" s="2"/>
      <c r="CIZ108" s="2"/>
      <c r="CJA108" s="2"/>
      <c r="CJB108" s="2"/>
      <c r="CJC108" s="2"/>
      <c r="CJD108" s="2"/>
      <c r="CJE108" s="2"/>
      <c r="CJF108" s="2"/>
      <c r="CJG108" s="2"/>
      <c r="CJH108" s="2"/>
      <c r="CJI108" s="2"/>
      <c r="CJJ108" s="2"/>
      <c r="CJK108" s="2"/>
      <c r="CJL108" s="2"/>
      <c r="CJM108" s="2"/>
      <c r="CJN108" s="2"/>
      <c r="CJO108" s="2"/>
      <c r="CJP108" s="2"/>
      <c r="CJQ108" s="2"/>
      <c r="CJR108" s="2"/>
      <c r="CJS108" s="2"/>
      <c r="CJT108" s="2"/>
      <c r="CJU108" s="2"/>
      <c r="CJV108" s="2"/>
      <c r="CJW108" s="2"/>
      <c r="CJX108" s="2"/>
      <c r="CJY108" s="2"/>
      <c r="CJZ108" s="2"/>
      <c r="CKA108" s="2"/>
      <c r="CKB108" s="2"/>
      <c r="CKC108" s="2"/>
      <c r="CKD108" s="2"/>
      <c r="CKE108" s="2"/>
      <c r="CKF108" s="2"/>
      <c r="CKG108" s="2"/>
      <c r="CKH108" s="2"/>
      <c r="CKI108" s="2"/>
      <c r="CKJ108" s="2"/>
      <c r="CKK108" s="2"/>
      <c r="CKL108" s="2"/>
      <c r="CKM108" s="2"/>
      <c r="CKN108" s="2"/>
      <c r="CKO108" s="2"/>
      <c r="CKP108" s="2"/>
      <c r="CKQ108" s="2"/>
      <c r="CKR108" s="2"/>
      <c r="CKS108" s="2"/>
      <c r="CKT108" s="2"/>
      <c r="CKU108" s="2"/>
      <c r="CKV108" s="2"/>
      <c r="CKW108" s="2"/>
      <c r="CKX108" s="2"/>
      <c r="CKY108" s="2"/>
      <c r="CKZ108" s="2"/>
      <c r="CLA108" s="2"/>
      <c r="CLB108" s="2"/>
      <c r="CLC108" s="2"/>
      <c r="CLD108" s="2"/>
      <c r="CLE108" s="2"/>
      <c r="CLF108" s="2"/>
      <c r="CLG108" s="2"/>
      <c r="CLH108" s="2"/>
      <c r="CLI108" s="2"/>
      <c r="CLJ108" s="2"/>
      <c r="CLK108" s="2"/>
      <c r="CLL108" s="2"/>
      <c r="CLM108" s="2"/>
      <c r="CLN108" s="2"/>
      <c r="CLO108" s="2"/>
      <c r="CLP108" s="2"/>
      <c r="CLQ108" s="2"/>
      <c r="CLR108" s="2"/>
      <c r="CLS108" s="2"/>
      <c r="CLT108" s="2"/>
      <c r="CLU108" s="2"/>
      <c r="CLV108" s="2"/>
      <c r="CLW108" s="2"/>
      <c r="CLX108" s="2"/>
      <c r="CLY108" s="2"/>
      <c r="CLZ108" s="2"/>
      <c r="CMA108" s="2"/>
      <c r="CMB108" s="2"/>
      <c r="CMC108" s="2"/>
      <c r="CMD108" s="2"/>
      <c r="CME108" s="2"/>
      <c r="CMF108" s="2"/>
      <c r="CMG108" s="2"/>
      <c r="CMH108" s="2"/>
      <c r="CMI108" s="2"/>
      <c r="CMJ108" s="2"/>
      <c r="CMK108" s="2"/>
      <c r="CML108" s="2"/>
      <c r="CMM108" s="2"/>
      <c r="CMN108" s="2"/>
      <c r="CMO108" s="2"/>
      <c r="CMP108" s="2"/>
      <c r="CMQ108" s="2"/>
      <c r="CMR108" s="2"/>
      <c r="CMS108" s="2"/>
      <c r="CMT108" s="2"/>
      <c r="CMU108" s="2"/>
      <c r="CMV108" s="2"/>
      <c r="CMW108" s="2"/>
      <c r="CMX108" s="2"/>
      <c r="CMY108" s="2"/>
      <c r="CMZ108" s="2"/>
      <c r="CNA108" s="2"/>
      <c r="CNB108" s="2"/>
      <c r="CNC108" s="2"/>
      <c r="CND108" s="2"/>
      <c r="CNE108" s="2"/>
      <c r="CNF108" s="2"/>
      <c r="CNG108" s="2"/>
      <c r="CNH108" s="2"/>
      <c r="CNI108" s="2"/>
      <c r="CNJ108" s="2"/>
      <c r="CNK108" s="2"/>
      <c r="CNL108" s="2"/>
      <c r="CNM108" s="2"/>
      <c r="CNN108" s="2"/>
      <c r="CNO108" s="2"/>
      <c r="CNP108" s="2"/>
      <c r="CNQ108" s="2"/>
      <c r="CNR108" s="2"/>
      <c r="CNS108" s="2"/>
      <c r="CNT108" s="2"/>
      <c r="CNU108" s="2"/>
      <c r="CNV108" s="2"/>
      <c r="CNW108" s="2"/>
      <c r="CNX108" s="2"/>
      <c r="CNY108" s="2"/>
      <c r="CNZ108" s="2"/>
      <c r="COA108" s="2"/>
      <c r="COB108" s="2"/>
      <c r="COC108" s="2"/>
      <c r="COD108" s="2"/>
      <c r="COE108" s="2"/>
      <c r="COF108" s="2"/>
      <c r="COG108" s="2"/>
      <c r="COH108" s="2"/>
      <c r="COI108" s="2"/>
      <c r="COJ108" s="2"/>
      <c r="COK108" s="2"/>
      <c r="COL108" s="2"/>
      <c r="COM108" s="2"/>
      <c r="CON108" s="2"/>
      <c r="COO108" s="2"/>
      <c r="COP108" s="2"/>
      <c r="COQ108" s="2"/>
      <c r="COR108" s="2"/>
      <c r="COS108" s="2"/>
      <c r="COT108" s="2"/>
      <c r="COU108" s="2"/>
      <c r="COV108" s="2"/>
      <c r="COW108" s="2"/>
      <c r="COX108" s="2"/>
      <c r="COY108" s="2"/>
      <c r="COZ108" s="2"/>
      <c r="CPA108" s="2"/>
      <c r="CPB108" s="2"/>
      <c r="CPC108" s="2"/>
      <c r="CPD108" s="2"/>
      <c r="CPE108" s="2"/>
      <c r="CPF108" s="2"/>
      <c r="CPG108" s="2"/>
      <c r="CPH108" s="2"/>
      <c r="CPI108" s="2"/>
      <c r="CPJ108" s="2"/>
      <c r="CPK108" s="2"/>
      <c r="CPL108" s="2"/>
      <c r="CPM108" s="2"/>
      <c r="CPN108" s="2"/>
      <c r="CPO108" s="2"/>
      <c r="CPP108" s="2"/>
      <c r="CPQ108" s="2"/>
      <c r="CPR108" s="2"/>
      <c r="CPS108" s="2"/>
      <c r="CPT108" s="2"/>
      <c r="CPU108" s="2"/>
      <c r="CPV108" s="2"/>
      <c r="CPW108" s="2"/>
      <c r="CPX108" s="2"/>
      <c r="CPY108" s="2"/>
      <c r="CPZ108" s="2"/>
      <c r="CQA108" s="2"/>
      <c r="CQB108" s="2"/>
      <c r="CQC108" s="2"/>
      <c r="CQD108" s="2"/>
      <c r="CQE108" s="2"/>
      <c r="CQF108" s="2"/>
      <c r="CQG108" s="2"/>
      <c r="CQH108" s="2"/>
      <c r="CQI108" s="2"/>
      <c r="CQJ108" s="2"/>
      <c r="CQK108" s="2"/>
      <c r="CQL108" s="2"/>
      <c r="CQM108" s="2"/>
      <c r="CQN108" s="2"/>
      <c r="CQO108" s="2"/>
      <c r="CQP108" s="2"/>
      <c r="CQQ108" s="2"/>
      <c r="CQR108" s="2"/>
      <c r="CQS108" s="2"/>
      <c r="CQT108" s="2"/>
      <c r="CQU108" s="2"/>
      <c r="CQV108" s="2"/>
      <c r="CQW108" s="2"/>
      <c r="CQX108" s="2"/>
      <c r="CQY108" s="2"/>
      <c r="CQZ108" s="2"/>
      <c r="CRA108" s="2"/>
      <c r="CRB108" s="2"/>
      <c r="CRC108" s="2"/>
      <c r="CRD108" s="2"/>
      <c r="CRE108" s="2"/>
      <c r="CRF108" s="2"/>
      <c r="CRG108" s="2"/>
      <c r="CRH108" s="2"/>
      <c r="CRI108" s="2"/>
      <c r="CRJ108" s="2"/>
      <c r="CRK108" s="2"/>
      <c r="CRL108" s="2"/>
      <c r="CRM108" s="2"/>
      <c r="CRN108" s="2"/>
      <c r="CRO108" s="2"/>
      <c r="CRP108" s="2"/>
      <c r="CRQ108" s="2"/>
      <c r="CRR108" s="2"/>
      <c r="CRS108" s="2"/>
      <c r="CRT108" s="2"/>
      <c r="CRU108" s="2"/>
      <c r="CRV108" s="2"/>
      <c r="CRW108" s="2"/>
      <c r="CRX108" s="2"/>
      <c r="CRY108" s="2"/>
      <c r="CRZ108" s="2"/>
      <c r="CSA108" s="2"/>
      <c r="CSB108" s="2"/>
      <c r="CSC108" s="2"/>
      <c r="CSD108" s="2"/>
      <c r="CSE108" s="2"/>
      <c r="CSF108" s="2"/>
      <c r="CSG108" s="2"/>
      <c r="CSH108" s="2"/>
      <c r="CSI108" s="2"/>
      <c r="CSJ108" s="2"/>
      <c r="CSK108" s="2"/>
      <c r="CSL108" s="2"/>
      <c r="CSM108" s="2"/>
      <c r="CSN108" s="2"/>
      <c r="CSO108" s="2"/>
      <c r="CSP108" s="2"/>
      <c r="CSQ108" s="2"/>
      <c r="CSR108" s="2"/>
      <c r="CSS108" s="2"/>
      <c r="CST108" s="2"/>
      <c r="CSU108" s="2"/>
      <c r="CSV108" s="2"/>
      <c r="CSW108" s="2"/>
      <c r="CSX108" s="2"/>
      <c r="CSY108" s="2"/>
      <c r="CSZ108" s="2"/>
      <c r="CTA108" s="2"/>
      <c r="CTB108" s="2"/>
      <c r="CTC108" s="2"/>
      <c r="CTD108" s="2"/>
      <c r="CTE108" s="2"/>
      <c r="CTF108" s="2"/>
      <c r="CTG108" s="2"/>
      <c r="CTH108" s="2"/>
      <c r="CTI108" s="2"/>
      <c r="CTJ108" s="2"/>
      <c r="CTK108" s="2"/>
      <c r="CTL108" s="2"/>
      <c r="CTM108" s="2"/>
      <c r="CTN108" s="2"/>
      <c r="CTO108" s="2"/>
      <c r="CTP108" s="2"/>
      <c r="CTQ108" s="2"/>
      <c r="CTR108" s="2"/>
      <c r="CTS108" s="2"/>
      <c r="CTT108" s="2"/>
      <c r="CTU108" s="2"/>
      <c r="CTV108" s="2"/>
      <c r="CTW108" s="2"/>
      <c r="CTX108" s="2"/>
      <c r="CTY108" s="2"/>
      <c r="CTZ108" s="2"/>
      <c r="CUA108" s="2"/>
      <c r="CUB108" s="2"/>
      <c r="CUC108" s="2"/>
      <c r="CUD108" s="2"/>
      <c r="CUE108" s="2"/>
      <c r="CUF108" s="2"/>
      <c r="CUG108" s="2"/>
      <c r="CUH108" s="2"/>
      <c r="CUI108" s="2"/>
      <c r="CUJ108" s="2"/>
      <c r="CUK108" s="2"/>
      <c r="CUL108" s="2"/>
      <c r="CUM108" s="2"/>
      <c r="CUN108" s="2"/>
      <c r="CUO108" s="2"/>
      <c r="CUP108" s="2"/>
      <c r="CUQ108" s="2"/>
      <c r="CUR108" s="2"/>
      <c r="CUS108" s="2"/>
      <c r="CUT108" s="2"/>
      <c r="CUU108" s="2"/>
      <c r="CUV108" s="2"/>
      <c r="CUW108" s="2"/>
      <c r="CUX108" s="2"/>
      <c r="CUY108" s="2"/>
      <c r="CUZ108" s="2"/>
      <c r="CVA108" s="2"/>
      <c r="CVB108" s="2"/>
      <c r="CVC108" s="2"/>
      <c r="CVD108" s="2"/>
      <c r="CVE108" s="2"/>
      <c r="CVF108" s="2"/>
      <c r="CVG108" s="2"/>
      <c r="CVH108" s="2"/>
      <c r="CVI108" s="2"/>
      <c r="CVJ108" s="2"/>
      <c r="CVK108" s="2"/>
      <c r="CVL108" s="2"/>
      <c r="CVM108" s="2"/>
      <c r="CVN108" s="2"/>
      <c r="CVO108" s="2"/>
      <c r="CVP108" s="2"/>
      <c r="CVQ108" s="2"/>
      <c r="CVR108" s="2"/>
      <c r="CVS108" s="2"/>
      <c r="CVT108" s="2"/>
      <c r="CVU108" s="2"/>
      <c r="CVV108" s="2"/>
      <c r="CVW108" s="2"/>
      <c r="CVX108" s="2"/>
      <c r="CVY108" s="2"/>
      <c r="CVZ108" s="2"/>
      <c r="CWA108" s="2"/>
      <c r="CWB108" s="2"/>
      <c r="CWC108" s="2"/>
      <c r="CWD108" s="2"/>
      <c r="CWE108" s="2"/>
      <c r="CWF108" s="2"/>
      <c r="CWG108" s="2"/>
      <c r="CWH108" s="2"/>
      <c r="CWI108" s="2"/>
      <c r="CWJ108" s="2"/>
      <c r="CWK108" s="2"/>
      <c r="CWL108" s="2"/>
      <c r="CWM108" s="2"/>
      <c r="CWN108" s="2"/>
      <c r="CWO108" s="2"/>
      <c r="CWP108" s="2"/>
      <c r="CWQ108" s="2"/>
      <c r="CWR108" s="2"/>
      <c r="CWS108" s="2"/>
      <c r="CWT108" s="2"/>
      <c r="CWU108" s="2"/>
      <c r="CWV108" s="2"/>
      <c r="CWW108" s="2"/>
      <c r="CWX108" s="2"/>
      <c r="CWY108" s="2"/>
      <c r="CWZ108" s="2"/>
      <c r="CXA108" s="2"/>
      <c r="CXB108" s="2"/>
      <c r="CXC108" s="2"/>
      <c r="CXD108" s="2"/>
      <c r="CXE108" s="2"/>
      <c r="CXF108" s="2"/>
      <c r="CXG108" s="2"/>
      <c r="CXH108" s="2"/>
      <c r="CXI108" s="2"/>
      <c r="CXJ108" s="2"/>
      <c r="CXK108" s="2"/>
      <c r="CXL108" s="2"/>
      <c r="CXM108" s="2"/>
      <c r="CXN108" s="2"/>
      <c r="CXO108" s="2"/>
      <c r="CXP108" s="2"/>
      <c r="CXQ108" s="2"/>
      <c r="CXR108" s="2"/>
      <c r="CXS108" s="2"/>
      <c r="CXT108" s="2"/>
      <c r="CXU108" s="2"/>
      <c r="CXV108" s="2"/>
      <c r="CXW108" s="2"/>
      <c r="CXX108" s="2"/>
      <c r="CXY108" s="2"/>
      <c r="CXZ108" s="2"/>
      <c r="CYA108" s="2"/>
      <c r="CYB108" s="2"/>
      <c r="CYC108" s="2"/>
      <c r="CYD108" s="2"/>
      <c r="CYE108" s="2"/>
      <c r="CYF108" s="2"/>
      <c r="CYG108" s="2"/>
      <c r="CYH108" s="2"/>
      <c r="CYI108" s="2"/>
      <c r="CYJ108" s="2"/>
      <c r="CYK108" s="2"/>
      <c r="CYL108" s="2"/>
      <c r="CYM108" s="2"/>
      <c r="CYN108" s="2"/>
      <c r="CYO108" s="2"/>
      <c r="CYP108" s="2"/>
      <c r="CYQ108" s="2"/>
      <c r="CYR108" s="2"/>
      <c r="CYS108" s="2"/>
      <c r="CYT108" s="2"/>
      <c r="CYU108" s="2"/>
      <c r="CYV108" s="2"/>
      <c r="CYW108" s="2"/>
      <c r="CYX108" s="2"/>
      <c r="CYY108" s="2"/>
      <c r="CYZ108" s="2"/>
      <c r="CZA108" s="2"/>
      <c r="CZB108" s="2"/>
      <c r="CZC108" s="2"/>
      <c r="CZD108" s="2"/>
      <c r="CZE108" s="2"/>
      <c r="CZF108" s="2"/>
      <c r="CZG108" s="2"/>
      <c r="CZH108" s="2"/>
      <c r="CZI108" s="2"/>
      <c r="CZJ108" s="2"/>
      <c r="CZK108" s="2"/>
      <c r="CZL108" s="2"/>
      <c r="CZM108" s="2"/>
      <c r="CZN108" s="2"/>
      <c r="CZO108" s="2"/>
      <c r="CZP108" s="2"/>
      <c r="CZQ108" s="2"/>
      <c r="CZR108" s="2"/>
      <c r="CZS108" s="2"/>
      <c r="CZT108" s="2"/>
      <c r="CZU108" s="2"/>
      <c r="CZV108" s="2"/>
      <c r="CZW108" s="2"/>
      <c r="CZX108" s="2"/>
      <c r="CZY108" s="2"/>
      <c r="CZZ108" s="2"/>
      <c r="DAA108" s="2"/>
      <c r="DAB108" s="2"/>
      <c r="DAC108" s="2"/>
      <c r="DAD108" s="2"/>
      <c r="DAE108" s="2"/>
      <c r="DAF108" s="2"/>
      <c r="DAG108" s="2"/>
      <c r="DAH108" s="2"/>
      <c r="DAI108" s="2"/>
      <c r="DAJ108" s="2"/>
      <c r="DAK108" s="2"/>
      <c r="DAL108" s="2"/>
      <c r="DAM108" s="2"/>
      <c r="DAN108" s="2"/>
      <c r="DAO108" s="2"/>
      <c r="DAP108" s="2"/>
      <c r="DAQ108" s="2"/>
      <c r="DAR108" s="2"/>
      <c r="DAS108" s="2"/>
      <c r="DAT108" s="2"/>
      <c r="DAU108" s="2"/>
      <c r="DAV108" s="2"/>
      <c r="DAW108" s="2"/>
      <c r="DAX108" s="2"/>
      <c r="DAY108" s="2"/>
      <c r="DAZ108" s="2"/>
      <c r="DBA108" s="2"/>
      <c r="DBB108" s="2"/>
      <c r="DBC108" s="2"/>
      <c r="DBD108" s="2"/>
      <c r="DBE108" s="2"/>
      <c r="DBF108" s="2"/>
      <c r="DBG108" s="2"/>
      <c r="DBH108" s="2"/>
      <c r="DBI108" s="2"/>
      <c r="DBJ108" s="2"/>
      <c r="DBK108" s="2"/>
      <c r="DBL108" s="2"/>
      <c r="DBM108" s="2"/>
      <c r="DBN108" s="2"/>
      <c r="DBO108" s="2"/>
      <c r="DBP108" s="2"/>
      <c r="DBQ108" s="2"/>
      <c r="DBR108" s="2"/>
      <c r="DBS108" s="2"/>
      <c r="DBT108" s="2"/>
      <c r="DBU108" s="2"/>
      <c r="DBV108" s="2"/>
      <c r="DBW108" s="2"/>
      <c r="DBX108" s="2"/>
      <c r="DBY108" s="2"/>
      <c r="DBZ108" s="2"/>
      <c r="DCA108" s="2"/>
      <c r="DCB108" s="2"/>
      <c r="DCC108" s="2"/>
      <c r="DCD108" s="2"/>
      <c r="DCE108" s="2"/>
      <c r="DCF108" s="2"/>
      <c r="DCG108" s="2"/>
      <c r="DCH108" s="2"/>
      <c r="DCI108" s="2"/>
      <c r="DCJ108" s="2"/>
      <c r="DCK108" s="2"/>
      <c r="DCL108" s="2"/>
      <c r="DCM108" s="2"/>
      <c r="DCN108" s="2"/>
      <c r="DCO108" s="2"/>
      <c r="DCP108" s="2"/>
      <c r="DCQ108" s="2"/>
      <c r="DCR108" s="2"/>
      <c r="DCS108" s="2"/>
      <c r="DCT108" s="2"/>
      <c r="DCU108" s="2"/>
      <c r="DCV108" s="2"/>
      <c r="DCW108" s="2"/>
      <c r="DCX108" s="2"/>
      <c r="DCY108" s="2"/>
      <c r="DCZ108" s="2"/>
      <c r="DDA108" s="2"/>
      <c r="DDB108" s="2"/>
      <c r="DDC108" s="2"/>
      <c r="DDD108" s="2"/>
      <c r="DDE108" s="2"/>
      <c r="DDF108" s="2"/>
      <c r="DDG108" s="2"/>
      <c r="DDH108" s="2"/>
      <c r="DDI108" s="2"/>
      <c r="DDJ108" s="2"/>
      <c r="DDK108" s="2"/>
      <c r="DDL108" s="2"/>
      <c r="DDM108" s="2"/>
      <c r="DDN108" s="2"/>
      <c r="DDO108" s="2"/>
      <c r="DDP108" s="2"/>
      <c r="DDQ108" s="2"/>
      <c r="DDR108" s="2"/>
      <c r="DDS108" s="2"/>
      <c r="DDT108" s="2"/>
      <c r="DDU108" s="2"/>
      <c r="DDV108" s="2"/>
      <c r="DDW108" s="2"/>
      <c r="DDX108" s="2"/>
      <c r="DDY108" s="2"/>
      <c r="DDZ108" s="2"/>
      <c r="DEA108" s="2"/>
      <c r="DEB108" s="2"/>
      <c r="DEC108" s="2"/>
      <c r="DED108" s="2"/>
      <c r="DEE108" s="2"/>
      <c r="DEF108" s="2"/>
      <c r="DEG108" s="2"/>
      <c r="DEH108" s="2"/>
      <c r="DEI108" s="2"/>
      <c r="DEJ108" s="2"/>
      <c r="DEK108" s="2"/>
      <c r="DEL108" s="2"/>
      <c r="DEM108" s="2"/>
      <c r="DEN108" s="2"/>
      <c r="DEO108" s="2"/>
      <c r="DEP108" s="2"/>
      <c r="DEQ108" s="2"/>
      <c r="DER108" s="2"/>
      <c r="DES108" s="2"/>
      <c r="DET108" s="2"/>
      <c r="DEU108" s="2"/>
      <c r="DEV108" s="2"/>
      <c r="DEW108" s="2"/>
      <c r="DEX108" s="2"/>
      <c r="DEY108" s="2"/>
      <c r="DEZ108" s="2"/>
      <c r="DFA108" s="2"/>
      <c r="DFB108" s="2"/>
      <c r="DFC108" s="2"/>
      <c r="DFD108" s="2"/>
      <c r="DFE108" s="2"/>
      <c r="DFF108" s="2"/>
      <c r="DFG108" s="2"/>
      <c r="DFH108" s="2"/>
      <c r="DFI108" s="2"/>
      <c r="DFJ108" s="2"/>
      <c r="DFK108" s="2"/>
      <c r="DFL108" s="2"/>
      <c r="DFM108" s="2"/>
      <c r="DFN108" s="2"/>
      <c r="DFO108" s="2"/>
      <c r="DFP108" s="2"/>
      <c r="DFQ108" s="2"/>
      <c r="DFR108" s="2"/>
      <c r="DFS108" s="2"/>
      <c r="DFT108" s="2"/>
      <c r="DFU108" s="2"/>
      <c r="DFV108" s="2"/>
      <c r="DFW108" s="2"/>
      <c r="DFX108" s="2"/>
      <c r="DFY108" s="2"/>
      <c r="DFZ108" s="2"/>
      <c r="DGA108" s="2"/>
      <c r="DGB108" s="2"/>
      <c r="DGC108" s="2"/>
      <c r="DGD108" s="2"/>
      <c r="DGE108" s="2"/>
      <c r="DGF108" s="2"/>
      <c r="DGG108" s="2"/>
      <c r="DGH108" s="2"/>
      <c r="DGI108" s="2"/>
      <c r="DGJ108" s="2"/>
      <c r="DGK108" s="2"/>
      <c r="DGL108" s="2"/>
      <c r="DGM108" s="2"/>
      <c r="DGN108" s="2"/>
      <c r="DGO108" s="2"/>
      <c r="DGP108" s="2"/>
      <c r="DGQ108" s="2"/>
      <c r="DGR108" s="2"/>
      <c r="DGS108" s="2"/>
      <c r="DGT108" s="2"/>
      <c r="DGU108" s="2"/>
      <c r="DGV108" s="2"/>
      <c r="DGW108" s="2"/>
      <c r="DGX108" s="2"/>
      <c r="DGY108" s="2"/>
      <c r="DGZ108" s="2"/>
      <c r="DHA108" s="2"/>
      <c r="DHB108" s="2"/>
      <c r="DHC108" s="2"/>
      <c r="DHD108" s="2"/>
      <c r="DHE108" s="2"/>
      <c r="DHF108" s="2"/>
      <c r="DHG108" s="2"/>
      <c r="DHH108" s="2"/>
      <c r="DHI108" s="2"/>
      <c r="DHJ108" s="2"/>
      <c r="DHK108" s="2"/>
      <c r="DHL108" s="2"/>
      <c r="DHM108" s="2"/>
      <c r="DHN108" s="2"/>
      <c r="DHO108" s="2"/>
      <c r="DHP108" s="2"/>
      <c r="DHQ108" s="2"/>
      <c r="DHR108" s="2"/>
      <c r="DHS108" s="6"/>
      <c r="DHT108" s="6"/>
      <c r="DHU108" s="6"/>
      <c r="DHV108" s="6"/>
      <c r="DHW108" s="6"/>
      <c r="DHX108" s="6"/>
      <c r="DHY108" s="6"/>
      <c r="DHZ108" s="6"/>
    </row>
    <row r="109" s="133" customFormat="true" ht="23.25" hidden="false" customHeight="false" outlineLevel="0" collapsed="false">
      <c r="A109" s="1"/>
      <c r="B109" s="2"/>
      <c r="C109" s="2"/>
      <c r="D109" s="2"/>
      <c r="E109" s="2"/>
      <c r="F109" s="3"/>
      <c r="G109" s="2"/>
      <c r="H109" s="1"/>
      <c r="I109" s="2"/>
      <c r="J109" s="2"/>
      <c r="K109" s="2"/>
      <c r="L109" s="2"/>
      <c r="M109" s="2"/>
      <c r="N109" s="2"/>
      <c r="O109" s="1"/>
      <c r="P109" s="2"/>
      <c r="Q109" s="2"/>
      <c r="R109" s="2"/>
      <c r="S109" s="2"/>
      <c r="T109" s="2"/>
      <c r="U109" s="2"/>
      <c r="V109" s="1"/>
      <c r="W109" s="4"/>
      <c r="X109" s="2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2"/>
      <c r="AMD109" s="2"/>
      <c r="AME109" s="2"/>
      <c r="AMF109" s="2"/>
      <c r="AMG109" s="2"/>
      <c r="AMH109" s="2"/>
      <c r="AMI109" s="2"/>
      <c r="AMJ109" s="2"/>
      <c r="AMK109" s="2"/>
      <c r="AML109" s="2"/>
      <c r="AMM109" s="2"/>
      <c r="AMN109" s="2"/>
      <c r="AMO109" s="2"/>
      <c r="AMP109" s="2"/>
      <c r="AMQ109" s="2"/>
      <c r="AMR109" s="2"/>
      <c r="AMS109" s="2"/>
      <c r="AMT109" s="2"/>
      <c r="AMU109" s="2"/>
      <c r="AMV109" s="2"/>
      <c r="AMW109" s="2"/>
      <c r="AMX109" s="2"/>
      <c r="AMY109" s="2"/>
      <c r="AMZ109" s="2"/>
      <c r="ANA109" s="2"/>
      <c r="ANB109" s="2"/>
      <c r="ANC109" s="2"/>
      <c r="AND109" s="2"/>
      <c r="ANE109" s="2"/>
      <c r="ANF109" s="2"/>
      <c r="ANG109" s="2"/>
      <c r="ANH109" s="2"/>
      <c r="ANI109" s="2"/>
      <c r="ANJ109" s="2"/>
      <c r="ANK109" s="2"/>
      <c r="ANL109" s="2"/>
      <c r="ANM109" s="2"/>
      <c r="ANN109" s="2"/>
      <c r="ANO109" s="2"/>
      <c r="ANP109" s="2"/>
      <c r="ANQ109" s="2"/>
      <c r="ANR109" s="2"/>
      <c r="ANS109" s="2"/>
      <c r="ANT109" s="2"/>
      <c r="ANU109" s="2"/>
      <c r="ANV109" s="2"/>
      <c r="ANW109" s="2"/>
      <c r="ANX109" s="2"/>
      <c r="ANY109" s="2"/>
      <c r="ANZ109" s="2"/>
      <c r="AOA109" s="2"/>
      <c r="AOB109" s="2"/>
      <c r="AOC109" s="2"/>
      <c r="AOD109" s="2"/>
      <c r="AOE109" s="2"/>
      <c r="AOF109" s="2"/>
      <c r="AOG109" s="2"/>
      <c r="AOH109" s="2"/>
      <c r="AOI109" s="2"/>
      <c r="AOJ109" s="2"/>
      <c r="AOK109" s="2"/>
      <c r="AOL109" s="2"/>
      <c r="AOM109" s="2"/>
      <c r="AON109" s="2"/>
      <c r="AOO109" s="2"/>
      <c r="AOP109" s="2"/>
      <c r="AOQ109" s="2"/>
      <c r="AOR109" s="2"/>
      <c r="AOS109" s="2"/>
      <c r="AOT109" s="2"/>
      <c r="AOU109" s="2"/>
      <c r="AOV109" s="2"/>
      <c r="AOW109" s="2"/>
      <c r="AOX109" s="2"/>
      <c r="AOY109" s="2"/>
      <c r="AOZ109" s="2"/>
      <c r="APA109" s="2"/>
      <c r="APB109" s="2"/>
      <c r="APC109" s="2"/>
      <c r="APD109" s="2"/>
      <c r="APE109" s="2"/>
      <c r="APF109" s="2"/>
      <c r="APG109" s="2"/>
      <c r="APH109" s="2"/>
      <c r="API109" s="2"/>
      <c r="APJ109" s="2"/>
      <c r="APK109" s="2"/>
      <c r="APL109" s="2"/>
      <c r="APM109" s="2"/>
      <c r="APN109" s="2"/>
      <c r="APO109" s="2"/>
      <c r="APP109" s="2"/>
      <c r="APQ109" s="2"/>
      <c r="APR109" s="2"/>
      <c r="APS109" s="2"/>
      <c r="APT109" s="2"/>
      <c r="APU109" s="2"/>
      <c r="APV109" s="2"/>
      <c r="APW109" s="2"/>
      <c r="APX109" s="2"/>
      <c r="APY109" s="2"/>
      <c r="APZ109" s="2"/>
      <c r="AQA109" s="2"/>
      <c r="AQB109" s="2"/>
      <c r="AQC109" s="2"/>
      <c r="AQD109" s="2"/>
      <c r="AQE109" s="2"/>
      <c r="AQF109" s="2"/>
      <c r="AQG109" s="2"/>
      <c r="AQH109" s="2"/>
      <c r="AQI109" s="2"/>
      <c r="AQJ109" s="2"/>
      <c r="AQK109" s="2"/>
      <c r="AQL109" s="2"/>
      <c r="AQM109" s="2"/>
      <c r="AQN109" s="2"/>
      <c r="AQO109" s="2"/>
      <c r="AQP109" s="2"/>
      <c r="AQQ109" s="2"/>
      <c r="AQR109" s="2"/>
      <c r="AQS109" s="2"/>
      <c r="AQT109" s="2"/>
      <c r="AQU109" s="2"/>
      <c r="AQV109" s="2"/>
      <c r="AQW109" s="2"/>
      <c r="AQX109" s="2"/>
      <c r="AQY109" s="2"/>
      <c r="AQZ109" s="2"/>
      <c r="ARA109" s="2"/>
      <c r="ARB109" s="2"/>
      <c r="ARC109" s="2"/>
      <c r="ARD109" s="2"/>
      <c r="ARE109" s="2"/>
      <c r="ARF109" s="2"/>
      <c r="ARG109" s="2"/>
      <c r="ARH109" s="2"/>
      <c r="ARI109" s="2"/>
      <c r="ARJ109" s="2"/>
      <c r="ARK109" s="2"/>
      <c r="ARL109" s="2"/>
      <c r="ARM109" s="2"/>
      <c r="ARN109" s="2"/>
      <c r="ARO109" s="2"/>
      <c r="ARP109" s="2"/>
      <c r="ARQ109" s="2"/>
      <c r="ARR109" s="2"/>
      <c r="ARS109" s="2"/>
      <c r="ART109" s="2"/>
      <c r="ARU109" s="2"/>
      <c r="ARV109" s="2"/>
      <c r="ARW109" s="2"/>
      <c r="ARX109" s="2"/>
      <c r="ARY109" s="2"/>
      <c r="ARZ109" s="2"/>
      <c r="ASA109" s="2"/>
      <c r="ASB109" s="2"/>
      <c r="ASC109" s="2"/>
      <c r="ASD109" s="2"/>
      <c r="ASE109" s="2"/>
      <c r="ASF109" s="2"/>
      <c r="ASG109" s="2"/>
      <c r="ASH109" s="2"/>
      <c r="ASI109" s="2"/>
      <c r="ASJ109" s="2"/>
      <c r="ASK109" s="2"/>
      <c r="ASL109" s="2"/>
      <c r="ASM109" s="2"/>
      <c r="ASN109" s="2"/>
      <c r="ASO109" s="2"/>
      <c r="ASP109" s="2"/>
      <c r="ASQ109" s="2"/>
      <c r="ASR109" s="2"/>
      <c r="ASS109" s="2"/>
      <c r="AST109" s="2"/>
      <c r="ASU109" s="2"/>
      <c r="ASV109" s="2"/>
      <c r="ASW109" s="2"/>
      <c r="ASX109" s="2"/>
      <c r="ASY109" s="2"/>
      <c r="ASZ109" s="2"/>
      <c r="ATA109" s="2"/>
      <c r="ATB109" s="2"/>
      <c r="ATC109" s="2"/>
      <c r="ATD109" s="2"/>
      <c r="ATE109" s="2"/>
      <c r="ATF109" s="2"/>
      <c r="ATG109" s="2"/>
      <c r="ATH109" s="2"/>
      <c r="ATI109" s="2"/>
      <c r="ATJ109" s="2"/>
      <c r="ATK109" s="2"/>
      <c r="ATL109" s="2"/>
      <c r="ATM109" s="2"/>
      <c r="ATN109" s="2"/>
      <c r="ATO109" s="2"/>
      <c r="ATP109" s="2"/>
      <c r="ATQ109" s="2"/>
      <c r="ATR109" s="2"/>
      <c r="ATS109" s="2"/>
      <c r="ATT109" s="2"/>
      <c r="ATU109" s="2"/>
      <c r="ATV109" s="2"/>
      <c r="ATW109" s="2"/>
      <c r="ATX109" s="2"/>
      <c r="ATY109" s="2"/>
      <c r="ATZ109" s="2"/>
      <c r="AUA109" s="2"/>
      <c r="AUB109" s="2"/>
      <c r="AUC109" s="2"/>
      <c r="AUD109" s="2"/>
      <c r="AUE109" s="2"/>
      <c r="AUF109" s="2"/>
      <c r="AUG109" s="2"/>
      <c r="AUH109" s="2"/>
      <c r="AUI109" s="2"/>
      <c r="AUJ109" s="2"/>
      <c r="AUK109" s="2"/>
      <c r="AUL109" s="2"/>
      <c r="AUM109" s="2"/>
      <c r="AUN109" s="2"/>
      <c r="AUO109" s="2"/>
      <c r="AUP109" s="2"/>
      <c r="AUQ109" s="2"/>
      <c r="AUR109" s="2"/>
      <c r="AUS109" s="2"/>
      <c r="AUT109" s="2"/>
      <c r="AUU109" s="2"/>
      <c r="AUV109" s="2"/>
      <c r="AUW109" s="2"/>
      <c r="AUX109" s="2"/>
      <c r="AUY109" s="2"/>
      <c r="AUZ109" s="2"/>
      <c r="AVA109" s="2"/>
      <c r="AVB109" s="2"/>
      <c r="AVC109" s="2"/>
      <c r="AVD109" s="2"/>
      <c r="AVE109" s="2"/>
      <c r="AVF109" s="2"/>
      <c r="AVG109" s="2"/>
      <c r="AVH109" s="2"/>
      <c r="AVI109" s="2"/>
      <c r="AVJ109" s="2"/>
      <c r="AVK109" s="2"/>
      <c r="AVL109" s="2"/>
      <c r="AVM109" s="2"/>
      <c r="AVN109" s="2"/>
      <c r="AVO109" s="2"/>
      <c r="AVP109" s="2"/>
      <c r="AVQ109" s="2"/>
      <c r="AVR109" s="2"/>
      <c r="AVS109" s="2"/>
      <c r="AVT109" s="2"/>
      <c r="AVU109" s="2"/>
      <c r="AVV109" s="2"/>
      <c r="AVW109" s="2"/>
      <c r="AVX109" s="2"/>
      <c r="AVY109" s="2"/>
      <c r="AVZ109" s="2"/>
      <c r="AWA109" s="2"/>
      <c r="AWB109" s="2"/>
      <c r="AWC109" s="2"/>
      <c r="AWD109" s="2"/>
      <c r="AWE109" s="2"/>
      <c r="AWF109" s="2"/>
      <c r="AWG109" s="2"/>
      <c r="AWH109" s="2"/>
      <c r="AWI109" s="2"/>
      <c r="AWJ109" s="2"/>
      <c r="AWK109" s="2"/>
      <c r="AWL109" s="2"/>
      <c r="AWM109" s="2"/>
      <c r="AWN109" s="2"/>
      <c r="AWO109" s="2"/>
      <c r="AWP109" s="2"/>
      <c r="AWQ109" s="2"/>
      <c r="AWR109" s="2"/>
      <c r="AWS109" s="2"/>
      <c r="AWT109" s="2"/>
      <c r="AWU109" s="2"/>
      <c r="AWV109" s="2"/>
      <c r="AWW109" s="2"/>
      <c r="AWX109" s="2"/>
      <c r="AWY109" s="2"/>
      <c r="AWZ109" s="2"/>
      <c r="AXA109" s="2"/>
      <c r="AXB109" s="2"/>
      <c r="AXC109" s="2"/>
      <c r="AXD109" s="2"/>
      <c r="AXE109" s="2"/>
      <c r="AXF109" s="2"/>
      <c r="AXG109" s="2"/>
      <c r="AXH109" s="2"/>
      <c r="AXI109" s="2"/>
      <c r="AXJ109" s="2"/>
      <c r="AXK109" s="2"/>
      <c r="AXL109" s="2"/>
      <c r="AXM109" s="2"/>
      <c r="AXN109" s="2"/>
      <c r="AXO109" s="2"/>
      <c r="AXP109" s="2"/>
      <c r="AXQ109" s="2"/>
      <c r="AXR109" s="2"/>
      <c r="AXS109" s="2"/>
      <c r="AXT109" s="2"/>
      <c r="AXU109" s="2"/>
      <c r="AXV109" s="2"/>
      <c r="AXW109" s="2"/>
      <c r="AXX109" s="2"/>
      <c r="AXY109" s="2"/>
      <c r="AXZ109" s="2"/>
      <c r="AYA109" s="2"/>
      <c r="AYB109" s="2"/>
      <c r="AYC109" s="2"/>
      <c r="AYD109" s="2"/>
      <c r="AYE109" s="2"/>
      <c r="AYF109" s="2"/>
      <c r="AYG109" s="2"/>
      <c r="AYH109" s="2"/>
      <c r="AYI109" s="2"/>
      <c r="AYJ109" s="2"/>
      <c r="AYK109" s="2"/>
      <c r="AYL109" s="2"/>
      <c r="AYM109" s="2"/>
      <c r="AYN109" s="2"/>
      <c r="AYO109" s="2"/>
      <c r="AYP109" s="2"/>
      <c r="AYQ109" s="2"/>
      <c r="AYR109" s="2"/>
      <c r="AYS109" s="2"/>
      <c r="AYT109" s="2"/>
      <c r="AYU109" s="2"/>
      <c r="AYV109" s="2"/>
      <c r="AYW109" s="2"/>
      <c r="AYX109" s="2"/>
      <c r="AYY109" s="2"/>
      <c r="AYZ109" s="2"/>
      <c r="AZA109" s="2"/>
      <c r="AZB109" s="2"/>
      <c r="AZC109" s="2"/>
      <c r="AZD109" s="2"/>
      <c r="AZE109" s="2"/>
      <c r="AZF109" s="2"/>
      <c r="AZG109" s="2"/>
      <c r="AZH109" s="2"/>
      <c r="AZI109" s="2"/>
      <c r="AZJ109" s="2"/>
      <c r="AZK109" s="2"/>
      <c r="AZL109" s="2"/>
      <c r="AZM109" s="2"/>
      <c r="AZN109" s="2"/>
      <c r="AZO109" s="2"/>
      <c r="AZP109" s="2"/>
      <c r="AZQ109" s="2"/>
      <c r="AZR109" s="2"/>
      <c r="AZS109" s="2"/>
      <c r="AZT109" s="2"/>
      <c r="AZU109" s="2"/>
      <c r="AZV109" s="2"/>
      <c r="AZW109" s="2"/>
      <c r="AZX109" s="2"/>
      <c r="AZY109" s="2"/>
      <c r="AZZ109" s="2"/>
      <c r="BAA109" s="2"/>
      <c r="BAB109" s="2"/>
      <c r="BAC109" s="2"/>
      <c r="BAD109" s="2"/>
      <c r="BAE109" s="2"/>
      <c r="BAF109" s="2"/>
      <c r="BAG109" s="2"/>
      <c r="BAH109" s="2"/>
      <c r="BAI109" s="2"/>
      <c r="BAJ109" s="2"/>
      <c r="BAK109" s="2"/>
      <c r="BAL109" s="2"/>
      <c r="BAM109" s="2"/>
      <c r="BAN109" s="2"/>
      <c r="BAO109" s="2"/>
      <c r="BAP109" s="2"/>
      <c r="BAQ109" s="2"/>
      <c r="BAR109" s="2"/>
      <c r="BAS109" s="2"/>
      <c r="BAT109" s="2"/>
      <c r="BAU109" s="2"/>
      <c r="BAV109" s="2"/>
      <c r="BAW109" s="2"/>
      <c r="BAX109" s="2"/>
      <c r="BAY109" s="2"/>
      <c r="BAZ109" s="2"/>
      <c r="BBA109" s="2"/>
      <c r="BBB109" s="2"/>
      <c r="BBC109" s="2"/>
      <c r="BBD109" s="2"/>
      <c r="BBE109" s="2"/>
      <c r="BBF109" s="2"/>
      <c r="BBG109" s="2"/>
      <c r="BBH109" s="2"/>
      <c r="BBI109" s="2"/>
      <c r="BBJ109" s="2"/>
      <c r="BBK109" s="2"/>
      <c r="BBL109" s="2"/>
      <c r="BBM109" s="2"/>
      <c r="BBN109" s="2"/>
      <c r="BBO109" s="2"/>
      <c r="BBP109" s="2"/>
      <c r="BBQ109" s="2"/>
      <c r="BBR109" s="2"/>
      <c r="BBS109" s="2"/>
      <c r="BBT109" s="2"/>
      <c r="BBU109" s="2"/>
      <c r="BBV109" s="2"/>
      <c r="BBW109" s="2"/>
      <c r="BBX109" s="2"/>
      <c r="BBY109" s="2"/>
      <c r="BBZ109" s="2"/>
      <c r="BCA109" s="2"/>
      <c r="BCB109" s="2"/>
      <c r="BCC109" s="2"/>
      <c r="BCD109" s="2"/>
      <c r="BCE109" s="2"/>
      <c r="BCF109" s="2"/>
      <c r="BCG109" s="2"/>
      <c r="BCH109" s="2"/>
      <c r="BCI109" s="2"/>
      <c r="BCJ109" s="2"/>
      <c r="BCK109" s="2"/>
      <c r="BCL109" s="2"/>
      <c r="BCM109" s="2"/>
      <c r="BCN109" s="2"/>
      <c r="BCO109" s="2"/>
      <c r="BCP109" s="2"/>
      <c r="BCQ109" s="2"/>
      <c r="BCR109" s="2"/>
      <c r="BCS109" s="2"/>
      <c r="BCT109" s="2"/>
      <c r="BCU109" s="2"/>
      <c r="BCV109" s="2"/>
      <c r="BCW109" s="2"/>
      <c r="BCX109" s="2"/>
      <c r="BCY109" s="2"/>
      <c r="BCZ109" s="2"/>
      <c r="BDA109" s="2"/>
      <c r="BDB109" s="2"/>
      <c r="BDC109" s="2"/>
      <c r="BDD109" s="2"/>
      <c r="BDE109" s="2"/>
      <c r="BDF109" s="2"/>
      <c r="BDG109" s="2"/>
      <c r="BDH109" s="2"/>
      <c r="BDI109" s="2"/>
      <c r="BDJ109" s="2"/>
      <c r="BDK109" s="2"/>
      <c r="BDL109" s="2"/>
      <c r="BDM109" s="2"/>
      <c r="BDN109" s="2"/>
      <c r="BDO109" s="2"/>
      <c r="BDP109" s="2"/>
      <c r="BDQ109" s="2"/>
      <c r="BDR109" s="2"/>
      <c r="BDS109" s="2"/>
      <c r="BDT109" s="2"/>
      <c r="BDU109" s="2"/>
      <c r="BDV109" s="2"/>
      <c r="BDW109" s="2"/>
      <c r="BDX109" s="2"/>
      <c r="BDY109" s="2"/>
      <c r="BDZ109" s="2"/>
      <c r="BEA109" s="2"/>
      <c r="BEB109" s="2"/>
      <c r="BEC109" s="2"/>
      <c r="BED109" s="2"/>
      <c r="BEE109" s="2"/>
      <c r="BEF109" s="2"/>
      <c r="BEG109" s="2"/>
      <c r="BEH109" s="2"/>
      <c r="BEI109" s="2"/>
      <c r="BEJ109" s="2"/>
      <c r="BEK109" s="2"/>
      <c r="BEL109" s="2"/>
      <c r="BEM109" s="2"/>
      <c r="BEN109" s="2"/>
      <c r="BEO109" s="2"/>
      <c r="BEP109" s="2"/>
      <c r="BEQ109" s="2"/>
      <c r="BER109" s="2"/>
      <c r="BES109" s="2"/>
      <c r="BET109" s="2"/>
      <c r="BEU109" s="2"/>
      <c r="BEV109" s="2"/>
      <c r="BEW109" s="2"/>
      <c r="BEX109" s="2"/>
      <c r="BEY109" s="2"/>
      <c r="BEZ109" s="2"/>
      <c r="BFA109" s="2"/>
      <c r="BFB109" s="2"/>
      <c r="BFC109" s="2"/>
      <c r="BFD109" s="2"/>
      <c r="BFE109" s="2"/>
      <c r="BFF109" s="2"/>
      <c r="BFG109" s="2"/>
      <c r="BFH109" s="2"/>
      <c r="BFI109" s="2"/>
      <c r="BFJ109" s="2"/>
      <c r="BFK109" s="2"/>
      <c r="BFL109" s="2"/>
      <c r="BFM109" s="2"/>
      <c r="BFN109" s="2"/>
      <c r="BFO109" s="2"/>
      <c r="BFP109" s="2"/>
      <c r="BFQ109" s="2"/>
      <c r="BFR109" s="2"/>
      <c r="BFS109" s="2"/>
      <c r="BFT109" s="2"/>
      <c r="BFU109" s="2"/>
      <c r="BFV109" s="2"/>
      <c r="BFW109" s="2"/>
      <c r="BFX109" s="2"/>
      <c r="BFY109" s="2"/>
      <c r="BFZ109" s="2"/>
      <c r="BGA109" s="2"/>
      <c r="BGB109" s="2"/>
      <c r="BGC109" s="2"/>
      <c r="BGD109" s="2"/>
      <c r="BGE109" s="2"/>
      <c r="BGF109" s="2"/>
      <c r="BGG109" s="2"/>
      <c r="BGH109" s="2"/>
      <c r="BGI109" s="2"/>
      <c r="BGJ109" s="2"/>
      <c r="BGK109" s="2"/>
      <c r="BGL109" s="2"/>
      <c r="BGM109" s="2"/>
      <c r="BGN109" s="2"/>
      <c r="BGO109" s="2"/>
      <c r="BGP109" s="2"/>
      <c r="BGQ109" s="2"/>
      <c r="BGR109" s="2"/>
      <c r="BGS109" s="2"/>
      <c r="BGT109" s="2"/>
      <c r="BGU109" s="2"/>
      <c r="BGV109" s="2"/>
      <c r="BGW109" s="2"/>
      <c r="BGX109" s="2"/>
      <c r="BGY109" s="2"/>
      <c r="BGZ109" s="2"/>
      <c r="BHA109" s="2"/>
      <c r="BHB109" s="2"/>
      <c r="BHC109" s="2"/>
      <c r="BHD109" s="2"/>
      <c r="BHE109" s="2"/>
      <c r="BHF109" s="2"/>
      <c r="BHG109" s="2"/>
      <c r="BHH109" s="2"/>
      <c r="BHI109" s="2"/>
      <c r="BHJ109" s="2"/>
      <c r="BHK109" s="2"/>
      <c r="BHL109" s="2"/>
      <c r="BHM109" s="2"/>
      <c r="BHN109" s="2"/>
      <c r="BHO109" s="2"/>
      <c r="BHP109" s="2"/>
      <c r="BHQ109" s="2"/>
      <c r="BHR109" s="2"/>
      <c r="BHS109" s="2"/>
      <c r="BHT109" s="2"/>
      <c r="BHU109" s="2"/>
      <c r="BHV109" s="2"/>
      <c r="BHW109" s="2"/>
      <c r="BHX109" s="2"/>
      <c r="BHY109" s="2"/>
      <c r="BHZ109" s="2"/>
      <c r="BIA109" s="2"/>
      <c r="BIB109" s="2"/>
      <c r="BIC109" s="2"/>
      <c r="BID109" s="2"/>
      <c r="BIE109" s="2"/>
      <c r="BIF109" s="2"/>
      <c r="BIG109" s="2"/>
      <c r="BIH109" s="2"/>
      <c r="BII109" s="2"/>
      <c r="BIJ109" s="2"/>
      <c r="BIK109" s="2"/>
      <c r="BIL109" s="2"/>
      <c r="BIM109" s="2"/>
      <c r="BIN109" s="2"/>
      <c r="BIO109" s="2"/>
      <c r="BIP109" s="2"/>
      <c r="BIQ109" s="2"/>
      <c r="BIR109" s="2"/>
      <c r="BIS109" s="2"/>
      <c r="BIT109" s="2"/>
      <c r="BIU109" s="2"/>
      <c r="BIV109" s="2"/>
      <c r="BIW109" s="2"/>
      <c r="BIX109" s="2"/>
      <c r="BIY109" s="2"/>
      <c r="BIZ109" s="2"/>
      <c r="BJA109" s="2"/>
      <c r="BJB109" s="2"/>
      <c r="BJC109" s="2"/>
      <c r="BJD109" s="2"/>
      <c r="BJE109" s="2"/>
      <c r="BJF109" s="2"/>
      <c r="BJG109" s="2"/>
      <c r="BJH109" s="2"/>
      <c r="BJI109" s="2"/>
      <c r="BJJ109" s="2"/>
      <c r="BJK109" s="2"/>
      <c r="BJL109" s="2"/>
      <c r="BJM109" s="2"/>
      <c r="BJN109" s="2"/>
      <c r="BJO109" s="2"/>
      <c r="BJP109" s="2"/>
      <c r="BJQ109" s="2"/>
      <c r="BJR109" s="2"/>
      <c r="BJS109" s="2"/>
      <c r="BJT109" s="2"/>
      <c r="BJU109" s="2"/>
      <c r="BJV109" s="2"/>
      <c r="BJW109" s="2"/>
      <c r="BJX109" s="2"/>
      <c r="BJY109" s="2"/>
      <c r="BJZ109" s="2"/>
      <c r="BKA109" s="2"/>
      <c r="BKB109" s="2"/>
      <c r="BKC109" s="2"/>
      <c r="BKD109" s="2"/>
      <c r="BKE109" s="2"/>
      <c r="BKF109" s="2"/>
      <c r="BKG109" s="2"/>
      <c r="BKH109" s="2"/>
      <c r="BKI109" s="2"/>
      <c r="BKJ109" s="2"/>
      <c r="BKK109" s="2"/>
      <c r="BKL109" s="2"/>
      <c r="BKM109" s="2"/>
      <c r="BKN109" s="2"/>
      <c r="BKO109" s="2"/>
      <c r="BKP109" s="2"/>
      <c r="BKQ109" s="2"/>
      <c r="BKR109" s="2"/>
      <c r="BKS109" s="2"/>
      <c r="BKT109" s="2"/>
      <c r="BKU109" s="2"/>
      <c r="BKV109" s="2"/>
      <c r="BKW109" s="2"/>
      <c r="BKX109" s="2"/>
      <c r="BKY109" s="2"/>
      <c r="BKZ109" s="2"/>
      <c r="BLA109" s="2"/>
      <c r="BLB109" s="2"/>
      <c r="BLC109" s="2"/>
      <c r="BLD109" s="2"/>
      <c r="BLE109" s="2"/>
      <c r="BLF109" s="2"/>
      <c r="BLG109" s="2"/>
      <c r="BLH109" s="2"/>
      <c r="BLI109" s="2"/>
      <c r="BLJ109" s="2"/>
      <c r="BLK109" s="2"/>
      <c r="BLL109" s="2"/>
      <c r="BLM109" s="2"/>
      <c r="BLN109" s="2"/>
      <c r="BLO109" s="2"/>
      <c r="BLP109" s="2"/>
      <c r="BLQ109" s="2"/>
      <c r="BLR109" s="2"/>
      <c r="BLS109" s="2"/>
      <c r="BLT109" s="2"/>
      <c r="BLU109" s="2"/>
      <c r="BLV109" s="2"/>
      <c r="BLW109" s="2"/>
      <c r="BLX109" s="2"/>
      <c r="BLY109" s="2"/>
      <c r="BLZ109" s="2"/>
      <c r="BMA109" s="2"/>
      <c r="BMB109" s="2"/>
      <c r="BMC109" s="2"/>
      <c r="BMD109" s="2"/>
      <c r="BME109" s="2"/>
      <c r="BMF109" s="2"/>
      <c r="BMG109" s="2"/>
      <c r="BMH109" s="2"/>
      <c r="BMI109" s="2"/>
      <c r="BMJ109" s="2"/>
      <c r="BMK109" s="2"/>
      <c r="BML109" s="2"/>
      <c r="BMM109" s="2"/>
      <c r="BMN109" s="2"/>
      <c r="BMO109" s="2"/>
      <c r="BMP109" s="2"/>
      <c r="BMQ109" s="2"/>
      <c r="BMR109" s="2"/>
      <c r="BMS109" s="2"/>
      <c r="BMT109" s="2"/>
      <c r="BMU109" s="2"/>
      <c r="BMV109" s="2"/>
      <c r="BMW109" s="2"/>
      <c r="BMX109" s="2"/>
      <c r="BMY109" s="2"/>
      <c r="BMZ109" s="2"/>
      <c r="BNA109" s="2"/>
      <c r="BNB109" s="2"/>
      <c r="BNC109" s="2"/>
      <c r="BND109" s="2"/>
      <c r="BNE109" s="2"/>
      <c r="BNF109" s="2"/>
      <c r="BNG109" s="2"/>
      <c r="BNH109" s="2"/>
      <c r="BNI109" s="2"/>
      <c r="BNJ109" s="2"/>
      <c r="BNK109" s="2"/>
      <c r="BNL109" s="2"/>
      <c r="BNM109" s="2"/>
      <c r="BNN109" s="2"/>
      <c r="BNO109" s="2"/>
      <c r="BNP109" s="2"/>
      <c r="BNQ109" s="2"/>
      <c r="BNR109" s="2"/>
      <c r="BNS109" s="2"/>
      <c r="BNT109" s="2"/>
      <c r="BNU109" s="2"/>
      <c r="BNV109" s="2"/>
      <c r="BNW109" s="2"/>
      <c r="BNX109" s="2"/>
      <c r="BNY109" s="2"/>
      <c r="BNZ109" s="2"/>
      <c r="BOA109" s="2"/>
      <c r="BOB109" s="2"/>
      <c r="BOC109" s="2"/>
      <c r="BOD109" s="2"/>
      <c r="BOE109" s="2"/>
      <c r="BOF109" s="2"/>
      <c r="BOG109" s="2"/>
      <c r="BOH109" s="2"/>
      <c r="BOI109" s="2"/>
      <c r="BOJ109" s="2"/>
      <c r="BOK109" s="2"/>
      <c r="BOL109" s="2"/>
      <c r="BOM109" s="2"/>
      <c r="BON109" s="2"/>
      <c r="BOO109" s="2"/>
      <c r="BOP109" s="2"/>
      <c r="BOQ109" s="2"/>
      <c r="BOR109" s="2"/>
      <c r="BOS109" s="2"/>
      <c r="BOT109" s="2"/>
      <c r="BOU109" s="2"/>
      <c r="BOV109" s="2"/>
      <c r="BOW109" s="2"/>
      <c r="BOX109" s="2"/>
      <c r="BOY109" s="2"/>
      <c r="BOZ109" s="2"/>
      <c r="BPA109" s="2"/>
      <c r="BPB109" s="2"/>
      <c r="BPC109" s="2"/>
      <c r="BPD109" s="2"/>
      <c r="BPE109" s="2"/>
      <c r="BPF109" s="2"/>
      <c r="BPG109" s="2"/>
      <c r="BPH109" s="2"/>
      <c r="BPI109" s="2"/>
      <c r="BPJ109" s="2"/>
      <c r="BPK109" s="2"/>
      <c r="BPL109" s="2"/>
      <c r="BPM109" s="2"/>
      <c r="BPN109" s="2"/>
      <c r="BPO109" s="2"/>
      <c r="BPP109" s="2"/>
      <c r="BPQ109" s="2"/>
      <c r="BPR109" s="2"/>
      <c r="BPS109" s="2"/>
      <c r="BPT109" s="2"/>
      <c r="BPU109" s="2"/>
      <c r="BPV109" s="2"/>
      <c r="BPW109" s="2"/>
      <c r="BPX109" s="2"/>
      <c r="BPY109" s="2"/>
      <c r="BPZ109" s="2"/>
      <c r="BQA109" s="2"/>
      <c r="BQB109" s="2"/>
      <c r="BQC109" s="2"/>
      <c r="BQD109" s="2"/>
      <c r="BQE109" s="2"/>
      <c r="BQF109" s="2"/>
      <c r="BQG109" s="2"/>
      <c r="BQH109" s="2"/>
      <c r="BQI109" s="2"/>
      <c r="BQJ109" s="2"/>
      <c r="BQK109" s="2"/>
      <c r="BQL109" s="2"/>
      <c r="BQM109" s="2"/>
      <c r="BQN109" s="2"/>
      <c r="BQO109" s="2"/>
      <c r="BQP109" s="2"/>
      <c r="BQQ109" s="2"/>
      <c r="BQR109" s="2"/>
      <c r="BQS109" s="2"/>
      <c r="BQT109" s="2"/>
      <c r="BQU109" s="2"/>
      <c r="BQV109" s="2"/>
      <c r="BQW109" s="2"/>
      <c r="BQX109" s="2"/>
      <c r="BQY109" s="2"/>
      <c r="BQZ109" s="2"/>
      <c r="BRA109" s="2"/>
      <c r="BRB109" s="2"/>
      <c r="BRC109" s="2"/>
      <c r="BRD109" s="2"/>
      <c r="BRE109" s="2"/>
      <c r="BRF109" s="2"/>
      <c r="BRG109" s="2"/>
      <c r="BRH109" s="2"/>
      <c r="BRI109" s="2"/>
      <c r="BRJ109" s="2"/>
      <c r="BRK109" s="2"/>
      <c r="BRL109" s="2"/>
      <c r="BRM109" s="2"/>
      <c r="BRN109" s="2"/>
      <c r="BRO109" s="2"/>
      <c r="BRP109" s="2"/>
      <c r="BRQ109" s="2"/>
      <c r="BRR109" s="2"/>
      <c r="BRS109" s="2"/>
      <c r="BRT109" s="2"/>
      <c r="BRU109" s="2"/>
      <c r="BRV109" s="2"/>
      <c r="BRW109" s="2"/>
      <c r="BRX109" s="2"/>
      <c r="BRY109" s="2"/>
      <c r="BRZ109" s="2"/>
      <c r="BSA109" s="2"/>
      <c r="BSB109" s="2"/>
      <c r="BSC109" s="2"/>
      <c r="BSD109" s="2"/>
      <c r="BSE109" s="2"/>
      <c r="BSF109" s="2"/>
      <c r="BSG109" s="2"/>
      <c r="BSH109" s="2"/>
      <c r="BSI109" s="2"/>
      <c r="BSJ109" s="2"/>
      <c r="BSK109" s="2"/>
      <c r="BSL109" s="2"/>
      <c r="BSM109" s="2"/>
      <c r="BSN109" s="2"/>
      <c r="BSO109" s="2"/>
      <c r="BSP109" s="2"/>
      <c r="BSQ109" s="2"/>
      <c r="BSR109" s="2"/>
      <c r="BSS109" s="2"/>
      <c r="BST109" s="2"/>
      <c r="BSU109" s="2"/>
      <c r="BSV109" s="2"/>
      <c r="BSW109" s="2"/>
      <c r="BSX109" s="2"/>
      <c r="BSY109" s="2"/>
      <c r="BSZ109" s="2"/>
      <c r="BTA109" s="2"/>
      <c r="BTB109" s="2"/>
      <c r="BTC109" s="2"/>
      <c r="BTD109" s="2"/>
      <c r="BTE109" s="2"/>
      <c r="BTF109" s="2"/>
      <c r="BTG109" s="2"/>
      <c r="BTH109" s="2"/>
      <c r="BTI109" s="2"/>
      <c r="BTJ109" s="2"/>
      <c r="BTK109" s="2"/>
      <c r="BTL109" s="2"/>
      <c r="BTM109" s="2"/>
      <c r="BTN109" s="2"/>
      <c r="BTO109" s="2"/>
      <c r="BTP109" s="2"/>
      <c r="BTQ109" s="2"/>
      <c r="BTR109" s="2"/>
      <c r="BTS109" s="2"/>
      <c r="BTT109" s="2"/>
      <c r="BTU109" s="2"/>
      <c r="BTV109" s="2"/>
      <c r="BTW109" s="2"/>
      <c r="BTX109" s="2"/>
      <c r="BTY109" s="2"/>
      <c r="BTZ109" s="2"/>
      <c r="BUA109" s="2"/>
      <c r="BUB109" s="2"/>
      <c r="BUC109" s="2"/>
      <c r="BUD109" s="2"/>
      <c r="BUE109" s="2"/>
      <c r="BUF109" s="2"/>
      <c r="BUG109" s="2"/>
      <c r="BUH109" s="2"/>
      <c r="BUI109" s="2"/>
      <c r="BUJ109" s="2"/>
      <c r="BUK109" s="2"/>
      <c r="BUL109" s="2"/>
      <c r="BUM109" s="2"/>
      <c r="BUN109" s="2"/>
      <c r="BUO109" s="2"/>
      <c r="BUP109" s="2"/>
      <c r="BUQ109" s="2"/>
      <c r="BUR109" s="2"/>
      <c r="BUS109" s="2"/>
      <c r="BUT109" s="2"/>
      <c r="BUU109" s="2"/>
      <c r="BUV109" s="2"/>
      <c r="BUW109" s="2"/>
      <c r="BUX109" s="2"/>
      <c r="BUY109" s="2"/>
      <c r="BUZ109" s="2"/>
      <c r="BVA109" s="2"/>
      <c r="BVB109" s="2"/>
      <c r="BVC109" s="2"/>
      <c r="BVD109" s="2"/>
      <c r="BVE109" s="2"/>
      <c r="BVF109" s="2"/>
      <c r="BVG109" s="2"/>
      <c r="BVH109" s="2"/>
      <c r="BVI109" s="2"/>
      <c r="BVJ109" s="2"/>
      <c r="BVK109" s="2"/>
      <c r="BVL109" s="2"/>
      <c r="BVM109" s="2"/>
      <c r="BVN109" s="2"/>
      <c r="BVO109" s="2"/>
      <c r="BVP109" s="2"/>
      <c r="BVQ109" s="2"/>
      <c r="BVR109" s="2"/>
      <c r="BVS109" s="2"/>
      <c r="BVT109" s="2"/>
      <c r="BVU109" s="2"/>
      <c r="BVV109" s="2"/>
      <c r="BVW109" s="2"/>
      <c r="BVX109" s="2"/>
      <c r="BVY109" s="2"/>
      <c r="BVZ109" s="2"/>
      <c r="BWA109" s="2"/>
      <c r="BWB109" s="2"/>
      <c r="BWC109" s="2"/>
      <c r="BWD109" s="2"/>
      <c r="BWE109" s="2"/>
      <c r="BWF109" s="2"/>
      <c r="BWG109" s="2"/>
      <c r="BWH109" s="2"/>
      <c r="BWI109" s="2"/>
      <c r="BWJ109" s="2"/>
      <c r="BWK109" s="2"/>
      <c r="BWL109" s="2"/>
      <c r="BWM109" s="2"/>
      <c r="BWN109" s="2"/>
      <c r="BWO109" s="2"/>
      <c r="BWP109" s="2"/>
      <c r="BWQ109" s="2"/>
      <c r="BWR109" s="2"/>
      <c r="BWS109" s="2"/>
      <c r="BWT109" s="2"/>
      <c r="BWU109" s="2"/>
      <c r="BWV109" s="2"/>
      <c r="BWW109" s="2"/>
      <c r="BWX109" s="2"/>
      <c r="BWY109" s="2"/>
      <c r="BWZ109" s="2"/>
      <c r="BXA109" s="2"/>
      <c r="BXB109" s="2"/>
      <c r="BXC109" s="2"/>
      <c r="BXD109" s="2"/>
      <c r="BXE109" s="2"/>
      <c r="BXF109" s="2"/>
      <c r="BXG109" s="2"/>
      <c r="BXH109" s="2"/>
      <c r="BXI109" s="2"/>
      <c r="BXJ109" s="2"/>
      <c r="BXK109" s="2"/>
      <c r="BXL109" s="2"/>
      <c r="BXM109" s="2"/>
      <c r="BXN109" s="2"/>
      <c r="BXO109" s="2"/>
      <c r="BXP109" s="2"/>
      <c r="BXQ109" s="2"/>
      <c r="BXR109" s="2"/>
      <c r="BXS109" s="2"/>
      <c r="BXT109" s="2"/>
      <c r="BXU109" s="2"/>
      <c r="BXV109" s="2"/>
      <c r="BXW109" s="2"/>
      <c r="BXX109" s="2"/>
      <c r="BXY109" s="2"/>
      <c r="BXZ109" s="2"/>
      <c r="BYA109" s="2"/>
      <c r="BYB109" s="2"/>
      <c r="BYC109" s="2"/>
      <c r="BYD109" s="2"/>
      <c r="BYE109" s="2"/>
      <c r="BYF109" s="2"/>
      <c r="BYG109" s="2"/>
      <c r="BYH109" s="2"/>
      <c r="BYI109" s="2"/>
      <c r="BYJ109" s="2"/>
      <c r="BYK109" s="2"/>
      <c r="BYL109" s="2"/>
      <c r="BYM109" s="2"/>
      <c r="BYN109" s="2"/>
      <c r="BYO109" s="2"/>
      <c r="BYP109" s="2"/>
      <c r="BYQ109" s="2"/>
      <c r="BYR109" s="2"/>
      <c r="BYS109" s="2"/>
      <c r="BYT109" s="2"/>
      <c r="BYU109" s="2"/>
      <c r="BYV109" s="2"/>
      <c r="BYW109" s="2"/>
      <c r="BYX109" s="2"/>
      <c r="BYY109" s="2"/>
      <c r="BYZ109" s="2"/>
      <c r="BZA109" s="2"/>
      <c r="BZB109" s="2"/>
      <c r="BZC109" s="2"/>
      <c r="BZD109" s="2"/>
      <c r="BZE109" s="2"/>
      <c r="BZF109" s="2"/>
      <c r="BZG109" s="2"/>
      <c r="BZH109" s="2"/>
      <c r="BZI109" s="2"/>
      <c r="BZJ109" s="2"/>
      <c r="BZK109" s="2"/>
      <c r="BZL109" s="2"/>
      <c r="BZM109" s="2"/>
      <c r="BZN109" s="2"/>
      <c r="BZO109" s="2"/>
      <c r="BZP109" s="2"/>
      <c r="BZQ109" s="2"/>
      <c r="BZR109" s="2"/>
      <c r="BZS109" s="2"/>
      <c r="BZT109" s="2"/>
      <c r="BZU109" s="2"/>
      <c r="BZV109" s="2"/>
      <c r="BZW109" s="2"/>
      <c r="BZX109" s="2"/>
      <c r="BZY109" s="2"/>
      <c r="BZZ109" s="2"/>
      <c r="CAA109" s="2"/>
      <c r="CAB109" s="2"/>
      <c r="CAC109" s="2"/>
      <c r="CAD109" s="2"/>
      <c r="CAE109" s="2"/>
      <c r="CAF109" s="2"/>
      <c r="CAG109" s="2"/>
      <c r="CAH109" s="2"/>
      <c r="CAI109" s="2"/>
      <c r="CAJ109" s="2"/>
      <c r="CAK109" s="2"/>
      <c r="CAL109" s="2"/>
      <c r="CAM109" s="2"/>
      <c r="CAN109" s="2"/>
      <c r="CAO109" s="2"/>
      <c r="CAP109" s="2"/>
      <c r="CAQ109" s="2"/>
      <c r="CAR109" s="2"/>
      <c r="CAS109" s="2"/>
      <c r="CAT109" s="2"/>
      <c r="CAU109" s="2"/>
      <c r="CAV109" s="2"/>
      <c r="CAW109" s="2"/>
      <c r="CAX109" s="2"/>
      <c r="CAY109" s="2"/>
      <c r="CAZ109" s="2"/>
      <c r="CBA109" s="2"/>
      <c r="CBB109" s="2"/>
      <c r="CBC109" s="2"/>
      <c r="CBD109" s="2"/>
      <c r="CBE109" s="2"/>
      <c r="CBF109" s="2"/>
      <c r="CBG109" s="2"/>
      <c r="CBH109" s="2"/>
      <c r="CBI109" s="2"/>
      <c r="CBJ109" s="2"/>
      <c r="CBK109" s="2"/>
      <c r="CBL109" s="2"/>
      <c r="CBM109" s="2"/>
      <c r="CBN109" s="2"/>
      <c r="CBO109" s="2"/>
      <c r="CBP109" s="2"/>
      <c r="CBQ109" s="2"/>
      <c r="CBR109" s="2"/>
      <c r="CBS109" s="2"/>
      <c r="CBT109" s="2"/>
      <c r="CBU109" s="2"/>
      <c r="CBV109" s="2"/>
      <c r="CBW109" s="2"/>
      <c r="CBX109" s="2"/>
      <c r="CBY109" s="2"/>
      <c r="CBZ109" s="2"/>
      <c r="CCA109" s="2"/>
      <c r="CCB109" s="2"/>
      <c r="CCC109" s="2"/>
      <c r="CCD109" s="2"/>
      <c r="CCE109" s="2"/>
      <c r="CCF109" s="2"/>
      <c r="CCG109" s="2"/>
      <c r="CCH109" s="2"/>
      <c r="CCI109" s="2"/>
      <c r="CCJ109" s="2"/>
      <c r="CCK109" s="2"/>
      <c r="CCL109" s="2"/>
      <c r="CCM109" s="2"/>
      <c r="CCN109" s="2"/>
      <c r="CCO109" s="2"/>
      <c r="CCP109" s="2"/>
      <c r="CCQ109" s="2"/>
      <c r="CCR109" s="2"/>
      <c r="CCS109" s="2"/>
      <c r="CCT109" s="2"/>
      <c r="CCU109" s="2"/>
      <c r="CCV109" s="2"/>
      <c r="CCW109" s="2"/>
      <c r="CCX109" s="2"/>
      <c r="CCY109" s="2"/>
      <c r="CCZ109" s="2"/>
      <c r="CDA109" s="2"/>
      <c r="CDB109" s="2"/>
      <c r="CDC109" s="2"/>
      <c r="CDD109" s="2"/>
      <c r="CDE109" s="2"/>
      <c r="CDF109" s="2"/>
      <c r="CDG109" s="2"/>
      <c r="CDH109" s="2"/>
      <c r="CDI109" s="2"/>
      <c r="CDJ109" s="2"/>
      <c r="CDK109" s="2"/>
      <c r="CDL109" s="2"/>
      <c r="CDM109" s="2"/>
      <c r="CDN109" s="2"/>
      <c r="CDO109" s="2"/>
      <c r="CDP109" s="2"/>
      <c r="CDQ109" s="2"/>
      <c r="CDR109" s="2"/>
      <c r="CDS109" s="2"/>
      <c r="CDT109" s="2"/>
      <c r="CDU109" s="2"/>
      <c r="CDV109" s="2"/>
      <c r="CDW109" s="2"/>
      <c r="CDX109" s="2"/>
      <c r="CDY109" s="2"/>
      <c r="CDZ109" s="2"/>
      <c r="CEA109" s="2"/>
      <c r="CEB109" s="2"/>
      <c r="CEC109" s="2"/>
      <c r="CED109" s="2"/>
      <c r="CEE109" s="2"/>
      <c r="CEF109" s="2"/>
      <c r="CEG109" s="2"/>
      <c r="CEH109" s="2"/>
      <c r="CEI109" s="2"/>
      <c r="CEJ109" s="2"/>
      <c r="CEK109" s="2"/>
      <c r="CEL109" s="2"/>
      <c r="CEM109" s="2"/>
      <c r="CEN109" s="2"/>
      <c r="CEO109" s="2"/>
      <c r="CEP109" s="2"/>
      <c r="CEQ109" s="2"/>
      <c r="CER109" s="2"/>
      <c r="CES109" s="2"/>
      <c r="CET109" s="2"/>
      <c r="CEU109" s="2"/>
      <c r="CEV109" s="2"/>
      <c r="CEW109" s="2"/>
      <c r="CEX109" s="2"/>
      <c r="CEY109" s="2"/>
      <c r="CEZ109" s="2"/>
      <c r="CFA109" s="2"/>
      <c r="CFB109" s="2"/>
      <c r="CFC109" s="2"/>
      <c r="CFD109" s="2"/>
      <c r="CFE109" s="2"/>
      <c r="CFF109" s="2"/>
      <c r="CFG109" s="2"/>
      <c r="CFH109" s="2"/>
      <c r="CFI109" s="2"/>
      <c r="CFJ109" s="2"/>
      <c r="CFK109" s="2"/>
      <c r="CFL109" s="2"/>
      <c r="CFM109" s="2"/>
      <c r="CFN109" s="2"/>
      <c r="CFO109" s="2"/>
      <c r="CFP109" s="2"/>
      <c r="CFQ109" s="2"/>
      <c r="CFR109" s="2"/>
      <c r="CFS109" s="2"/>
      <c r="CFT109" s="2"/>
      <c r="CFU109" s="2"/>
      <c r="CFV109" s="2"/>
      <c r="CFW109" s="2"/>
      <c r="CFX109" s="2"/>
      <c r="CFY109" s="2"/>
      <c r="CFZ109" s="2"/>
      <c r="CGA109" s="2"/>
      <c r="CGB109" s="2"/>
      <c r="CGC109" s="2"/>
      <c r="CGD109" s="2"/>
      <c r="CGE109" s="2"/>
      <c r="CGF109" s="2"/>
      <c r="CGG109" s="2"/>
      <c r="CGH109" s="2"/>
      <c r="CGI109" s="2"/>
      <c r="CGJ109" s="2"/>
      <c r="CGK109" s="2"/>
      <c r="CGL109" s="2"/>
      <c r="CGM109" s="2"/>
      <c r="CGN109" s="2"/>
      <c r="CGO109" s="2"/>
      <c r="CGP109" s="2"/>
      <c r="CGQ109" s="2"/>
      <c r="CGR109" s="2"/>
      <c r="CGS109" s="2"/>
      <c r="CGT109" s="2"/>
      <c r="CGU109" s="2"/>
      <c r="CGV109" s="2"/>
      <c r="CGW109" s="2"/>
      <c r="CGX109" s="2"/>
      <c r="CGY109" s="2"/>
      <c r="CGZ109" s="2"/>
      <c r="CHA109" s="2"/>
      <c r="CHB109" s="2"/>
      <c r="CHC109" s="2"/>
      <c r="CHD109" s="2"/>
      <c r="CHE109" s="2"/>
      <c r="CHF109" s="2"/>
      <c r="CHG109" s="2"/>
      <c r="CHH109" s="2"/>
      <c r="CHI109" s="2"/>
      <c r="CHJ109" s="2"/>
      <c r="CHK109" s="2"/>
      <c r="CHL109" s="2"/>
      <c r="CHM109" s="2"/>
      <c r="CHN109" s="2"/>
      <c r="CHO109" s="2"/>
      <c r="CHP109" s="2"/>
      <c r="CHQ109" s="2"/>
      <c r="CHR109" s="2"/>
      <c r="CHS109" s="2"/>
      <c r="CHT109" s="2"/>
      <c r="CHU109" s="2"/>
      <c r="CHV109" s="2"/>
      <c r="CHW109" s="2"/>
      <c r="CHX109" s="2"/>
      <c r="CHY109" s="2"/>
      <c r="CHZ109" s="2"/>
      <c r="CIA109" s="2"/>
      <c r="CIB109" s="2"/>
      <c r="CIC109" s="2"/>
      <c r="CID109" s="2"/>
      <c r="CIE109" s="2"/>
      <c r="CIF109" s="2"/>
      <c r="CIG109" s="2"/>
      <c r="CIH109" s="2"/>
      <c r="CII109" s="2"/>
      <c r="CIJ109" s="2"/>
      <c r="CIK109" s="2"/>
      <c r="CIL109" s="2"/>
      <c r="CIM109" s="2"/>
      <c r="CIN109" s="2"/>
      <c r="CIO109" s="2"/>
      <c r="CIP109" s="2"/>
      <c r="CIQ109" s="2"/>
      <c r="CIR109" s="2"/>
      <c r="CIS109" s="2"/>
      <c r="CIT109" s="2"/>
      <c r="CIU109" s="2"/>
      <c r="CIV109" s="2"/>
      <c r="CIW109" s="2"/>
      <c r="CIX109" s="2"/>
      <c r="CIY109" s="2"/>
      <c r="CIZ109" s="2"/>
      <c r="CJA109" s="2"/>
      <c r="CJB109" s="2"/>
      <c r="CJC109" s="2"/>
      <c r="CJD109" s="2"/>
      <c r="CJE109" s="2"/>
      <c r="CJF109" s="2"/>
      <c r="CJG109" s="2"/>
      <c r="CJH109" s="2"/>
      <c r="CJI109" s="2"/>
      <c r="CJJ109" s="2"/>
      <c r="CJK109" s="2"/>
      <c r="CJL109" s="2"/>
      <c r="CJM109" s="2"/>
      <c r="CJN109" s="2"/>
      <c r="CJO109" s="2"/>
      <c r="CJP109" s="2"/>
      <c r="CJQ109" s="2"/>
      <c r="CJR109" s="2"/>
      <c r="CJS109" s="2"/>
      <c r="CJT109" s="2"/>
      <c r="CJU109" s="2"/>
      <c r="CJV109" s="2"/>
      <c r="CJW109" s="2"/>
      <c r="CJX109" s="2"/>
      <c r="CJY109" s="2"/>
      <c r="CJZ109" s="2"/>
      <c r="CKA109" s="2"/>
      <c r="CKB109" s="2"/>
      <c r="CKC109" s="2"/>
      <c r="CKD109" s="2"/>
      <c r="CKE109" s="2"/>
      <c r="CKF109" s="2"/>
      <c r="CKG109" s="2"/>
      <c r="CKH109" s="2"/>
      <c r="CKI109" s="2"/>
      <c r="CKJ109" s="2"/>
      <c r="CKK109" s="2"/>
      <c r="CKL109" s="2"/>
      <c r="CKM109" s="2"/>
      <c r="CKN109" s="2"/>
      <c r="CKO109" s="2"/>
      <c r="CKP109" s="2"/>
      <c r="CKQ109" s="2"/>
      <c r="CKR109" s="2"/>
      <c r="CKS109" s="2"/>
      <c r="CKT109" s="2"/>
      <c r="CKU109" s="2"/>
      <c r="CKV109" s="2"/>
      <c r="CKW109" s="2"/>
      <c r="CKX109" s="2"/>
      <c r="CKY109" s="2"/>
      <c r="CKZ109" s="2"/>
      <c r="CLA109" s="2"/>
      <c r="CLB109" s="2"/>
      <c r="CLC109" s="2"/>
      <c r="CLD109" s="2"/>
      <c r="CLE109" s="2"/>
      <c r="CLF109" s="2"/>
      <c r="CLG109" s="2"/>
      <c r="CLH109" s="2"/>
      <c r="CLI109" s="2"/>
      <c r="CLJ109" s="2"/>
      <c r="CLK109" s="2"/>
      <c r="CLL109" s="2"/>
      <c r="CLM109" s="2"/>
      <c r="CLN109" s="2"/>
      <c r="CLO109" s="2"/>
      <c r="CLP109" s="2"/>
      <c r="CLQ109" s="2"/>
      <c r="CLR109" s="2"/>
      <c r="CLS109" s="2"/>
      <c r="CLT109" s="2"/>
      <c r="CLU109" s="2"/>
      <c r="CLV109" s="2"/>
      <c r="CLW109" s="2"/>
      <c r="CLX109" s="2"/>
      <c r="CLY109" s="2"/>
      <c r="CLZ109" s="2"/>
      <c r="CMA109" s="2"/>
      <c r="CMB109" s="2"/>
      <c r="CMC109" s="2"/>
      <c r="CMD109" s="2"/>
      <c r="CME109" s="2"/>
      <c r="CMF109" s="2"/>
      <c r="CMG109" s="2"/>
      <c r="CMH109" s="2"/>
      <c r="CMI109" s="2"/>
      <c r="CMJ109" s="2"/>
      <c r="CMK109" s="2"/>
      <c r="CML109" s="2"/>
      <c r="CMM109" s="2"/>
      <c r="CMN109" s="2"/>
      <c r="CMO109" s="2"/>
      <c r="CMP109" s="2"/>
      <c r="CMQ109" s="2"/>
      <c r="CMR109" s="2"/>
      <c r="CMS109" s="2"/>
      <c r="CMT109" s="2"/>
      <c r="CMU109" s="2"/>
      <c r="CMV109" s="2"/>
      <c r="CMW109" s="2"/>
      <c r="CMX109" s="2"/>
      <c r="CMY109" s="2"/>
      <c r="CMZ109" s="2"/>
      <c r="CNA109" s="2"/>
      <c r="CNB109" s="2"/>
      <c r="CNC109" s="2"/>
      <c r="CND109" s="2"/>
      <c r="CNE109" s="2"/>
      <c r="CNF109" s="2"/>
      <c r="CNG109" s="2"/>
      <c r="CNH109" s="2"/>
      <c r="CNI109" s="2"/>
      <c r="CNJ109" s="2"/>
      <c r="CNK109" s="2"/>
      <c r="CNL109" s="2"/>
      <c r="CNM109" s="2"/>
      <c r="CNN109" s="2"/>
      <c r="CNO109" s="2"/>
      <c r="CNP109" s="2"/>
      <c r="CNQ109" s="2"/>
      <c r="CNR109" s="2"/>
      <c r="CNS109" s="2"/>
      <c r="CNT109" s="2"/>
      <c r="CNU109" s="2"/>
      <c r="CNV109" s="2"/>
      <c r="CNW109" s="2"/>
      <c r="CNX109" s="2"/>
      <c r="CNY109" s="2"/>
      <c r="CNZ109" s="2"/>
      <c r="COA109" s="2"/>
      <c r="COB109" s="2"/>
      <c r="COC109" s="2"/>
      <c r="COD109" s="2"/>
      <c r="COE109" s="2"/>
      <c r="COF109" s="2"/>
      <c r="COG109" s="2"/>
      <c r="COH109" s="2"/>
      <c r="COI109" s="2"/>
      <c r="COJ109" s="2"/>
      <c r="COK109" s="2"/>
      <c r="COL109" s="2"/>
      <c r="COM109" s="2"/>
      <c r="CON109" s="2"/>
      <c r="COO109" s="2"/>
      <c r="COP109" s="2"/>
      <c r="COQ109" s="2"/>
      <c r="COR109" s="2"/>
      <c r="COS109" s="2"/>
      <c r="COT109" s="2"/>
      <c r="COU109" s="2"/>
      <c r="COV109" s="2"/>
      <c r="COW109" s="2"/>
      <c r="COX109" s="2"/>
      <c r="COY109" s="2"/>
      <c r="COZ109" s="2"/>
      <c r="CPA109" s="2"/>
      <c r="CPB109" s="2"/>
      <c r="CPC109" s="2"/>
      <c r="CPD109" s="2"/>
      <c r="CPE109" s="2"/>
      <c r="CPF109" s="2"/>
      <c r="CPG109" s="2"/>
      <c r="CPH109" s="2"/>
      <c r="CPI109" s="2"/>
      <c r="CPJ109" s="2"/>
      <c r="CPK109" s="2"/>
      <c r="CPL109" s="2"/>
      <c r="CPM109" s="2"/>
      <c r="CPN109" s="2"/>
      <c r="CPO109" s="2"/>
      <c r="CPP109" s="2"/>
      <c r="CPQ109" s="2"/>
      <c r="CPR109" s="2"/>
      <c r="CPS109" s="2"/>
      <c r="CPT109" s="2"/>
      <c r="CPU109" s="2"/>
      <c r="CPV109" s="2"/>
      <c r="CPW109" s="2"/>
      <c r="CPX109" s="2"/>
      <c r="CPY109" s="2"/>
      <c r="CPZ109" s="2"/>
      <c r="CQA109" s="2"/>
      <c r="CQB109" s="2"/>
      <c r="CQC109" s="2"/>
      <c r="CQD109" s="2"/>
      <c r="CQE109" s="2"/>
      <c r="CQF109" s="2"/>
      <c r="CQG109" s="2"/>
      <c r="CQH109" s="2"/>
      <c r="CQI109" s="2"/>
      <c r="CQJ109" s="2"/>
      <c r="CQK109" s="2"/>
      <c r="CQL109" s="2"/>
      <c r="CQM109" s="2"/>
      <c r="CQN109" s="2"/>
      <c r="CQO109" s="2"/>
      <c r="CQP109" s="2"/>
      <c r="CQQ109" s="2"/>
      <c r="CQR109" s="2"/>
      <c r="CQS109" s="2"/>
      <c r="CQT109" s="2"/>
      <c r="CQU109" s="2"/>
      <c r="CQV109" s="2"/>
      <c r="CQW109" s="2"/>
      <c r="CQX109" s="2"/>
      <c r="CQY109" s="2"/>
      <c r="CQZ109" s="2"/>
      <c r="CRA109" s="2"/>
      <c r="CRB109" s="2"/>
      <c r="CRC109" s="2"/>
      <c r="CRD109" s="2"/>
      <c r="CRE109" s="2"/>
      <c r="CRF109" s="2"/>
      <c r="CRG109" s="2"/>
      <c r="CRH109" s="2"/>
      <c r="CRI109" s="2"/>
      <c r="CRJ109" s="2"/>
      <c r="CRK109" s="2"/>
      <c r="CRL109" s="2"/>
      <c r="CRM109" s="2"/>
      <c r="CRN109" s="2"/>
      <c r="CRO109" s="2"/>
      <c r="CRP109" s="2"/>
      <c r="CRQ109" s="2"/>
      <c r="CRR109" s="2"/>
      <c r="CRS109" s="2"/>
      <c r="CRT109" s="2"/>
      <c r="CRU109" s="2"/>
      <c r="CRV109" s="2"/>
      <c r="CRW109" s="2"/>
      <c r="CRX109" s="2"/>
      <c r="CRY109" s="2"/>
      <c r="CRZ109" s="2"/>
      <c r="CSA109" s="2"/>
      <c r="CSB109" s="2"/>
      <c r="CSC109" s="2"/>
      <c r="CSD109" s="2"/>
      <c r="CSE109" s="2"/>
      <c r="CSF109" s="2"/>
      <c r="CSG109" s="2"/>
      <c r="CSH109" s="2"/>
      <c r="CSI109" s="2"/>
      <c r="CSJ109" s="2"/>
      <c r="CSK109" s="2"/>
      <c r="CSL109" s="2"/>
      <c r="CSM109" s="2"/>
      <c r="CSN109" s="2"/>
      <c r="CSO109" s="2"/>
      <c r="CSP109" s="2"/>
      <c r="CSQ109" s="2"/>
      <c r="CSR109" s="2"/>
      <c r="CSS109" s="2"/>
      <c r="CST109" s="2"/>
      <c r="CSU109" s="2"/>
      <c r="CSV109" s="2"/>
      <c r="CSW109" s="2"/>
      <c r="CSX109" s="2"/>
      <c r="CSY109" s="2"/>
      <c r="CSZ109" s="2"/>
      <c r="CTA109" s="2"/>
      <c r="CTB109" s="2"/>
      <c r="CTC109" s="2"/>
      <c r="CTD109" s="2"/>
      <c r="CTE109" s="2"/>
      <c r="CTF109" s="2"/>
      <c r="CTG109" s="2"/>
      <c r="CTH109" s="2"/>
      <c r="CTI109" s="2"/>
      <c r="CTJ109" s="2"/>
      <c r="CTK109" s="2"/>
      <c r="CTL109" s="2"/>
      <c r="CTM109" s="2"/>
      <c r="CTN109" s="2"/>
      <c r="CTO109" s="2"/>
      <c r="CTP109" s="2"/>
      <c r="CTQ109" s="2"/>
      <c r="CTR109" s="2"/>
      <c r="CTS109" s="2"/>
      <c r="CTT109" s="2"/>
      <c r="CTU109" s="2"/>
      <c r="CTV109" s="2"/>
      <c r="CTW109" s="2"/>
      <c r="CTX109" s="2"/>
      <c r="CTY109" s="2"/>
      <c r="CTZ109" s="2"/>
      <c r="CUA109" s="2"/>
      <c r="CUB109" s="2"/>
      <c r="CUC109" s="2"/>
      <c r="CUD109" s="2"/>
      <c r="CUE109" s="2"/>
      <c r="CUF109" s="2"/>
      <c r="CUG109" s="2"/>
      <c r="CUH109" s="2"/>
      <c r="CUI109" s="2"/>
      <c r="CUJ109" s="2"/>
      <c r="CUK109" s="2"/>
      <c r="CUL109" s="2"/>
      <c r="CUM109" s="2"/>
      <c r="CUN109" s="2"/>
      <c r="CUO109" s="2"/>
      <c r="CUP109" s="2"/>
      <c r="CUQ109" s="2"/>
      <c r="CUR109" s="2"/>
      <c r="CUS109" s="2"/>
      <c r="CUT109" s="2"/>
      <c r="CUU109" s="2"/>
      <c r="CUV109" s="2"/>
      <c r="CUW109" s="2"/>
      <c r="CUX109" s="2"/>
      <c r="CUY109" s="2"/>
      <c r="CUZ109" s="2"/>
      <c r="CVA109" s="2"/>
      <c r="CVB109" s="2"/>
      <c r="CVC109" s="2"/>
      <c r="CVD109" s="2"/>
      <c r="CVE109" s="2"/>
      <c r="CVF109" s="2"/>
      <c r="CVG109" s="2"/>
      <c r="CVH109" s="2"/>
      <c r="CVI109" s="2"/>
      <c r="CVJ109" s="2"/>
      <c r="CVK109" s="2"/>
      <c r="CVL109" s="2"/>
      <c r="CVM109" s="2"/>
      <c r="CVN109" s="2"/>
      <c r="CVO109" s="2"/>
      <c r="CVP109" s="2"/>
      <c r="CVQ109" s="2"/>
      <c r="CVR109" s="2"/>
      <c r="CVS109" s="2"/>
      <c r="CVT109" s="2"/>
      <c r="CVU109" s="2"/>
      <c r="CVV109" s="2"/>
      <c r="CVW109" s="2"/>
      <c r="CVX109" s="2"/>
      <c r="CVY109" s="2"/>
      <c r="CVZ109" s="2"/>
      <c r="CWA109" s="2"/>
      <c r="CWB109" s="2"/>
      <c r="CWC109" s="2"/>
      <c r="CWD109" s="2"/>
      <c r="CWE109" s="2"/>
      <c r="CWF109" s="2"/>
      <c r="CWG109" s="2"/>
      <c r="CWH109" s="2"/>
      <c r="CWI109" s="2"/>
      <c r="CWJ109" s="2"/>
      <c r="CWK109" s="2"/>
      <c r="CWL109" s="2"/>
      <c r="CWM109" s="2"/>
      <c r="CWN109" s="2"/>
      <c r="CWO109" s="2"/>
      <c r="CWP109" s="2"/>
      <c r="CWQ109" s="2"/>
      <c r="CWR109" s="2"/>
      <c r="CWS109" s="2"/>
      <c r="CWT109" s="2"/>
      <c r="CWU109" s="2"/>
      <c r="CWV109" s="2"/>
      <c r="CWW109" s="2"/>
      <c r="CWX109" s="2"/>
      <c r="CWY109" s="2"/>
      <c r="CWZ109" s="2"/>
      <c r="CXA109" s="2"/>
      <c r="CXB109" s="2"/>
      <c r="CXC109" s="2"/>
      <c r="CXD109" s="2"/>
      <c r="CXE109" s="2"/>
      <c r="CXF109" s="2"/>
      <c r="CXG109" s="2"/>
      <c r="CXH109" s="2"/>
      <c r="CXI109" s="2"/>
      <c r="CXJ109" s="2"/>
      <c r="CXK109" s="2"/>
      <c r="CXL109" s="2"/>
      <c r="CXM109" s="2"/>
      <c r="CXN109" s="2"/>
      <c r="CXO109" s="2"/>
      <c r="CXP109" s="2"/>
      <c r="CXQ109" s="2"/>
      <c r="CXR109" s="2"/>
      <c r="CXS109" s="2"/>
      <c r="CXT109" s="2"/>
      <c r="CXU109" s="2"/>
      <c r="CXV109" s="2"/>
      <c r="CXW109" s="2"/>
      <c r="CXX109" s="2"/>
      <c r="CXY109" s="2"/>
      <c r="CXZ109" s="2"/>
      <c r="CYA109" s="2"/>
      <c r="CYB109" s="2"/>
      <c r="CYC109" s="2"/>
      <c r="CYD109" s="2"/>
      <c r="CYE109" s="2"/>
      <c r="CYF109" s="2"/>
      <c r="CYG109" s="2"/>
      <c r="CYH109" s="2"/>
      <c r="CYI109" s="2"/>
      <c r="CYJ109" s="2"/>
      <c r="CYK109" s="2"/>
      <c r="CYL109" s="2"/>
      <c r="CYM109" s="2"/>
      <c r="CYN109" s="2"/>
      <c r="CYO109" s="2"/>
      <c r="CYP109" s="2"/>
      <c r="CYQ109" s="2"/>
      <c r="CYR109" s="2"/>
      <c r="CYS109" s="2"/>
      <c r="CYT109" s="2"/>
      <c r="CYU109" s="2"/>
      <c r="CYV109" s="2"/>
      <c r="CYW109" s="2"/>
      <c r="CYX109" s="2"/>
      <c r="CYY109" s="2"/>
      <c r="CYZ109" s="2"/>
      <c r="CZA109" s="2"/>
      <c r="CZB109" s="2"/>
      <c r="CZC109" s="2"/>
      <c r="CZD109" s="2"/>
      <c r="CZE109" s="2"/>
      <c r="CZF109" s="2"/>
      <c r="CZG109" s="2"/>
      <c r="CZH109" s="2"/>
      <c r="CZI109" s="2"/>
      <c r="CZJ109" s="2"/>
      <c r="CZK109" s="2"/>
      <c r="CZL109" s="2"/>
      <c r="CZM109" s="2"/>
      <c r="CZN109" s="2"/>
      <c r="CZO109" s="2"/>
      <c r="CZP109" s="2"/>
      <c r="CZQ109" s="2"/>
      <c r="CZR109" s="2"/>
      <c r="CZS109" s="2"/>
      <c r="CZT109" s="2"/>
      <c r="CZU109" s="2"/>
      <c r="CZV109" s="2"/>
      <c r="CZW109" s="2"/>
      <c r="CZX109" s="2"/>
      <c r="CZY109" s="2"/>
      <c r="CZZ109" s="2"/>
      <c r="DAA109" s="2"/>
      <c r="DAB109" s="2"/>
      <c r="DAC109" s="2"/>
      <c r="DAD109" s="2"/>
      <c r="DAE109" s="2"/>
      <c r="DAF109" s="2"/>
      <c r="DAG109" s="2"/>
      <c r="DAH109" s="2"/>
      <c r="DAI109" s="2"/>
      <c r="DAJ109" s="2"/>
      <c r="DAK109" s="2"/>
      <c r="DAL109" s="2"/>
      <c r="DAM109" s="2"/>
      <c r="DAN109" s="2"/>
      <c r="DAO109" s="2"/>
      <c r="DAP109" s="2"/>
      <c r="DAQ109" s="2"/>
      <c r="DAR109" s="2"/>
      <c r="DAS109" s="2"/>
      <c r="DAT109" s="2"/>
      <c r="DAU109" s="2"/>
      <c r="DAV109" s="2"/>
      <c r="DAW109" s="2"/>
      <c r="DAX109" s="2"/>
      <c r="DAY109" s="2"/>
      <c r="DAZ109" s="2"/>
      <c r="DBA109" s="2"/>
      <c r="DBB109" s="2"/>
      <c r="DBC109" s="2"/>
      <c r="DBD109" s="2"/>
      <c r="DBE109" s="2"/>
      <c r="DBF109" s="2"/>
      <c r="DBG109" s="2"/>
      <c r="DBH109" s="2"/>
      <c r="DBI109" s="2"/>
      <c r="DBJ109" s="2"/>
      <c r="DBK109" s="2"/>
      <c r="DBL109" s="2"/>
      <c r="DBM109" s="2"/>
      <c r="DBN109" s="2"/>
      <c r="DBO109" s="2"/>
      <c r="DBP109" s="2"/>
      <c r="DBQ109" s="2"/>
      <c r="DBR109" s="2"/>
      <c r="DBS109" s="2"/>
      <c r="DBT109" s="2"/>
      <c r="DBU109" s="2"/>
      <c r="DBV109" s="2"/>
      <c r="DBW109" s="2"/>
      <c r="DBX109" s="2"/>
      <c r="DBY109" s="2"/>
      <c r="DBZ109" s="2"/>
      <c r="DCA109" s="2"/>
      <c r="DCB109" s="2"/>
      <c r="DCC109" s="2"/>
      <c r="DCD109" s="2"/>
      <c r="DCE109" s="2"/>
      <c r="DCF109" s="2"/>
      <c r="DCG109" s="2"/>
      <c r="DCH109" s="2"/>
      <c r="DCI109" s="2"/>
      <c r="DCJ109" s="2"/>
      <c r="DCK109" s="2"/>
      <c r="DCL109" s="2"/>
      <c r="DCM109" s="2"/>
      <c r="DCN109" s="2"/>
      <c r="DCO109" s="2"/>
      <c r="DCP109" s="2"/>
      <c r="DCQ109" s="2"/>
      <c r="DCR109" s="2"/>
      <c r="DCS109" s="2"/>
      <c r="DCT109" s="2"/>
      <c r="DCU109" s="2"/>
      <c r="DCV109" s="2"/>
      <c r="DCW109" s="2"/>
      <c r="DCX109" s="2"/>
      <c r="DCY109" s="2"/>
      <c r="DCZ109" s="2"/>
      <c r="DDA109" s="2"/>
      <c r="DDB109" s="2"/>
      <c r="DDC109" s="2"/>
      <c r="DDD109" s="2"/>
      <c r="DDE109" s="2"/>
      <c r="DDF109" s="2"/>
      <c r="DDG109" s="2"/>
      <c r="DDH109" s="2"/>
      <c r="DDI109" s="2"/>
      <c r="DDJ109" s="2"/>
      <c r="DDK109" s="2"/>
      <c r="DDL109" s="2"/>
      <c r="DDM109" s="2"/>
      <c r="DDN109" s="2"/>
      <c r="DDO109" s="2"/>
      <c r="DDP109" s="2"/>
      <c r="DDQ109" s="2"/>
      <c r="DDR109" s="2"/>
      <c r="DDS109" s="2"/>
      <c r="DDT109" s="2"/>
      <c r="DDU109" s="2"/>
      <c r="DDV109" s="2"/>
      <c r="DDW109" s="2"/>
      <c r="DDX109" s="2"/>
      <c r="DDY109" s="2"/>
      <c r="DDZ109" s="2"/>
      <c r="DEA109" s="2"/>
      <c r="DEB109" s="2"/>
      <c r="DEC109" s="2"/>
      <c r="DED109" s="2"/>
      <c r="DEE109" s="2"/>
      <c r="DEF109" s="2"/>
      <c r="DEG109" s="2"/>
      <c r="DEH109" s="2"/>
      <c r="DEI109" s="2"/>
      <c r="DEJ109" s="2"/>
      <c r="DEK109" s="2"/>
      <c r="DEL109" s="2"/>
      <c r="DEM109" s="2"/>
      <c r="DEN109" s="2"/>
      <c r="DEO109" s="2"/>
      <c r="DEP109" s="2"/>
      <c r="DEQ109" s="2"/>
      <c r="DER109" s="2"/>
      <c r="DES109" s="2"/>
      <c r="DET109" s="2"/>
      <c r="DEU109" s="2"/>
      <c r="DEV109" s="2"/>
      <c r="DEW109" s="2"/>
      <c r="DEX109" s="2"/>
      <c r="DEY109" s="2"/>
      <c r="DEZ109" s="2"/>
      <c r="DFA109" s="2"/>
      <c r="DFB109" s="2"/>
      <c r="DFC109" s="2"/>
      <c r="DFD109" s="2"/>
      <c r="DFE109" s="2"/>
      <c r="DFF109" s="2"/>
      <c r="DFG109" s="2"/>
      <c r="DFH109" s="2"/>
      <c r="DFI109" s="2"/>
      <c r="DFJ109" s="2"/>
      <c r="DFK109" s="2"/>
      <c r="DFL109" s="2"/>
      <c r="DFM109" s="2"/>
      <c r="DFN109" s="2"/>
      <c r="DFO109" s="2"/>
      <c r="DFP109" s="2"/>
      <c r="DFQ109" s="2"/>
      <c r="DFR109" s="2"/>
      <c r="DFS109" s="2"/>
      <c r="DFT109" s="2"/>
      <c r="DFU109" s="2"/>
      <c r="DFV109" s="2"/>
      <c r="DFW109" s="2"/>
      <c r="DFX109" s="2"/>
      <c r="DFY109" s="2"/>
      <c r="DFZ109" s="2"/>
      <c r="DGA109" s="2"/>
      <c r="DGB109" s="2"/>
      <c r="DGC109" s="2"/>
      <c r="DGD109" s="2"/>
      <c r="DGE109" s="2"/>
      <c r="DGF109" s="2"/>
      <c r="DGG109" s="2"/>
      <c r="DGH109" s="2"/>
      <c r="DGI109" s="2"/>
      <c r="DGJ109" s="2"/>
      <c r="DGK109" s="2"/>
      <c r="DGL109" s="2"/>
      <c r="DGM109" s="2"/>
      <c r="DGN109" s="2"/>
      <c r="DGO109" s="2"/>
      <c r="DGP109" s="2"/>
      <c r="DGQ109" s="2"/>
      <c r="DGR109" s="2"/>
      <c r="DGS109" s="2"/>
      <c r="DGT109" s="2"/>
      <c r="DGU109" s="2"/>
      <c r="DGV109" s="2"/>
      <c r="DGW109" s="2"/>
      <c r="DGX109" s="2"/>
      <c r="DGY109" s="2"/>
      <c r="DGZ109" s="2"/>
      <c r="DHA109" s="2"/>
      <c r="DHB109" s="2"/>
      <c r="DHC109" s="2"/>
      <c r="DHD109" s="2"/>
      <c r="DHE109" s="2"/>
      <c r="DHF109" s="2"/>
      <c r="DHG109" s="2"/>
      <c r="DHH109" s="2"/>
      <c r="DHI109" s="2"/>
      <c r="DHJ109" s="2"/>
      <c r="DHK109" s="2"/>
      <c r="DHL109" s="2"/>
      <c r="DHM109" s="2"/>
      <c r="DHN109" s="2"/>
      <c r="DHO109" s="2"/>
      <c r="DHP109" s="2"/>
      <c r="DHQ109" s="2"/>
      <c r="DHR109" s="2"/>
      <c r="DHS109" s="6"/>
      <c r="DHT109" s="6"/>
      <c r="DHU109" s="6"/>
      <c r="DHV109" s="6"/>
      <c r="DHW109" s="6"/>
      <c r="DHX109" s="6"/>
      <c r="DHY109" s="6"/>
      <c r="DHZ109" s="6"/>
    </row>
    <row r="110" s="1" customFormat="true" ht="23.25" hidden="false" customHeight="false" outlineLevel="0" collapsed="false">
      <c r="B110" s="2"/>
      <c r="C110" s="2"/>
      <c r="D110" s="2"/>
      <c r="E110" s="2"/>
      <c r="F110" s="3"/>
      <c r="G110" s="2"/>
      <c r="I110" s="2"/>
      <c r="J110" s="2"/>
      <c r="K110" s="2"/>
      <c r="L110" s="2"/>
      <c r="M110" s="2"/>
      <c r="N110" s="2"/>
      <c r="P110" s="2"/>
      <c r="Q110" s="2"/>
      <c r="R110" s="2"/>
      <c r="S110" s="2"/>
      <c r="T110" s="2"/>
      <c r="U110" s="2"/>
      <c r="W110" s="4"/>
      <c r="X110" s="2"/>
      <c r="AMC110" s="2"/>
      <c r="AMD110" s="2"/>
      <c r="AME110" s="2"/>
      <c r="AMF110" s="2"/>
      <c r="AMG110" s="2"/>
      <c r="AMH110" s="2"/>
      <c r="AMI110" s="2"/>
      <c r="AMJ110" s="2"/>
      <c r="AMK110" s="2"/>
      <c r="AML110" s="2"/>
      <c r="AMM110" s="2"/>
      <c r="AMN110" s="2"/>
      <c r="AMO110" s="2"/>
      <c r="AMP110" s="2"/>
      <c r="AMQ110" s="2"/>
      <c r="AMR110" s="2"/>
      <c r="AMS110" s="2"/>
      <c r="AMT110" s="2"/>
      <c r="AMU110" s="2"/>
      <c r="AMV110" s="2"/>
      <c r="AMW110" s="2"/>
      <c r="AMX110" s="2"/>
      <c r="AMY110" s="2"/>
      <c r="AMZ110" s="2"/>
      <c r="ANA110" s="2"/>
      <c r="ANB110" s="2"/>
      <c r="ANC110" s="2"/>
      <c r="AND110" s="2"/>
      <c r="ANE110" s="2"/>
      <c r="ANF110" s="2"/>
      <c r="ANG110" s="2"/>
      <c r="ANH110" s="2"/>
      <c r="ANI110" s="2"/>
      <c r="ANJ110" s="2"/>
      <c r="ANK110" s="2"/>
      <c r="ANL110" s="2"/>
      <c r="ANM110" s="2"/>
      <c r="ANN110" s="2"/>
      <c r="ANO110" s="2"/>
      <c r="ANP110" s="2"/>
      <c r="ANQ110" s="2"/>
      <c r="ANR110" s="2"/>
      <c r="ANS110" s="2"/>
      <c r="ANT110" s="2"/>
      <c r="ANU110" s="2"/>
      <c r="ANV110" s="2"/>
      <c r="ANW110" s="2"/>
      <c r="ANX110" s="2"/>
      <c r="ANY110" s="2"/>
      <c r="ANZ110" s="2"/>
      <c r="AOA110" s="2"/>
      <c r="AOB110" s="2"/>
      <c r="AOC110" s="2"/>
      <c r="AOD110" s="2"/>
      <c r="AOE110" s="2"/>
      <c r="AOF110" s="2"/>
      <c r="AOG110" s="2"/>
      <c r="AOH110" s="2"/>
      <c r="AOI110" s="2"/>
      <c r="AOJ110" s="2"/>
      <c r="AOK110" s="2"/>
      <c r="AOL110" s="2"/>
      <c r="AOM110" s="2"/>
      <c r="AON110" s="2"/>
      <c r="AOO110" s="2"/>
      <c r="AOP110" s="2"/>
      <c r="AOQ110" s="2"/>
      <c r="AOR110" s="2"/>
      <c r="AOS110" s="2"/>
      <c r="AOT110" s="2"/>
      <c r="AOU110" s="2"/>
      <c r="AOV110" s="2"/>
      <c r="AOW110" s="2"/>
      <c r="AOX110" s="2"/>
      <c r="AOY110" s="2"/>
      <c r="AOZ110" s="2"/>
      <c r="APA110" s="2"/>
      <c r="APB110" s="2"/>
      <c r="APC110" s="2"/>
      <c r="APD110" s="2"/>
      <c r="APE110" s="2"/>
      <c r="APF110" s="2"/>
      <c r="APG110" s="2"/>
      <c r="APH110" s="2"/>
      <c r="API110" s="2"/>
      <c r="APJ110" s="2"/>
      <c r="APK110" s="2"/>
      <c r="APL110" s="2"/>
      <c r="APM110" s="2"/>
      <c r="APN110" s="2"/>
      <c r="APO110" s="2"/>
      <c r="APP110" s="2"/>
      <c r="APQ110" s="2"/>
      <c r="APR110" s="2"/>
      <c r="APS110" s="2"/>
      <c r="APT110" s="2"/>
      <c r="APU110" s="2"/>
      <c r="APV110" s="2"/>
      <c r="APW110" s="2"/>
      <c r="APX110" s="2"/>
      <c r="APY110" s="2"/>
      <c r="APZ110" s="2"/>
      <c r="AQA110" s="2"/>
      <c r="AQB110" s="2"/>
      <c r="AQC110" s="2"/>
      <c r="AQD110" s="2"/>
      <c r="AQE110" s="2"/>
      <c r="AQF110" s="2"/>
      <c r="AQG110" s="2"/>
      <c r="AQH110" s="2"/>
      <c r="AQI110" s="2"/>
      <c r="AQJ110" s="2"/>
      <c r="AQK110" s="2"/>
      <c r="AQL110" s="2"/>
      <c r="AQM110" s="2"/>
      <c r="AQN110" s="2"/>
      <c r="AQO110" s="2"/>
      <c r="AQP110" s="2"/>
      <c r="AQQ110" s="2"/>
      <c r="AQR110" s="2"/>
      <c r="AQS110" s="2"/>
      <c r="AQT110" s="2"/>
      <c r="AQU110" s="2"/>
      <c r="AQV110" s="2"/>
      <c r="AQW110" s="2"/>
      <c r="AQX110" s="2"/>
      <c r="AQY110" s="2"/>
      <c r="AQZ110" s="2"/>
      <c r="ARA110" s="2"/>
      <c r="ARB110" s="2"/>
      <c r="ARC110" s="2"/>
      <c r="ARD110" s="2"/>
      <c r="ARE110" s="2"/>
      <c r="ARF110" s="2"/>
      <c r="ARG110" s="2"/>
      <c r="ARH110" s="2"/>
      <c r="ARI110" s="2"/>
      <c r="ARJ110" s="2"/>
      <c r="ARK110" s="2"/>
      <c r="ARL110" s="2"/>
      <c r="ARM110" s="2"/>
      <c r="ARN110" s="2"/>
      <c r="ARO110" s="2"/>
      <c r="ARP110" s="2"/>
      <c r="ARQ110" s="2"/>
      <c r="ARR110" s="2"/>
      <c r="ARS110" s="2"/>
      <c r="ART110" s="2"/>
      <c r="ARU110" s="2"/>
      <c r="ARV110" s="2"/>
      <c r="ARW110" s="2"/>
      <c r="ARX110" s="2"/>
      <c r="ARY110" s="2"/>
      <c r="ARZ110" s="2"/>
      <c r="ASA110" s="2"/>
      <c r="ASB110" s="2"/>
      <c r="ASC110" s="2"/>
      <c r="ASD110" s="2"/>
      <c r="ASE110" s="2"/>
      <c r="ASF110" s="2"/>
      <c r="ASG110" s="2"/>
      <c r="ASH110" s="2"/>
      <c r="ASI110" s="2"/>
      <c r="ASJ110" s="2"/>
      <c r="ASK110" s="2"/>
      <c r="ASL110" s="2"/>
      <c r="ASM110" s="2"/>
      <c r="ASN110" s="2"/>
      <c r="ASO110" s="2"/>
      <c r="ASP110" s="2"/>
      <c r="ASQ110" s="2"/>
      <c r="ASR110" s="2"/>
      <c r="ASS110" s="2"/>
      <c r="AST110" s="2"/>
      <c r="ASU110" s="2"/>
      <c r="ASV110" s="2"/>
      <c r="ASW110" s="2"/>
      <c r="ASX110" s="2"/>
      <c r="ASY110" s="2"/>
      <c r="ASZ110" s="2"/>
      <c r="ATA110" s="2"/>
      <c r="ATB110" s="2"/>
      <c r="ATC110" s="2"/>
      <c r="ATD110" s="2"/>
      <c r="ATE110" s="2"/>
      <c r="ATF110" s="2"/>
      <c r="ATG110" s="2"/>
      <c r="ATH110" s="2"/>
      <c r="ATI110" s="2"/>
      <c r="ATJ110" s="2"/>
      <c r="ATK110" s="2"/>
      <c r="ATL110" s="2"/>
      <c r="ATM110" s="2"/>
      <c r="ATN110" s="2"/>
      <c r="ATO110" s="2"/>
      <c r="ATP110" s="2"/>
      <c r="ATQ110" s="2"/>
      <c r="ATR110" s="2"/>
      <c r="ATS110" s="2"/>
      <c r="ATT110" s="2"/>
      <c r="ATU110" s="2"/>
      <c r="ATV110" s="2"/>
      <c r="ATW110" s="2"/>
      <c r="ATX110" s="2"/>
      <c r="ATY110" s="2"/>
      <c r="ATZ110" s="2"/>
      <c r="AUA110" s="2"/>
      <c r="AUB110" s="2"/>
      <c r="AUC110" s="2"/>
      <c r="AUD110" s="2"/>
      <c r="AUE110" s="2"/>
      <c r="AUF110" s="2"/>
      <c r="AUG110" s="2"/>
      <c r="AUH110" s="2"/>
      <c r="AUI110" s="2"/>
      <c r="AUJ110" s="2"/>
      <c r="AUK110" s="2"/>
      <c r="AUL110" s="2"/>
      <c r="AUM110" s="2"/>
      <c r="AUN110" s="2"/>
      <c r="AUO110" s="2"/>
      <c r="AUP110" s="2"/>
      <c r="AUQ110" s="2"/>
      <c r="AUR110" s="2"/>
      <c r="AUS110" s="2"/>
      <c r="AUT110" s="2"/>
      <c r="AUU110" s="2"/>
      <c r="AUV110" s="2"/>
      <c r="AUW110" s="2"/>
      <c r="AUX110" s="2"/>
      <c r="AUY110" s="2"/>
      <c r="AUZ110" s="2"/>
      <c r="AVA110" s="2"/>
      <c r="AVB110" s="2"/>
      <c r="AVC110" s="2"/>
      <c r="AVD110" s="2"/>
      <c r="AVE110" s="2"/>
      <c r="AVF110" s="2"/>
      <c r="AVG110" s="2"/>
      <c r="AVH110" s="2"/>
      <c r="AVI110" s="2"/>
      <c r="AVJ110" s="2"/>
      <c r="AVK110" s="2"/>
      <c r="AVL110" s="2"/>
      <c r="AVM110" s="2"/>
      <c r="AVN110" s="2"/>
      <c r="AVO110" s="2"/>
      <c r="AVP110" s="2"/>
      <c r="AVQ110" s="2"/>
      <c r="AVR110" s="2"/>
      <c r="AVS110" s="2"/>
      <c r="AVT110" s="2"/>
      <c r="AVU110" s="2"/>
      <c r="AVV110" s="2"/>
      <c r="AVW110" s="2"/>
      <c r="AVX110" s="2"/>
      <c r="AVY110" s="2"/>
      <c r="AVZ110" s="2"/>
      <c r="AWA110" s="2"/>
      <c r="AWB110" s="2"/>
      <c r="AWC110" s="2"/>
      <c r="AWD110" s="2"/>
      <c r="AWE110" s="2"/>
      <c r="AWF110" s="2"/>
      <c r="AWG110" s="2"/>
      <c r="AWH110" s="2"/>
      <c r="AWI110" s="2"/>
      <c r="AWJ110" s="2"/>
      <c r="AWK110" s="2"/>
      <c r="AWL110" s="2"/>
      <c r="AWM110" s="2"/>
      <c r="AWN110" s="2"/>
      <c r="AWO110" s="2"/>
      <c r="AWP110" s="2"/>
      <c r="AWQ110" s="2"/>
      <c r="AWR110" s="2"/>
      <c r="AWS110" s="2"/>
      <c r="AWT110" s="2"/>
      <c r="AWU110" s="2"/>
      <c r="AWV110" s="2"/>
      <c r="AWW110" s="2"/>
      <c r="AWX110" s="2"/>
      <c r="AWY110" s="2"/>
      <c r="AWZ110" s="2"/>
      <c r="AXA110" s="2"/>
      <c r="AXB110" s="2"/>
      <c r="AXC110" s="2"/>
      <c r="AXD110" s="2"/>
      <c r="AXE110" s="2"/>
      <c r="AXF110" s="2"/>
      <c r="AXG110" s="2"/>
      <c r="AXH110" s="2"/>
      <c r="AXI110" s="2"/>
      <c r="AXJ110" s="2"/>
      <c r="AXK110" s="2"/>
      <c r="AXL110" s="2"/>
      <c r="AXM110" s="2"/>
      <c r="AXN110" s="2"/>
      <c r="AXO110" s="2"/>
      <c r="AXP110" s="2"/>
      <c r="AXQ110" s="2"/>
      <c r="AXR110" s="2"/>
      <c r="AXS110" s="2"/>
      <c r="AXT110" s="2"/>
      <c r="AXU110" s="2"/>
      <c r="AXV110" s="2"/>
      <c r="AXW110" s="2"/>
      <c r="AXX110" s="2"/>
      <c r="AXY110" s="2"/>
      <c r="AXZ110" s="2"/>
      <c r="AYA110" s="2"/>
      <c r="AYB110" s="2"/>
      <c r="AYC110" s="2"/>
      <c r="AYD110" s="2"/>
      <c r="AYE110" s="2"/>
      <c r="AYF110" s="2"/>
      <c r="AYG110" s="2"/>
      <c r="AYH110" s="2"/>
      <c r="AYI110" s="2"/>
      <c r="AYJ110" s="2"/>
      <c r="AYK110" s="2"/>
      <c r="AYL110" s="2"/>
      <c r="AYM110" s="2"/>
      <c r="AYN110" s="2"/>
      <c r="AYO110" s="2"/>
      <c r="AYP110" s="2"/>
      <c r="AYQ110" s="2"/>
      <c r="AYR110" s="2"/>
      <c r="AYS110" s="2"/>
      <c r="AYT110" s="2"/>
      <c r="AYU110" s="2"/>
      <c r="AYV110" s="2"/>
      <c r="AYW110" s="2"/>
      <c r="AYX110" s="2"/>
      <c r="AYY110" s="2"/>
      <c r="AYZ110" s="2"/>
      <c r="AZA110" s="2"/>
      <c r="AZB110" s="2"/>
      <c r="AZC110" s="2"/>
      <c r="AZD110" s="2"/>
      <c r="AZE110" s="2"/>
      <c r="AZF110" s="2"/>
      <c r="AZG110" s="2"/>
      <c r="AZH110" s="2"/>
      <c r="AZI110" s="2"/>
      <c r="AZJ110" s="2"/>
      <c r="AZK110" s="2"/>
      <c r="AZL110" s="2"/>
      <c r="AZM110" s="2"/>
      <c r="AZN110" s="2"/>
      <c r="AZO110" s="2"/>
      <c r="AZP110" s="2"/>
      <c r="AZQ110" s="2"/>
      <c r="AZR110" s="2"/>
      <c r="AZS110" s="2"/>
      <c r="AZT110" s="2"/>
      <c r="AZU110" s="2"/>
      <c r="AZV110" s="2"/>
      <c r="AZW110" s="2"/>
      <c r="AZX110" s="2"/>
      <c r="AZY110" s="2"/>
      <c r="AZZ110" s="2"/>
      <c r="BAA110" s="2"/>
      <c r="BAB110" s="2"/>
      <c r="BAC110" s="2"/>
      <c r="BAD110" s="2"/>
      <c r="BAE110" s="2"/>
      <c r="BAF110" s="2"/>
      <c r="BAG110" s="2"/>
      <c r="BAH110" s="2"/>
      <c r="BAI110" s="2"/>
      <c r="BAJ110" s="2"/>
      <c r="BAK110" s="2"/>
      <c r="BAL110" s="2"/>
      <c r="BAM110" s="2"/>
      <c r="BAN110" s="2"/>
      <c r="BAO110" s="2"/>
      <c r="BAP110" s="2"/>
      <c r="BAQ110" s="2"/>
      <c r="BAR110" s="2"/>
      <c r="BAS110" s="2"/>
      <c r="BAT110" s="2"/>
      <c r="BAU110" s="2"/>
      <c r="BAV110" s="2"/>
      <c r="BAW110" s="2"/>
      <c r="BAX110" s="2"/>
      <c r="BAY110" s="2"/>
      <c r="BAZ110" s="2"/>
      <c r="BBA110" s="2"/>
      <c r="BBB110" s="2"/>
      <c r="BBC110" s="2"/>
      <c r="BBD110" s="2"/>
      <c r="BBE110" s="2"/>
      <c r="BBF110" s="2"/>
      <c r="BBG110" s="2"/>
      <c r="BBH110" s="2"/>
      <c r="BBI110" s="2"/>
      <c r="BBJ110" s="2"/>
      <c r="BBK110" s="2"/>
      <c r="BBL110" s="2"/>
      <c r="BBM110" s="2"/>
      <c r="BBN110" s="2"/>
      <c r="BBO110" s="2"/>
      <c r="BBP110" s="2"/>
      <c r="BBQ110" s="2"/>
      <c r="BBR110" s="2"/>
      <c r="BBS110" s="2"/>
      <c r="BBT110" s="2"/>
      <c r="BBU110" s="2"/>
      <c r="BBV110" s="2"/>
      <c r="BBW110" s="2"/>
      <c r="BBX110" s="2"/>
      <c r="BBY110" s="2"/>
      <c r="BBZ110" s="2"/>
      <c r="BCA110" s="2"/>
      <c r="BCB110" s="2"/>
      <c r="BCC110" s="2"/>
      <c r="BCD110" s="2"/>
      <c r="BCE110" s="2"/>
      <c r="BCF110" s="2"/>
      <c r="BCG110" s="2"/>
      <c r="BCH110" s="2"/>
      <c r="BCI110" s="2"/>
      <c r="BCJ110" s="2"/>
      <c r="BCK110" s="2"/>
      <c r="BCL110" s="2"/>
      <c r="BCM110" s="2"/>
      <c r="BCN110" s="2"/>
      <c r="BCO110" s="2"/>
      <c r="BCP110" s="2"/>
      <c r="BCQ110" s="2"/>
      <c r="BCR110" s="2"/>
      <c r="BCS110" s="2"/>
      <c r="BCT110" s="2"/>
      <c r="BCU110" s="2"/>
      <c r="BCV110" s="2"/>
      <c r="BCW110" s="2"/>
      <c r="BCX110" s="2"/>
      <c r="BCY110" s="2"/>
      <c r="BCZ110" s="2"/>
      <c r="BDA110" s="2"/>
      <c r="BDB110" s="2"/>
      <c r="BDC110" s="2"/>
      <c r="BDD110" s="2"/>
      <c r="BDE110" s="2"/>
      <c r="BDF110" s="2"/>
      <c r="BDG110" s="2"/>
      <c r="BDH110" s="2"/>
      <c r="BDI110" s="2"/>
      <c r="BDJ110" s="2"/>
      <c r="BDK110" s="2"/>
      <c r="BDL110" s="2"/>
      <c r="BDM110" s="2"/>
      <c r="BDN110" s="2"/>
      <c r="BDO110" s="2"/>
      <c r="BDP110" s="2"/>
      <c r="BDQ110" s="2"/>
      <c r="BDR110" s="2"/>
      <c r="BDS110" s="2"/>
      <c r="BDT110" s="2"/>
      <c r="BDU110" s="2"/>
      <c r="BDV110" s="2"/>
      <c r="BDW110" s="2"/>
      <c r="BDX110" s="2"/>
      <c r="BDY110" s="2"/>
      <c r="BDZ110" s="2"/>
      <c r="BEA110" s="2"/>
      <c r="BEB110" s="2"/>
      <c r="BEC110" s="2"/>
      <c r="BED110" s="2"/>
      <c r="BEE110" s="2"/>
      <c r="BEF110" s="2"/>
      <c r="BEG110" s="2"/>
      <c r="BEH110" s="2"/>
      <c r="BEI110" s="2"/>
      <c r="BEJ110" s="2"/>
      <c r="BEK110" s="2"/>
      <c r="BEL110" s="2"/>
      <c r="BEM110" s="2"/>
      <c r="BEN110" s="2"/>
      <c r="BEO110" s="2"/>
      <c r="BEP110" s="2"/>
      <c r="BEQ110" s="2"/>
      <c r="BER110" s="2"/>
      <c r="BES110" s="2"/>
      <c r="BET110" s="2"/>
      <c r="BEU110" s="2"/>
      <c r="BEV110" s="2"/>
      <c r="BEW110" s="2"/>
      <c r="BEX110" s="2"/>
      <c r="BEY110" s="2"/>
      <c r="BEZ110" s="2"/>
      <c r="BFA110" s="2"/>
      <c r="BFB110" s="2"/>
      <c r="BFC110" s="2"/>
      <c r="BFD110" s="2"/>
      <c r="BFE110" s="2"/>
      <c r="BFF110" s="2"/>
      <c r="BFG110" s="2"/>
      <c r="BFH110" s="2"/>
      <c r="BFI110" s="2"/>
      <c r="BFJ110" s="2"/>
      <c r="BFK110" s="2"/>
      <c r="BFL110" s="2"/>
      <c r="BFM110" s="2"/>
      <c r="BFN110" s="2"/>
      <c r="BFO110" s="2"/>
      <c r="BFP110" s="2"/>
      <c r="BFQ110" s="2"/>
      <c r="BFR110" s="2"/>
      <c r="BFS110" s="2"/>
      <c r="BFT110" s="2"/>
      <c r="BFU110" s="2"/>
      <c r="BFV110" s="2"/>
      <c r="BFW110" s="2"/>
      <c r="BFX110" s="2"/>
      <c r="BFY110" s="2"/>
      <c r="BFZ110" s="2"/>
      <c r="BGA110" s="2"/>
      <c r="BGB110" s="2"/>
      <c r="BGC110" s="2"/>
      <c r="BGD110" s="2"/>
      <c r="BGE110" s="2"/>
      <c r="BGF110" s="2"/>
      <c r="BGG110" s="2"/>
      <c r="BGH110" s="2"/>
      <c r="BGI110" s="2"/>
      <c r="BGJ110" s="2"/>
      <c r="BGK110" s="2"/>
      <c r="BGL110" s="2"/>
      <c r="BGM110" s="2"/>
      <c r="BGN110" s="2"/>
      <c r="BGO110" s="2"/>
      <c r="BGP110" s="2"/>
      <c r="BGQ110" s="2"/>
      <c r="BGR110" s="2"/>
      <c r="BGS110" s="2"/>
      <c r="BGT110" s="2"/>
      <c r="BGU110" s="2"/>
      <c r="BGV110" s="2"/>
      <c r="BGW110" s="2"/>
      <c r="BGX110" s="2"/>
      <c r="BGY110" s="2"/>
      <c r="BGZ110" s="2"/>
      <c r="BHA110" s="2"/>
      <c r="BHB110" s="2"/>
      <c r="BHC110" s="2"/>
      <c r="BHD110" s="2"/>
      <c r="BHE110" s="2"/>
      <c r="BHF110" s="2"/>
      <c r="BHG110" s="2"/>
      <c r="BHH110" s="2"/>
      <c r="BHI110" s="2"/>
      <c r="BHJ110" s="2"/>
      <c r="BHK110" s="2"/>
      <c r="BHL110" s="2"/>
      <c r="BHM110" s="2"/>
      <c r="BHN110" s="2"/>
      <c r="BHO110" s="2"/>
      <c r="BHP110" s="2"/>
      <c r="BHQ110" s="2"/>
      <c r="BHR110" s="2"/>
      <c r="BHS110" s="2"/>
      <c r="BHT110" s="2"/>
      <c r="BHU110" s="2"/>
      <c r="BHV110" s="2"/>
      <c r="BHW110" s="2"/>
      <c r="BHX110" s="2"/>
      <c r="BHY110" s="2"/>
      <c r="BHZ110" s="2"/>
      <c r="BIA110" s="2"/>
      <c r="BIB110" s="2"/>
      <c r="BIC110" s="2"/>
      <c r="BID110" s="2"/>
      <c r="BIE110" s="2"/>
      <c r="BIF110" s="2"/>
      <c r="BIG110" s="2"/>
      <c r="BIH110" s="2"/>
      <c r="BII110" s="2"/>
      <c r="BIJ110" s="2"/>
      <c r="BIK110" s="2"/>
      <c r="BIL110" s="2"/>
      <c r="BIM110" s="2"/>
      <c r="BIN110" s="2"/>
      <c r="BIO110" s="2"/>
      <c r="BIP110" s="2"/>
      <c r="BIQ110" s="2"/>
      <c r="BIR110" s="2"/>
      <c r="BIS110" s="2"/>
      <c r="BIT110" s="2"/>
      <c r="BIU110" s="2"/>
      <c r="BIV110" s="2"/>
      <c r="BIW110" s="2"/>
      <c r="BIX110" s="2"/>
      <c r="BIY110" s="2"/>
      <c r="BIZ110" s="2"/>
      <c r="BJA110" s="2"/>
      <c r="BJB110" s="2"/>
      <c r="BJC110" s="2"/>
      <c r="BJD110" s="2"/>
      <c r="BJE110" s="2"/>
      <c r="BJF110" s="2"/>
      <c r="BJG110" s="2"/>
      <c r="BJH110" s="2"/>
      <c r="BJI110" s="2"/>
      <c r="BJJ110" s="2"/>
      <c r="BJK110" s="2"/>
      <c r="BJL110" s="2"/>
      <c r="BJM110" s="2"/>
      <c r="BJN110" s="2"/>
      <c r="BJO110" s="2"/>
      <c r="BJP110" s="2"/>
      <c r="BJQ110" s="2"/>
      <c r="BJR110" s="2"/>
      <c r="BJS110" s="2"/>
      <c r="BJT110" s="2"/>
      <c r="BJU110" s="2"/>
      <c r="BJV110" s="2"/>
      <c r="BJW110" s="2"/>
      <c r="BJX110" s="2"/>
      <c r="BJY110" s="2"/>
      <c r="BJZ110" s="2"/>
      <c r="BKA110" s="2"/>
      <c r="BKB110" s="2"/>
      <c r="BKC110" s="2"/>
      <c r="BKD110" s="2"/>
      <c r="BKE110" s="2"/>
      <c r="BKF110" s="2"/>
      <c r="BKG110" s="2"/>
      <c r="BKH110" s="2"/>
      <c r="BKI110" s="2"/>
      <c r="BKJ110" s="2"/>
      <c r="BKK110" s="2"/>
      <c r="BKL110" s="2"/>
      <c r="BKM110" s="2"/>
      <c r="BKN110" s="2"/>
      <c r="BKO110" s="2"/>
      <c r="BKP110" s="2"/>
      <c r="BKQ110" s="2"/>
      <c r="BKR110" s="2"/>
      <c r="BKS110" s="2"/>
      <c r="BKT110" s="2"/>
      <c r="BKU110" s="2"/>
      <c r="BKV110" s="2"/>
      <c r="BKW110" s="2"/>
      <c r="BKX110" s="2"/>
      <c r="BKY110" s="2"/>
      <c r="BKZ110" s="2"/>
      <c r="BLA110" s="2"/>
      <c r="BLB110" s="2"/>
      <c r="BLC110" s="2"/>
      <c r="BLD110" s="2"/>
      <c r="BLE110" s="2"/>
      <c r="BLF110" s="2"/>
      <c r="BLG110" s="2"/>
      <c r="BLH110" s="2"/>
      <c r="BLI110" s="2"/>
      <c r="BLJ110" s="2"/>
      <c r="BLK110" s="2"/>
      <c r="BLL110" s="2"/>
      <c r="BLM110" s="2"/>
      <c r="BLN110" s="2"/>
      <c r="BLO110" s="2"/>
      <c r="BLP110" s="2"/>
      <c r="BLQ110" s="2"/>
      <c r="BLR110" s="2"/>
      <c r="BLS110" s="2"/>
      <c r="BLT110" s="2"/>
      <c r="BLU110" s="2"/>
      <c r="BLV110" s="2"/>
      <c r="BLW110" s="2"/>
      <c r="BLX110" s="2"/>
      <c r="BLY110" s="2"/>
      <c r="BLZ110" s="2"/>
      <c r="BMA110" s="2"/>
      <c r="BMB110" s="2"/>
      <c r="BMC110" s="2"/>
      <c r="BMD110" s="2"/>
      <c r="BME110" s="2"/>
      <c r="BMF110" s="2"/>
      <c r="BMG110" s="2"/>
      <c r="BMH110" s="2"/>
      <c r="BMI110" s="2"/>
      <c r="BMJ110" s="2"/>
      <c r="BMK110" s="2"/>
      <c r="BML110" s="2"/>
      <c r="BMM110" s="2"/>
      <c r="BMN110" s="2"/>
      <c r="BMO110" s="2"/>
      <c r="BMP110" s="2"/>
      <c r="BMQ110" s="2"/>
      <c r="BMR110" s="2"/>
      <c r="BMS110" s="2"/>
      <c r="BMT110" s="2"/>
      <c r="BMU110" s="2"/>
      <c r="BMV110" s="2"/>
      <c r="BMW110" s="2"/>
      <c r="BMX110" s="2"/>
      <c r="BMY110" s="2"/>
      <c r="BMZ110" s="2"/>
      <c r="BNA110" s="2"/>
      <c r="BNB110" s="2"/>
      <c r="BNC110" s="2"/>
      <c r="BND110" s="2"/>
      <c r="BNE110" s="2"/>
      <c r="BNF110" s="2"/>
      <c r="BNG110" s="2"/>
      <c r="BNH110" s="2"/>
      <c r="BNI110" s="2"/>
      <c r="BNJ110" s="2"/>
      <c r="BNK110" s="2"/>
      <c r="BNL110" s="2"/>
      <c r="BNM110" s="2"/>
      <c r="BNN110" s="2"/>
      <c r="BNO110" s="2"/>
      <c r="BNP110" s="2"/>
      <c r="BNQ110" s="2"/>
      <c r="BNR110" s="2"/>
      <c r="BNS110" s="2"/>
      <c r="BNT110" s="2"/>
      <c r="BNU110" s="2"/>
      <c r="BNV110" s="2"/>
      <c r="BNW110" s="2"/>
      <c r="BNX110" s="2"/>
      <c r="BNY110" s="2"/>
      <c r="BNZ110" s="2"/>
      <c r="BOA110" s="2"/>
      <c r="BOB110" s="2"/>
      <c r="BOC110" s="2"/>
      <c r="BOD110" s="2"/>
      <c r="BOE110" s="2"/>
      <c r="BOF110" s="2"/>
      <c r="BOG110" s="2"/>
      <c r="BOH110" s="2"/>
      <c r="BOI110" s="2"/>
      <c r="BOJ110" s="2"/>
      <c r="BOK110" s="2"/>
      <c r="BOL110" s="2"/>
      <c r="BOM110" s="2"/>
      <c r="BON110" s="2"/>
      <c r="BOO110" s="2"/>
      <c r="BOP110" s="2"/>
      <c r="BOQ110" s="2"/>
      <c r="BOR110" s="2"/>
      <c r="BOS110" s="2"/>
      <c r="BOT110" s="2"/>
      <c r="BOU110" s="2"/>
      <c r="BOV110" s="2"/>
      <c r="BOW110" s="2"/>
      <c r="BOX110" s="2"/>
      <c r="BOY110" s="2"/>
      <c r="BOZ110" s="2"/>
      <c r="BPA110" s="2"/>
      <c r="BPB110" s="2"/>
      <c r="BPC110" s="2"/>
      <c r="BPD110" s="2"/>
      <c r="BPE110" s="2"/>
      <c r="BPF110" s="2"/>
      <c r="BPG110" s="2"/>
      <c r="BPH110" s="2"/>
      <c r="BPI110" s="2"/>
      <c r="BPJ110" s="2"/>
      <c r="BPK110" s="2"/>
      <c r="BPL110" s="2"/>
      <c r="BPM110" s="2"/>
      <c r="BPN110" s="2"/>
      <c r="BPO110" s="2"/>
      <c r="BPP110" s="2"/>
      <c r="BPQ110" s="2"/>
      <c r="BPR110" s="2"/>
      <c r="BPS110" s="2"/>
      <c r="BPT110" s="2"/>
      <c r="BPU110" s="2"/>
      <c r="BPV110" s="2"/>
      <c r="BPW110" s="2"/>
      <c r="BPX110" s="2"/>
      <c r="BPY110" s="2"/>
      <c r="BPZ110" s="2"/>
      <c r="BQA110" s="2"/>
      <c r="BQB110" s="2"/>
      <c r="BQC110" s="2"/>
      <c r="BQD110" s="2"/>
      <c r="BQE110" s="2"/>
      <c r="BQF110" s="2"/>
      <c r="BQG110" s="2"/>
      <c r="BQH110" s="2"/>
      <c r="BQI110" s="2"/>
      <c r="BQJ110" s="2"/>
      <c r="BQK110" s="2"/>
      <c r="BQL110" s="2"/>
      <c r="BQM110" s="2"/>
      <c r="BQN110" s="2"/>
      <c r="BQO110" s="2"/>
      <c r="BQP110" s="2"/>
      <c r="BQQ110" s="2"/>
      <c r="BQR110" s="2"/>
      <c r="BQS110" s="2"/>
      <c r="BQT110" s="2"/>
      <c r="BQU110" s="2"/>
      <c r="BQV110" s="2"/>
      <c r="BQW110" s="2"/>
      <c r="BQX110" s="2"/>
      <c r="BQY110" s="2"/>
      <c r="BQZ110" s="2"/>
      <c r="BRA110" s="2"/>
      <c r="BRB110" s="2"/>
      <c r="BRC110" s="2"/>
      <c r="BRD110" s="2"/>
      <c r="BRE110" s="2"/>
      <c r="BRF110" s="2"/>
      <c r="BRG110" s="2"/>
      <c r="BRH110" s="2"/>
      <c r="BRI110" s="2"/>
      <c r="BRJ110" s="2"/>
      <c r="BRK110" s="2"/>
      <c r="BRL110" s="2"/>
      <c r="BRM110" s="2"/>
      <c r="BRN110" s="2"/>
      <c r="BRO110" s="2"/>
      <c r="BRP110" s="2"/>
      <c r="BRQ110" s="2"/>
      <c r="BRR110" s="2"/>
      <c r="BRS110" s="2"/>
      <c r="BRT110" s="2"/>
      <c r="BRU110" s="2"/>
      <c r="BRV110" s="2"/>
      <c r="BRW110" s="2"/>
      <c r="BRX110" s="2"/>
      <c r="BRY110" s="2"/>
      <c r="BRZ110" s="2"/>
      <c r="BSA110" s="2"/>
      <c r="BSB110" s="2"/>
      <c r="BSC110" s="2"/>
      <c r="BSD110" s="2"/>
      <c r="BSE110" s="2"/>
      <c r="BSF110" s="2"/>
      <c r="BSG110" s="2"/>
      <c r="BSH110" s="2"/>
      <c r="BSI110" s="2"/>
      <c r="BSJ110" s="2"/>
      <c r="BSK110" s="2"/>
      <c r="BSL110" s="2"/>
      <c r="BSM110" s="2"/>
      <c r="BSN110" s="2"/>
      <c r="BSO110" s="2"/>
      <c r="BSP110" s="2"/>
      <c r="BSQ110" s="2"/>
      <c r="BSR110" s="2"/>
      <c r="BSS110" s="2"/>
      <c r="BST110" s="2"/>
      <c r="BSU110" s="2"/>
      <c r="BSV110" s="2"/>
      <c r="BSW110" s="2"/>
      <c r="BSX110" s="2"/>
      <c r="BSY110" s="2"/>
      <c r="BSZ110" s="2"/>
      <c r="BTA110" s="2"/>
      <c r="BTB110" s="2"/>
      <c r="BTC110" s="2"/>
      <c r="BTD110" s="2"/>
      <c r="BTE110" s="2"/>
      <c r="BTF110" s="2"/>
      <c r="BTG110" s="2"/>
      <c r="BTH110" s="2"/>
      <c r="BTI110" s="2"/>
      <c r="BTJ110" s="2"/>
      <c r="BTK110" s="2"/>
      <c r="BTL110" s="2"/>
      <c r="BTM110" s="2"/>
      <c r="BTN110" s="2"/>
      <c r="BTO110" s="2"/>
      <c r="BTP110" s="2"/>
      <c r="BTQ110" s="2"/>
      <c r="BTR110" s="2"/>
      <c r="BTS110" s="2"/>
      <c r="BTT110" s="2"/>
      <c r="BTU110" s="2"/>
      <c r="BTV110" s="2"/>
      <c r="BTW110" s="2"/>
      <c r="BTX110" s="2"/>
      <c r="BTY110" s="2"/>
      <c r="BTZ110" s="2"/>
      <c r="BUA110" s="2"/>
      <c r="BUB110" s="2"/>
      <c r="BUC110" s="2"/>
      <c r="BUD110" s="2"/>
      <c r="BUE110" s="2"/>
      <c r="BUF110" s="2"/>
      <c r="BUG110" s="2"/>
      <c r="BUH110" s="2"/>
      <c r="BUI110" s="2"/>
      <c r="BUJ110" s="2"/>
      <c r="BUK110" s="2"/>
      <c r="BUL110" s="2"/>
      <c r="BUM110" s="2"/>
      <c r="BUN110" s="2"/>
      <c r="BUO110" s="2"/>
      <c r="BUP110" s="2"/>
      <c r="BUQ110" s="2"/>
      <c r="BUR110" s="2"/>
      <c r="BUS110" s="2"/>
      <c r="BUT110" s="2"/>
      <c r="BUU110" s="2"/>
      <c r="BUV110" s="2"/>
      <c r="BUW110" s="2"/>
      <c r="BUX110" s="2"/>
      <c r="BUY110" s="2"/>
      <c r="BUZ110" s="2"/>
      <c r="BVA110" s="2"/>
      <c r="BVB110" s="2"/>
      <c r="BVC110" s="2"/>
      <c r="BVD110" s="2"/>
      <c r="BVE110" s="2"/>
      <c r="BVF110" s="2"/>
      <c r="BVG110" s="2"/>
      <c r="BVH110" s="2"/>
      <c r="BVI110" s="2"/>
      <c r="BVJ110" s="2"/>
      <c r="BVK110" s="2"/>
      <c r="BVL110" s="2"/>
      <c r="BVM110" s="2"/>
      <c r="BVN110" s="2"/>
      <c r="BVO110" s="2"/>
      <c r="BVP110" s="2"/>
      <c r="BVQ110" s="2"/>
      <c r="BVR110" s="2"/>
      <c r="BVS110" s="2"/>
      <c r="BVT110" s="2"/>
      <c r="BVU110" s="2"/>
      <c r="BVV110" s="2"/>
      <c r="BVW110" s="2"/>
      <c r="BVX110" s="2"/>
      <c r="BVY110" s="2"/>
      <c r="BVZ110" s="2"/>
      <c r="BWA110" s="2"/>
      <c r="BWB110" s="2"/>
      <c r="BWC110" s="2"/>
      <c r="BWD110" s="2"/>
      <c r="BWE110" s="2"/>
      <c r="BWF110" s="2"/>
      <c r="BWG110" s="2"/>
      <c r="BWH110" s="2"/>
      <c r="BWI110" s="2"/>
      <c r="BWJ110" s="2"/>
      <c r="BWK110" s="2"/>
      <c r="BWL110" s="2"/>
      <c r="BWM110" s="2"/>
      <c r="BWN110" s="2"/>
      <c r="BWO110" s="2"/>
      <c r="BWP110" s="2"/>
      <c r="BWQ110" s="2"/>
      <c r="BWR110" s="2"/>
      <c r="BWS110" s="2"/>
      <c r="BWT110" s="2"/>
      <c r="BWU110" s="2"/>
      <c r="BWV110" s="2"/>
      <c r="BWW110" s="2"/>
      <c r="BWX110" s="2"/>
      <c r="BWY110" s="2"/>
      <c r="BWZ110" s="2"/>
      <c r="BXA110" s="2"/>
      <c r="BXB110" s="2"/>
      <c r="BXC110" s="2"/>
      <c r="BXD110" s="2"/>
      <c r="BXE110" s="2"/>
      <c r="BXF110" s="2"/>
      <c r="BXG110" s="2"/>
      <c r="BXH110" s="2"/>
      <c r="BXI110" s="2"/>
      <c r="BXJ110" s="2"/>
      <c r="BXK110" s="2"/>
      <c r="BXL110" s="2"/>
      <c r="BXM110" s="2"/>
      <c r="BXN110" s="2"/>
      <c r="BXO110" s="2"/>
      <c r="BXP110" s="2"/>
      <c r="BXQ110" s="2"/>
      <c r="BXR110" s="2"/>
      <c r="BXS110" s="2"/>
      <c r="BXT110" s="2"/>
      <c r="BXU110" s="2"/>
      <c r="BXV110" s="2"/>
      <c r="BXW110" s="2"/>
      <c r="BXX110" s="2"/>
      <c r="BXY110" s="2"/>
      <c r="BXZ110" s="2"/>
      <c r="BYA110" s="2"/>
      <c r="BYB110" s="2"/>
      <c r="BYC110" s="2"/>
      <c r="BYD110" s="2"/>
      <c r="BYE110" s="2"/>
      <c r="BYF110" s="2"/>
      <c r="BYG110" s="2"/>
      <c r="BYH110" s="2"/>
      <c r="BYI110" s="2"/>
      <c r="BYJ110" s="2"/>
      <c r="BYK110" s="2"/>
      <c r="BYL110" s="2"/>
      <c r="BYM110" s="2"/>
      <c r="BYN110" s="2"/>
      <c r="BYO110" s="2"/>
      <c r="BYP110" s="2"/>
      <c r="BYQ110" s="2"/>
      <c r="BYR110" s="2"/>
      <c r="BYS110" s="2"/>
      <c r="BYT110" s="2"/>
      <c r="BYU110" s="2"/>
      <c r="BYV110" s="2"/>
      <c r="BYW110" s="2"/>
      <c r="BYX110" s="2"/>
      <c r="BYY110" s="2"/>
      <c r="BYZ110" s="2"/>
      <c r="BZA110" s="2"/>
      <c r="BZB110" s="2"/>
      <c r="BZC110" s="2"/>
      <c r="BZD110" s="2"/>
      <c r="BZE110" s="2"/>
      <c r="BZF110" s="2"/>
      <c r="BZG110" s="2"/>
      <c r="BZH110" s="2"/>
      <c r="BZI110" s="2"/>
      <c r="BZJ110" s="2"/>
      <c r="BZK110" s="2"/>
      <c r="BZL110" s="2"/>
      <c r="BZM110" s="2"/>
      <c r="BZN110" s="2"/>
      <c r="BZO110" s="2"/>
      <c r="BZP110" s="2"/>
      <c r="BZQ110" s="2"/>
      <c r="BZR110" s="2"/>
      <c r="BZS110" s="2"/>
      <c r="BZT110" s="2"/>
      <c r="BZU110" s="2"/>
      <c r="BZV110" s="2"/>
      <c r="BZW110" s="2"/>
      <c r="BZX110" s="2"/>
      <c r="BZY110" s="2"/>
      <c r="BZZ110" s="2"/>
      <c r="CAA110" s="2"/>
      <c r="CAB110" s="2"/>
      <c r="CAC110" s="2"/>
      <c r="CAD110" s="2"/>
      <c r="CAE110" s="2"/>
      <c r="CAF110" s="2"/>
      <c r="CAG110" s="2"/>
      <c r="CAH110" s="2"/>
      <c r="CAI110" s="2"/>
      <c r="CAJ110" s="2"/>
      <c r="CAK110" s="2"/>
      <c r="CAL110" s="2"/>
      <c r="CAM110" s="2"/>
      <c r="CAN110" s="2"/>
      <c r="CAO110" s="2"/>
      <c r="CAP110" s="2"/>
      <c r="CAQ110" s="2"/>
      <c r="CAR110" s="2"/>
      <c r="CAS110" s="2"/>
      <c r="CAT110" s="2"/>
      <c r="CAU110" s="2"/>
      <c r="CAV110" s="2"/>
      <c r="CAW110" s="2"/>
      <c r="CAX110" s="2"/>
      <c r="CAY110" s="2"/>
      <c r="CAZ110" s="2"/>
      <c r="CBA110" s="2"/>
      <c r="CBB110" s="2"/>
      <c r="CBC110" s="2"/>
      <c r="CBD110" s="2"/>
      <c r="CBE110" s="2"/>
      <c r="CBF110" s="2"/>
      <c r="CBG110" s="2"/>
      <c r="CBH110" s="2"/>
      <c r="CBI110" s="2"/>
      <c r="CBJ110" s="2"/>
      <c r="CBK110" s="2"/>
      <c r="CBL110" s="2"/>
      <c r="CBM110" s="2"/>
      <c r="CBN110" s="2"/>
      <c r="CBO110" s="2"/>
      <c r="CBP110" s="2"/>
      <c r="CBQ110" s="2"/>
      <c r="CBR110" s="2"/>
      <c r="CBS110" s="2"/>
      <c r="CBT110" s="2"/>
      <c r="CBU110" s="2"/>
      <c r="CBV110" s="2"/>
      <c r="CBW110" s="2"/>
      <c r="CBX110" s="2"/>
      <c r="CBY110" s="2"/>
      <c r="CBZ110" s="2"/>
      <c r="CCA110" s="2"/>
      <c r="CCB110" s="2"/>
      <c r="CCC110" s="2"/>
      <c r="CCD110" s="2"/>
      <c r="CCE110" s="2"/>
      <c r="CCF110" s="2"/>
      <c r="CCG110" s="2"/>
      <c r="CCH110" s="2"/>
      <c r="CCI110" s="2"/>
      <c r="CCJ110" s="2"/>
      <c r="CCK110" s="2"/>
      <c r="CCL110" s="2"/>
      <c r="CCM110" s="2"/>
      <c r="CCN110" s="2"/>
      <c r="CCO110" s="2"/>
      <c r="CCP110" s="2"/>
      <c r="CCQ110" s="2"/>
      <c r="CCR110" s="2"/>
      <c r="CCS110" s="2"/>
      <c r="CCT110" s="2"/>
      <c r="CCU110" s="2"/>
      <c r="CCV110" s="2"/>
      <c r="CCW110" s="2"/>
      <c r="CCX110" s="2"/>
      <c r="CCY110" s="2"/>
      <c r="CCZ110" s="2"/>
      <c r="CDA110" s="2"/>
      <c r="CDB110" s="2"/>
      <c r="CDC110" s="2"/>
      <c r="CDD110" s="2"/>
      <c r="CDE110" s="2"/>
      <c r="CDF110" s="2"/>
      <c r="CDG110" s="2"/>
      <c r="CDH110" s="2"/>
      <c r="CDI110" s="2"/>
      <c r="CDJ110" s="2"/>
      <c r="CDK110" s="2"/>
      <c r="CDL110" s="2"/>
      <c r="CDM110" s="2"/>
      <c r="CDN110" s="2"/>
      <c r="CDO110" s="2"/>
      <c r="CDP110" s="2"/>
      <c r="CDQ110" s="2"/>
      <c r="CDR110" s="2"/>
      <c r="CDS110" s="2"/>
      <c r="CDT110" s="2"/>
      <c r="CDU110" s="2"/>
      <c r="CDV110" s="2"/>
      <c r="CDW110" s="2"/>
      <c r="CDX110" s="2"/>
      <c r="CDY110" s="2"/>
      <c r="CDZ110" s="2"/>
      <c r="CEA110" s="2"/>
      <c r="CEB110" s="2"/>
      <c r="CEC110" s="2"/>
      <c r="CED110" s="2"/>
      <c r="CEE110" s="2"/>
      <c r="CEF110" s="2"/>
      <c r="CEG110" s="2"/>
      <c r="CEH110" s="2"/>
      <c r="CEI110" s="2"/>
      <c r="CEJ110" s="2"/>
      <c r="CEK110" s="2"/>
      <c r="CEL110" s="2"/>
      <c r="CEM110" s="2"/>
      <c r="CEN110" s="2"/>
      <c r="CEO110" s="2"/>
      <c r="CEP110" s="2"/>
      <c r="CEQ110" s="2"/>
      <c r="CER110" s="2"/>
      <c r="CES110" s="2"/>
      <c r="CET110" s="2"/>
      <c r="CEU110" s="2"/>
      <c r="CEV110" s="2"/>
      <c r="CEW110" s="2"/>
      <c r="CEX110" s="2"/>
      <c r="CEY110" s="2"/>
      <c r="CEZ110" s="2"/>
      <c r="CFA110" s="2"/>
      <c r="CFB110" s="2"/>
      <c r="CFC110" s="2"/>
      <c r="CFD110" s="2"/>
      <c r="CFE110" s="2"/>
      <c r="CFF110" s="2"/>
      <c r="CFG110" s="2"/>
      <c r="CFH110" s="2"/>
      <c r="CFI110" s="2"/>
      <c r="CFJ110" s="2"/>
      <c r="CFK110" s="2"/>
      <c r="CFL110" s="2"/>
      <c r="CFM110" s="2"/>
      <c r="CFN110" s="2"/>
      <c r="CFO110" s="2"/>
      <c r="CFP110" s="2"/>
      <c r="CFQ110" s="2"/>
      <c r="CFR110" s="2"/>
      <c r="CFS110" s="2"/>
      <c r="CFT110" s="2"/>
      <c r="CFU110" s="2"/>
      <c r="CFV110" s="2"/>
      <c r="CFW110" s="2"/>
      <c r="CFX110" s="2"/>
      <c r="CFY110" s="2"/>
      <c r="CFZ110" s="2"/>
      <c r="CGA110" s="2"/>
      <c r="CGB110" s="2"/>
      <c r="CGC110" s="2"/>
      <c r="CGD110" s="2"/>
      <c r="CGE110" s="2"/>
      <c r="CGF110" s="2"/>
      <c r="CGG110" s="2"/>
      <c r="CGH110" s="2"/>
      <c r="CGI110" s="2"/>
      <c r="CGJ110" s="2"/>
      <c r="CGK110" s="2"/>
      <c r="CGL110" s="2"/>
      <c r="CGM110" s="2"/>
      <c r="CGN110" s="2"/>
      <c r="CGO110" s="2"/>
      <c r="CGP110" s="2"/>
      <c r="CGQ110" s="2"/>
      <c r="CGR110" s="2"/>
      <c r="CGS110" s="2"/>
      <c r="CGT110" s="2"/>
      <c r="CGU110" s="2"/>
      <c r="CGV110" s="2"/>
      <c r="CGW110" s="2"/>
      <c r="CGX110" s="2"/>
      <c r="CGY110" s="2"/>
      <c r="CGZ110" s="2"/>
      <c r="CHA110" s="2"/>
      <c r="CHB110" s="2"/>
      <c r="CHC110" s="2"/>
      <c r="CHD110" s="2"/>
      <c r="CHE110" s="2"/>
      <c r="CHF110" s="2"/>
      <c r="CHG110" s="2"/>
      <c r="CHH110" s="2"/>
      <c r="CHI110" s="2"/>
      <c r="CHJ110" s="2"/>
      <c r="CHK110" s="2"/>
      <c r="CHL110" s="2"/>
      <c r="CHM110" s="2"/>
      <c r="CHN110" s="2"/>
      <c r="CHO110" s="2"/>
      <c r="CHP110" s="2"/>
      <c r="CHQ110" s="2"/>
      <c r="CHR110" s="2"/>
      <c r="CHS110" s="2"/>
      <c r="CHT110" s="2"/>
      <c r="CHU110" s="2"/>
      <c r="CHV110" s="2"/>
      <c r="CHW110" s="2"/>
      <c r="CHX110" s="2"/>
      <c r="CHY110" s="2"/>
      <c r="CHZ110" s="2"/>
      <c r="CIA110" s="2"/>
      <c r="CIB110" s="2"/>
      <c r="CIC110" s="2"/>
      <c r="CID110" s="2"/>
      <c r="CIE110" s="2"/>
      <c r="CIF110" s="2"/>
      <c r="CIG110" s="2"/>
      <c r="CIH110" s="2"/>
      <c r="CII110" s="2"/>
      <c r="CIJ110" s="2"/>
      <c r="CIK110" s="2"/>
      <c r="CIL110" s="2"/>
      <c r="CIM110" s="2"/>
      <c r="CIN110" s="2"/>
      <c r="CIO110" s="2"/>
      <c r="CIP110" s="2"/>
      <c r="CIQ110" s="2"/>
      <c r="CIR110" s="2"/>
      <c r="CIS110" s="2"/>
      <c r="CIT110" s="2"/>
      <c r="CIU110" s="2"/>
      <c r="CIV110" s="2"/>
      <c r="CIW110" s="2"/>
      <c r="CIX110" s="2"/>
      <c r="CIY110" s="2"/>
      <c r="CIZ110" s="2"/>
      <c r="CJA110" s="2"/>
      <c r="CJB110" s="2"/>
      <c r="CJC110" s="2"/>
      <c r="CJD110" s="2"/>
      <c r="CJE110" s="2"/>
      <c r="CJF110" s="2"/>
      <c r="CJG110" s="2"/>
      <c r="CJH110" s="2"/>
      <c r="CJI110" s="2"/>
      <c r="CJJ110" s="2"/>
      <c r="CJK110" s="2"/>
      <c r="CJL110" s="2"/>
      <c r="CJM110" s="2"/>
      <c r="CJN110" s="2"/>
      <c r="CJO110" s="2"/>
      <c r="CJP110" s="2"/>
      <c r="CJQ110" s="2"/>
      <c r="CJR110" s="2"/>
      <c r="CJS110" s="2"/>
      <c r="CJT110" s="2"/>
      <c r="CJU110" s="2"/>
      <c r="CJV110" s="2"/>
      <c r="CJW110" s="2"/>
      <c r="CJX110" s="2"/>
      <c r="CJY110" s="2"/>
      <c r="CJZ110" s="2"/>
      <c r="CKA110" s="2"/>
      <c r="CKB110" s="2"/>
      <c r="CKC110" s="2"/>
      <c r="CKD110" s="2"/>
      <c r="CKE110" s="2"/>
      <c r="CKF110" s="2"/>
      <c r="CKG110" s="2"/>
      <c r="CKH110" s="2"/>
      <c r="CKI110" s="2"/>
      <c r="CKJ110" s="2"/>
      <c r="CKK110" s="2"/>
      <c r="CKL110" s="2"/>
      <c r="CKM110" s="2"/>
      <c r="CKN110" s="2"/>
      <c r="CKO110" s="2"/>
      <c r="CKP110" s="2"/>
      <c r="CKQ110" s="2"/>
      <c r="CKR110" s="2"/>
      <c r="CKS110" s="2"/>
      <c r="CKT110" s="2"/>
      <c r="CKU110" s="2"/>
      <c r="CKV110" s="2"/>
      <c r="CKW110" s="2"/>
      <c r="CKX110" s="2"/>
      <c r="CKY110" s="2"/>
      <c r="CKZ110" s="2"/>
      <c r="CLA110" s="2"/>
      <c r="CLB110" s="2"/>
      <c r="CLC110" s="2"/>
      <c r="CLD110" s="2"/>
      <c r="CLE110" s="2"/>
      <c r="CLF110" s="2"/>
      <c r="CLG110" s="2"/>
      <c r="CLH110" s="2"/>
      <c r="CLI110" s="2"/>
      <c r="CLJ110" s="2"/>
      <c r="CLK110" s="2"/>
      <c r="CLL110" s="2"/>
      <c r="CLM110" s="2"/>
      <c r="CLN110" s="2"/>
      <c r="CLO110" s="2"/>
      <c r="CLP110" s="2"/>
      <c r="CLQ110" s="2"/>
      <c r="CLR110" s="2"/>
      <c r="CLS110" s="2"/>
      <c r="CLT110" s="2"/>
      <c r="CLU110" s="2"/>
      <c r="CLV110" s="2"/>
      <c r="CLW110" s="2"/>
      <c r="CLX110" s="2"/>
      <c r="CLY110" s="2"/>
      <c r="CLZ110" s="2"/>
      <c r="CMA110" s="2"/>
      <c r="CMB110" s="2"/>
      <c r="CMC110" s="2"/>
      <c r="CMD110" s="2"/>
      <c r="CME110" s="2"/>
      <c r="CMF110" s="2"/>
      <c r="CMG110" s="2"/>
      <c r="CMH110" s="2"/>
      <c r="CMI110" s="2"/>
      <c r="CMJ110" s="2"/>
      <c r="CMK110" s="2"/>
      <c r="CML110" s="2"/>
      <c r="CMM110" s="2"/>
      <c r="CMN110" s="2"/>
      <c r="CMO110" s="2"/>
      <c r="CMP110" s="2"/>
      <c r="CMQ110" s="2"/>
      <c r="CMR110" s="2"/>
      <c r="CMS110" s="2"/>
      <c r="CMT110" s="2"/>
      <c r="CMU110" s="2"/>
      <c r="CMV110" s="2"/>
      <c r="CMW110" s="2"/>
      <c r="CMX110" s="2"/>
      <c r="CMY110" s="2"/>
      <c r="CMZ110" s="2"/>
      <c r="CNA110" s="2"/>
      <c r="CNB110" s="2"/>
      <c r="CNC110" s="2"/>
      <c r="CND110" s="2"/>
      <c r="CNE110" s="2"/>
      <c r="CNF110" s="2"/>
      <c r="CNG110" s="2"/>
      <c r="CNH110" s="2"/>
      <c r="CNI110" s="2"/>
      <c r="CNJ110" s="2"/>
      <c r="CNK110" s="2"/>
      <c r="CNL110" s="2"/>
      <c r="CNM110" s="2"/>
      <c r="CNN110" s="2"/>
      <c r="CNO110" s="2"/>
      <c r="CNP110" s="2"/>
      <c r="CNQ110" s="2"/>
      <c r="CNR110" s="2"/>
      <c r="CNS110" s="2"/>
      <c r="CNT110" s="2"/>
      <c r="CNU110" s="2"/>
      <c r="CNV110" s="2"/>
      <c r="CNW110" s="2"/>
      <c r="CNX110" s="2"/>
      <c r="CNY110" s="2"/>
      <c r="CNZ110" s="2"/>
      <c r="COA110" s="2"/>
      <c r="COB110" s="2"/>
      <c r="COC110" s="2"/>
      <c r="COD110" s="2"/>
      <c r="COE110" s="2"/>
      <c r="COF110" s="2"/>
      <c r="COG110" s="2"/>
      <c r="COH110" s="2"/>
      <c r="COI110" s="2"/>
      <c r="COJ110" s="2"/>
      <c r="COK110" s="2"/>
      <c r="COL110" s="2"/>
      <c r="COM110" s="2"/>
      <c r="CON110" s="2"/>
      <c r="COO110" s="2"/>
      <c r="COP110" s="2"/>
      <c r="COQ110" s="2"/>
      <c r="COR110" s="2"/>
      <c r="COS110" s="2"/>
      <c r="COT110" s="2"/>
      <c r="COU110" s="2"/>
      <c r="COV110" s="2"/>
      <c r="COW110" s="2"/>
      <c r="COX110" s="2"/>
      <c r="COY110" s="2"/>
      <c r="COZ110" s="2"/>
      <c r="CPA110" s="2"/>
      <c r="CPB110" s="2"/>
      <c r="CPC110" s="2"/>
      <c r="CPD110" s="2"/>
      <c r="CPE110" s="2"/>
      <c r="CPF110" s="2"/>
      <c r="CPG110" s="2"/>
      <c r="CPH110" s="2"/>
      <c r="CPI110" s="2"/>
      <c r="CPJ110" s="2"/>
      <c r="CPK110" s="2"/>
      <c r="CPL110" s="2"/>
      <c r="CPM110" s="2"/>
      <c r="CPN110" s="2"/>
      <c r="CPO110" s="2"/>
      <c r="CPP110" s="2"/>
      <c r="CPQ110" s="2"/>
      <c r="CPR110" s="2"/>
      <c r="CPS110" s="2"/>
      <c r="CPT110" s="2"/>
      <c r="CPU110" s="2"/>
      <c r="CPV110" s="2"/>
      <c r="CPW110" s="2"/>
      <c r="CPX110" s="2"/>
      <c r="CPY110" s="2"/>
      <c r="CPZ110" s="2"/>
      <c r="CQA110" s="2"/>
      <c r="CQB110" s="2"/>
      <c r="CQC110" s="2"/>
      <c r="CQD110" s="2"/>
      <c r="CQE110" s="2"/>
      <c r="CQF110" s="2"/>
      <c r="CQG110" s="2"/>
      <c r="CQH110" s="2"/>
      <c r="CQI110" s="2"/>
      <c r="CQJ110" s="2"/>
      <c r="CQK110" s="2"/>
      <c r="CQL110" s="2"/>
      <c r="CQM110" s="2"/>
      <c r="CQN110" s="2"/>
      <c r="CQO110" s="2"/>
      <c r="CQP110" s="2"/>
      <c r="CQQ110" s="2"/>
      <c r="CQR110" s="2"/>
      <c r="CQS110" s="2"/>
      <c r="CQT110" s="2"/>
      <c r="CQU110" s="2"/>
      <c r="CQV110" s="2"/>
      <c r="CQW110" s="2"/>
      <c r="CQX110" s="2"/>
      <c r="CQY110" s="2"/>
      <c r="CQZ110" s="2"/>
      <c r="CRA110" s="2"/>
      <c r="CRB110" s="2"/>
      <c r="CRC110" s="2"/>
      <c r="CRD110" s="2"/>
      <c r="CRE110" s="2"/>
      <c r="CRF110" s="2"/>
      <c r="CRG110" s="2"/>
      <c r="CRH110" s="2"/>
      <c r="CRI110" s="2"/>
      <c r="CRJ110" s="2"/>
      <c r="CRK110" s="2"/>
      <c r="CRL110" s="2"/>
      <c r="CRM110" s="2"/>
      <c r="CRN110" s="2"/>
      <c r="CRO110" s="2"/>
      <c r="CRP110" s="2"/>
      <c r="CRQ110" s="2"/>
      <c r="CRR110" s="2"/>
      <c r="CRS110" s="2"/>
      <c r="CRT110" s="2"/>
      <c r="CRU110" s="2"/>
      <c r="CRV110" s="2"/>
      <c r="CRW110" s="2"/>
      <c r="CRX110" s="2"/>
      <c r="CRY110" s="2"/>
      <c r="CRZ110" s="2"/>
      <c r="CSA110" s="2"/>
      <c r="CSB110" s="2"/>
      <c r="CSC110" s="2"/>
      <c r="CSD110" s="2"/>
      <c r="CSE110" s="2"/>
      <c r="CSF110" s="2"/>
      <c r="CSG110" s="2"/>
      <c r="CSH110" s="2"/>
      <c r="CSI110" s="2"/>
      <c r="CSJ110" s="2"/>
      <c r="CSK110" s="2"/>
      <c r="CSL110" s="2"/>
      <c r="CSM110" s="2"/>
      <c r="CSN110" s="2"/>
      <c r="CSO110" s="2"/>
      <c r="CSP110" s="2"/>
      <c r="CSQ110" s="2"/>
      <c r="CSR110" s="2"/>
      <c r="CSS110" s="2"/>
      <c r="CST110" s="2"/>
      <c r="CSU110" s="2"/>
      <c r="CSV110" s="2"/>
      <c r="CSW110" s="2"/>
      <c r="CSX110" s="2"/>
      <c r="CSY110" s="2"/>
      <c r="CSZ110" s="2"/>
      <c r="CTA110" s="2"/>
      <c r="CTB110" s="2"/>
      <c r="CTC110" s="2"/>
      <c r="CTD110" s="2"/>
      <c r="CTE110" s="2"/>
      <c r="CTF110" s="2"/>
      <c r="CTG110" s="2"/>
      <c r="CTH110" s="2"/>
      <c r="CTI110" s="2"/>
      <c r="CTJ110" s="2"/>
      <c r="CTK110" s="2"/>
      <c r="CTL110" s="2"/>
      <c r="CTM110" s="2"/>
      <c r="CTN110" s="2"/>
      <c r="CTO110" s="2"/>
      <c r="CTP110" s="2"/>
      <c r="CTQ110" s="2"/>
      <c r="CTR110" s="2"/>
      <c r="CTS110" s="2"/>
      <c r="CTT110" s="2"/>
      <c r="CTU110" s="2"/>
      <c r="CTV110" s="2"/>
      <c r="CTW110" s="2"/>
      <c r="CTX110" s="2"/>
      <c r="CTY110" s="2"/>
      <c r="CTZ110" s="2"/>
      <c r="CUA110" s="2"/>
      <c r="CUB110" s="2"/>
      <c r="CUC110" s="2"/>
      <c r="CUD110" s="2"/>
      <c r="CUE110" s="2"/>
      <c r="CUF110" s="2"/>
      <c r="CUG110" s="2"/>
      <c r="CUH110" s="2"/>
      <c r="CUI110" s="2"/>
      <c r="CUJ110" s="2"/>
      <c r="CUK110" s="2"/>
      <c r="CUL110" s="2"/>
      <c r="CUM110" s="2"/>
      <c r="CUN110" s="2"/>
      <c r="CUO110" s="2"/>
      <c r="CUP110" s="2"/>
      <c r="CUQ110" s="2"/>
      <c r="CUR110" s="2"/>
      <c r="CUS110" s="2"/>
      <c r="CUT110" s="2"/>
      <c r="CUU110" s="2"/>
      <c r="CUV110" s="2"/>
      <c r="CUW110" s="2"/>
      <c r="CUX110" s="2"/>
      <c r="CUY110" s="2"/>
      <c r="CUZ110" s="2"/>
      <c r="CVA110" s="2"/>
      <c r="CVB110" s="2"/>
      <c r="CVC110" s="2"/>
      <c r="CVD110" s="2"/>
      <c r="CVE110" s="2"/>
      <c r="CVF110" s="2"/>
      <c r="CVG110" s="2"/>
      <c r="CVH110" s="2"/>
      <c r="CVI110" s="2"/>
      <c r="CVJ110" s="2"/>
      <c r="CVK110" s="2"/>
      <c r="CVL110" s="2"/>
      <c r="CVM110" s="2"/>
      <c r="CVN110" s="2"/>
      <c r="CVO110" s="2"/>
      <c r="CVP110" s="2"/>
      <c r="CVQ110" s="2"/>
      <c r="CVR110" s="2"/>
      <c r="CVS110" s="2"/>
      <c r="CVT110" s="2"/>
      <c r="CVU110" s="2"/>
      <c r="CVV110" s="2"/>
      <c r="CVW110" s="2"/>
      <c r="CVX110" s="2"/>
      <c r="CVY110" s="2"/>
      <c r="CVZ110" s="2"/>
      <c r="CWA110" s="2"/>
      <c r="CWB110" s="2"/>
      <c r="CWC110" s="2"/>
      <c r="CWD110" s="2"/>
      <c r="CWE110" s="2"/>
      <c r="CWF110" s="2"/>
      <c r="CWG110" s="2"/>
      <c r="CWH110" s="2"/>
      <c r="CWI110" s="2"/>
      <c r="CWJ110" s="2"/>
      <c r="CWK110" s="2"/>
      <c r="CWL110" s="2"/>
      <c r="CWM110" s="2"/>
      <c r="CWN110" s="2"/>
      <c r="CWO110" s="2"/>
      <c r="CWP110" s="2"/>
      <c r="CWQ110" s="2"/>
      <c r="CWR110" s="2"/>
      <c r="CWS110" s="2"/>
      <c r="CWT110" s="2"/>
      <c r="CWU110" s="2"/>
      <c r="CWV110" s="2"/>
      <c r="CWW110" s="2"/>
      <c r="CWX110" s="2"/>
      <c r="CWY110" s="2"/>
      <c r="CWZ110" s="2"/>
      <c r="CXA110" s="2"/>
      <c r="CXB110" s="2"/>
      <c r="CXC110" s="2"/>
      <c r="CXD110" s="2"/>
      <c r="CXE110" s="2"/>
      <c r="CXF110" s="2"/>
      <c r="CXG110" s="2"/>
      <c r="CXH110" s="2"/>
      <c r="CXI110" s="2"/>
      <c r="CXJ110" s="2"/>
      <c r="CXK110" s="2"/>
      <c r="CXL110" s="2"/>
      <c r="CXM110" s="2"/>
      <c r="CXN110" s="2"/>
      <c r="CXO110" s="2"/>
      <c r="CXP110" s="2"/>
      <c r="CXQ110" s="2"/>
      <c r="CXR110" s="2"/>
      <c r="CXS110" s="2"/>
      <c r="CXT110" s="2"/>
      <c r="CXU110" s="2"/>
      <c r="CXV110" s="2"/>
      <c r="CXW110" s="2"/>
      <c r="CXX110" s="2"/>
      <c r="CXY110" s="2"/>
      <c r="CXZ110" s="2"/>
      <c r="CYA110" s="2"/>
      <c r="CYB110" s="2"/>
      <c r="CYC110" s="2"/>
      <c r="CYD110" s="2"/>
      <c r="CYE110" s="2"/>
      <c r="CYF110" s="2"/>
      <c r="CYG110" s="2"/>
      <c r="CYH110" s="2"/>
      <c r="CYI110" s="2"/>
      <c r="CYJ110" s="2"/>
      <c r="CYK110" s="2"/>
      <c r="CYL110" s="2"/>
      <c r="CYM110" s="2"/>
      <c r="CYN110" s="2"/>
      <c r="CYO110" s="2"/>
      <c r="CYP110" s="2"/>
      <c r="CYQ110" s="2"/>
      <c r="CYR110" s="2"/>
      <c r="CYS110" s="2"/>
      <c r="CYT110" s="2"/>
      <c r="CYU110" s="2"/>
      <c r="CYV110" s="2"/>
      <c r="CYW110" s="2"/>
      <c r="CYX110" s="2"/>
      <c r="CYY110" s="2"/>
      <c r="CYZ110" s="2"/>
      <c r="CZA110" s="2"/>
      <c r="CZB110" s="2"/>
      <c r="CZC110" s="2"/>
      <c r="CZD110" s="2"/>
      <c r="CZE110" s="2"/>
      <c r="CZF110" s="2"/>
      <c r="CZG110" s="2"/>
      <c r="CZH110" s="2"/>
      <c r="CZI110" s="2"/>
      <c r="CZJ110" s="2"/>
      <c r="CZK110" s="2"/>
      <c r="CZL110" s="2"/>
      <c r="CZM110" s="2"/>
      <c r="CZN110" s="2"/>
      <c r="CZO110" s="2"/>
      <c r="CZP110" s="2"/>
      <c r="CZQ110" s="2"/>
      <c r="CZR110" s="2"/>
      <c r="CZS110" s="2"/>
      <c r="CZT110" s="2"/>
      <c r="CZU110" s="2"/>
      <c r="CZV110" s="2"/>
      <c r="CZW110" s="2"/>
      <c r="CZX110" s="2"/>
      <c r="CZY110" s="2"/>
      <c r="CZZ110" s="2"/>
      <c r="DAA110" s="2"/>
      <c r="DAB110" s="2"/>
      <c r="DAC110" s="2"/>
      <c r="DAD110" s="2"/>
      <c r="DAE110" s="2"/>
      <c r="DAF110" s="2"/>
      <c r="DAG110" s="2"/>
      <c r="DAH110" s="2"/>
      <c r="DAI110" s="2"/>
      <c r="DAJ110" s="2"/>
      <c r="DAK110" s="2"/>
      <c r="DAL110" s="2"/>
      <c r="DAM110" s="2"/>
      <c r="DAN110" s="2"/>
      <c r="DAO110" s="2"/>
      <c r="DAP110" s="2"/>
      <c r="DAQ110" s="2"/>
      <c r="DAR110" s="2"/>
      <c r="DAS110" s="2"/>
      <c r="DAT110" s="2"/>
      <c r="DAU110" s="2"/>
      <c r="DAV110" s="2"/>
      <c r="DAW110" s="2"/>
      <c r="DAX110" s="2"/>
      <c r="DAY110" s="2"/>
      <c r="DAZ110" s="2"/>
      <c r="DBA110" s="2"/>
      <c r="DBB110" s="2"/>
      <c r="DBC110" s="2"/>
      <c r="DBD110" s="2"/>
      <c r="DBE110" s="2"/>
      <c r="DBF110" s="2"/>
      <c r="DBG110" s="2"/>
      <c r="DBH110" s="2"/>
      <c r="DBI110" s="2"/>
      <c r="DBJ110" s="2"/>
      <c r="DBK110" s="2"/>
      <c r="DBL110" s="2"/>
      <c r="DBM110" s="2"/>
      <c r="DBN110" s="2"/>
      <c r="DBO110" s="2"/>
      <c r="DBP110" s="2"/>
      <c r="DBQ110" s="2"/>
      <c r="DBR110" s="2"/>
      <c r="DBS110" s="2"/>
      <c r="DBT110" s="2"/>
      <c r="DBU110" s="2"/>
      <c r="DBV110" s="2"/>
      <c r="DBW110" s="2"/>
      <c r="DBX110" s="2"/>
      <c r="DBY110" s="2"/>
      <c r="DBZ110" s="2"/>
      <c r="DCA110" s="2"/>
      <c r="DCB110" s="2"/>
      <c r="DCC110" s="2"/>
      <c r="DCD110" s="2"/>
      <c r="DCE110" s="2"/>
      <c r="DCF110" s="2"/>
      <c r="DCG110" s="2"/>
      <c r="DCH110" s="2"/>
      <c r="DCI110" s="2"/>
      <c r="DCJ110" s="2"/>
      <c r="DCK110" s="2"/>
      <c r="DCL110" s="2"/>
      <c r="DCM110" s="2"/>
      <c r="DCN110" s="2"/>
      <c r="DCO110" s="2"/>
      <c r="DCP110" s="2"/>
      <c r="DCQ110" s="2"/>
      <c r="DCR110" s="2"/>
      <c r="DCS110" s="2"/>
      <c r="DCT110" s="2"/>
      <c r="DCU110" s="2"/>
      <c r="DCV110" s="2"/>
      <c r="DCW110" s="2"/>
      <c r="DCX110" s="2"/>
      <c r="DCY110" s="2"/>
      <c r="DCZ110" s="2"/>
      <c r="DDA110" s="2"/>
      <c r="DDB110" s="2"/>
      <c r="DDC110" s="2"/>
      <c r="DDD110" s="2"/>
      <c r="DDE110" s="2"/>
      <c r="DDF110" s="2"/>
      <c r="DDG110" s="2"/>
      <c r="DDH110" s="2"/>
      <c r="DDI110" s="2"/>
      <c r="DDJ110" s="2"/>
      <c r="DDK110" s="2"/>
      <c r="DDL110" s="2"/>
      <c r="DDM110" s="2"/>
      <c r="DDN110" s="2"/>
      <c r="DDO110" s="2"/>
      <c r="DDP110" s="2"/>
      <c r="DDQ110" s="2"/>
      <c r="DDR110" s="2"/>
      <c r="DDS110" s="2"/>
      <c r="DDT110" s="2"/>
      <c r="DDU110" s="2"/>
      <c r="DDV110" s="2"/>
      <c r="DDW110" s="2"/>
      <c r="DDX110" s="2"/>
      <c r="DDY110" s="2"/>
      <c r="DDZ110" s="2"/>
      <c r="DEA110" s="2"/>
      <c r="DEB110" s="2"/>
      <c r="DEC110" s="2"/>
      <c r="DED110" s="2"/>
      <c r="DEE110" s="2"/>
      <c r="DEF110" s="2"/>
      <c r="DEG110" s="2"/>
      <c r="DEH110" s="2"/>
      <c r="DEI110" s="2"/>
      <c r="DEJ110" s="2"/>
      <c r="DEK110" s="2"/>
      <c r="DEL110" s="2"/>
      <c r="DEM110" s="2"/>
      <c r="DEN110" s="2"/>
      <c r="DEO110" s="2"/>
      <c r="DEP110" s="2"/>
      <c r="DEQ110" s="2"/>
      <c r="DER110" s="2"/>
      <c r="DES110" s="2"/>
      <c r="DET110" s="2"/>
      <c r="DEU110" s="2"/>
      <c r="DEV110" s="2"/>
      <c r="DEW110" s="2"/>
      <c r="DEX110" s="2"/>
      <c r="DEY110" s="2"/>
      <c r="DEZ110" s="2"/>
      <c r="DFA110" s="2"/>
      <c r="DFB110" s="2"/>
      <c r="DFC110" s="2"/>
      <c r="DFD110" s="2"/>
      <c r="DFE110" s="2"/>
      <c r="DFF110" s="2"/>
      <c r="DFG110" s="2"/>
      <c r="DFH110" s="2"/>
      <c r="DFI110" s="2"/>
      <c r="DFJ110" s="2"/>
      <c r="DFK110" s="2"/>
      <c r="DFL110" s="2"/>
      <c r="DFM110" s="2"/>
      <c r="DFN110" s="2"/>
      <c r="DFO110" s="2"/>
      <c r="DFP110" s="2"/>
      <c r="DFQ110" s="2"/>
      <c r="DFR110" s="2"/>
      <c r="DFS110" s="2"/>
      <c r="DFT110" s="2"/>
      <c r="DFU110" s="2"/>
      <c r="DFV110" s="2"/>
      <c r="DFW110" s="2"/>
      <c r="DFX110" s="2"/>
      <c r="DFY110" s="2"/>
      <c r="DFZ110" s="2"/>
      <c r="DGA110" s="2"/>
      <c r="DGB110" s="2"/>
      <c r="DGC110" s="2"/>
      <c r="DGD110" s="2"/>
      <c r="DGE110" s="2"/>
      <c r="DGF110" s="2"/>
      <c r="DGG110" s="2"/>
      <c r="DGH110" s="2"/>
      <c r="DGI110" s="2"/>
      <c r="DGJ110" s="2"/>
      <c r="DGK110" s="2"/>
      <c r="DGL110" s="2"/>
      <c r="DGM110" s="2"/>
      <c r="DGN110" s="2"/>
      <c r="DGO110" s="2"/>
      <c r="DGP110" s="2"/>
      <c r="DGQ110" s="2"/>
      <c r="DGR110" s="2"/>
      <c r="DGS110" s="2"/>
      <c r="DGT110" s="2"/>
      <c r="DGU110" s="2"/>
      <c r="DGV110" s="2"/>
      <c r="DGW110" s="2"/>
      <c r="DGX110" s="2"/>
      <c r="DGY110" s="2"/>
      <c r="DGZ110" s="2"/>
      <c r="DHA110" s="2"/>
      <c r="DHB110" s="2"/>
      <c r="DHC110" s="2"/>
      <c r="DHD110" s="2"/>
      <c r="DHE110" s="2"/>
      <c r="DHF110" s="2"/>
      <c r="DHG110" s="2"/>
      <c r="DHH110" s="2"/>
      <c r="DHI110" s="2"/>
      <c r="DHJ110" s="2"/>
      <c r="DHK110" s="2"/>
      <c r="DHL110" s="2"/>
      <c r="DHM110" s="2"/>
      <c r="DHN110" s="2"/>
      <c r="DHO110" s="2"/>
      <c r="DHP110" s="2"/>
      <c r="DHQ110" s="2"/>
      <c r="DHR110" s="2"/>
      <c r="DHS110" s="6"/>
      <c r="DHT110" s="6"/>
      <c r="DHU110" s="6"/>
      <c r="DHV110" s="6"/>
      <c r="DHW110" s="6"/>
      <c r="DHX110" s="6"/>
      <c r="DHY110" s="6"/>
      <c r="DHZ110" s="6"/>
    </row>
    <row r="111" s="1" customFormat="true" ht="23.25" hidden="false" customHeight="false" outlineLevel="0" collapsed="false">
      <c r="B111" s="2"/>
      <c r="C111" s="2"/>
      <c r="D111" s="2"/>
      <c r="E111" s="2"/>
      <c r="F111" s="3"/>
      <c r="G111" s="2"/>
      <c r="I111" s="2"/>
      <c r="J111" s="2"/>
      <c r="K111" s="2"/>
      <c r="L111" s="2"/>
      <c r="M111" s="2"/>
      <c r="N111" s="2"/>
      <c r="P111" s="2"/>
      <c r="Q111" s="2"/>
      <c r="R111" s="2"/>
      <c r="S111" s="2"/>
      <c r="T111" s="2"/>
      <c r="U111" s="2"/>
      <c r="W111" s="4"/>
      <c r="X111" s="2"/>
      <c r="AMC111" s="2"/>
      <c r="AMD111" s="2"/>
      <c r="AME111" s="2"/>
      <c r="AMF111" s="2"/>
      <c r="AMG111" s="2"/>
      <c r="AMH111" s="2"/>
      <c r="AMI111" s="2"/>
      <c r="AMJ111" s="2"/>
      <c r="AMK111" s="2"/>
      <c r="AML111" s="2"/>
      <c r="AMM111" s="2"/>
      <c r="AMN111" s="2"/>
      <c r="AMO111" s="2"/>
      <c r="AMP111" s="2"/>
      <c r="AMQ111" s="2"/>
      <c r="AMR111" s="2"/>
      <c r="AMS111" s="2"/>
      <c r="AMT111" s="2"/>
      <c r="AMU111" s="2"/>
      <c r="AMV111" s="2"/>
      <c r="AMW111" s="2"/>
      <c r="AMX111" s="2"/>
      <c r="AMY111" s="2"/>
      <c r="AMZ111" s="2"/>
      <c r="ANA111" s="2"/>
      <c r="ANB111" s="2"/>
      <c r="ANC111" s="2"/>
      <c r="AND111" s="2"/>
      <c r="ANE111" s="2"/>
      <c r="ANF111" s="2"/>
      <c r="ANG111" s="2"/>
      <c r="ANH111" s="2"/>
      <c r="ANI111" s="2"/>
      <c r="ANJ111" s="2"/>
      <c r="ANK111" s="2"/>
      <c r="ANL111" s="2"/>
      <c r="ANM111" s="2"/>
      <c r="ANN111" s="2"/>
      <c r="ANO111" s="2"/>
      <c r="ANP111" s="2"/>
      <c r="ANQ111" s="2"/>
      <c r="ANR111" s="2"/>
      <c r="ANS111" s="2"/>
      <c r="ANT111" s="2"/>
      <c r="ANU111" s="2"/>
      <c r="ANV111" s="2"/>
      <c r="ANW111" s="2"/>
      <c r="ANX111" s="2"/>
      <c r="ANY111" s="2"/>
      <c r="ANZ111" s="2"/>
      <c r="AOA111" s="2"/>
      <c r="AOB111" s="2"/>
      <c r="AOC111" s="2"/>
      <c r="AOD111" s="2"/>
      <c r="AOE111" s="2"/>
      <c r="AOF111" s="2"/>
      <c r="AOG111" s="2"/>
      <c r="AOH111" s="2"/>
      <c r="AOI111" s="2"/>
      <c r="AOJ111" s="2"/>
      <c r="AOK111" s="2"/>
      <c r="AOL111" s="2"/>
      <c r="AOM111" s="2"/>
      <c r="AON111" s="2"/>
      <c r="AOO111" s="2"/>
      <c r="AOP111" s="2"/>
      <c r="AOQ111" s="2"/>
      <c r="AOR111" s="2"/>
      <c r="AOS111" s="2"/>
      <c r="AOT111" s="2"/>
      <c r="AOU111" s="2"/>
      <c r="AOV111" s="2"/>
      <c r="AOW111" s="2"/>
      <c r="AOX111" s="2"/>
      <c r="AOY111" s="2"/>
      <c r="AOZ111" s="2"/>
      <c r="APA111" s="2"/>
      <c r="APB111" s="2"/>
      <c r="APC111" s="2"/>
      <c r="APD111" s="2"/>
      <c r="APE111" s="2"/>
      <c r="APF111" s="2"/>
      <c r="APG111" s="2"/>
      <c r="APH111" s="2"/>
      <c r="API111" s="2"/>
      <c r="APJ111" s="2"/>
      <c r="APK111" s="2"/>
      <c r="APL111" s="2"/>
      <c r="APM111" s="2"/>
      <c r="APN111" s="2"/>
      <c r="APO111" s="2"/>
      <c r="APP111" s="2"/>
      <c r="APQ111" s="2"/>
      <c r="APR111" s="2"/>
      <c r="APS111" s="2"/>
      <c r="APT111" s="2"/>
      <c r="APU111" s="2"/>
      <c r="APV111" s="2"/>
      <c r="APW111" s="2"/>
      <c r="APX111" s="2"/>
      <c r="APY111" s="2"/>
      <c r="APZ111" s="2"/>
      <c r="AQA111" s="2"/>
      <c r="AQB111" s="2"/>
      <c r="AQC111" s="2"/>
      <c r="AQD111" s="2"/>
      <c r="AQE111" s="2"/>
      <c r="AQF111" s="2"/>
      <c r="AQG111" s="2"/>
      <c r="AQH111" s="2"/>
      <c r="AQI111" s="2"/>
      <c r="AQJ111" s="2"/>
      <c r="AQK111" s="2"/>
      <c r="AQL111" s="2"/>
      <c r="AQM111" s="2"/>
      <c r="AQN111" s="2"/>
      <c r="AQO111" s="2"/>
      <c r="AQP111" s="2"/>
      <c r="AQQ111" s="2"/>
      <c r="AQR111" s="2"/>
      <c r="AQS111" s="2"/>
      <c r="AQT111" s="2"/>
      <c r="AQU111" s="2"/>
      <c r="AQV111" s="2"/>
      <c r="AQW111" s="2"/>
      <c r="AQX111" s="2"/>
      <c r="AQY111" s="2"/>
      <c r="AQZ111" s="2"/>
      <c r="ARA111" s="2"/>
      <c r="ARB111" s="2"/>
      <c r="ARC111" s="2"/>
      <c r="ARD111" s="2"/>
      <c r="ARE111" s="2"/>
      <c r="ARF111" s="2"/>
      <c r="ARG111" s="2"/>
      <c r="ARH111" s="2"/>
      <c r="ARI111" s="2"/>
      <c r="ARJ111" s="2"/>
      <c r="ARK111" s="2"/>
      <c r="ARL111" s="2"/>
      <c r="ARM111" s="2"/>
      <c r="ARN111" s="2"/>
      <c r="ARO111" s="2"/>
      <c r="ARP111" s="2"/>
      <c r="ARQ111" s="2"/>
      <c r="ARR111" s="2"/>
      <c r="ARS111" s="2"/>
      <c r="ART111" s="2"/>
      <c r="ARU111" s="2"/>
      <c r="ARV111" s="2"/>
      <c r="ARW111" s="2"/>
      <c r="ARX111" s="2"/>
      <c r="ARY111" s="2"/>
      <c r="ARZ111" s="2"/>
      <c r="ASA111" s="2"/>
      <c r="ASB111" s="2"/>
      <c r="ASC111" s="2"/>
      <c r="ASD111" s="2"/>
      <c r="ASE111" s="2"/>
      <c r="ASF111" s="2"/>
      <c r="ASG111" s="2"/>
      <c r="ASH111" s="2"/>
      <c r="ASI111" s="2"/>
      <c r="ASJ111" s="2"/>
      <c r="ASK111" s="2"/>
      <c r="ASL111" s="2"/>
      <c r="ASM111" s="2"/>
      <c r="ASN111" s="2"/>
      <c r="ASO111" s="2"/>
      <c r="ASP111" s="2"/>
      <c r="ASQ111" s="2"/>
      <c r="ASR111" s="2"/>
      <c r="ASS111" s="2"/>
      <c r="AST111" s="2"/>
      <c r="ASU111" s="2"/>
      <c r="ASV111" s="2"/>
      <c r="ASW111" s="2"/>
      <c r="ASX111" s="2"/>
      <c r="ASY111" s="2"/>
      <c r="ASZ111" s="2"/>
      <c r="ATA111" s="2"/>
      <c r="ATB111" s="2"/>
      <c r="ATC111" s="2"/>
      <c r="ATD111" s="2"/>
      <c r="ATE111" s="2"/>
      <c r="ATF111" s="2"/>
      <c r="ATG111" s="2"/>
      <c r="ATH111" s="2"/>
      <c r="ATI111" s="2"/>
      <c r="ATJ111" s="2"/>
      <c r="ATK111" s="2"/>
      <c r="ATL111" s="2"/>
      <c r="ATM111" s="2"/>
      <c r="ATN111" s="2"/>
      <c r="ATO111" s="2"/>
      <c r="ATP111" s="2"/>
      <c r="ATQ111" s="2"/>
      <c r="ATR111" s="2"/>
      <c r="ATS111" s="2"/>
      <c r="ATT111" s="2"/>
      <c r="ATU111" s="2"/>
      <c r="ATV111" s="2"/>
      <c r="ATW111" s="2"/>
      <c r="ATX111" s="2"/>
      <c r="ATY111" s="2"/>
      <c r="ATZ111" s="2"/>
      <c r="AUA111" s="2"/>
      <c r="AUB111" s="2"/>
      <c r="AUC111" s="2"/>
      <c r="AUD111" s="2"/>
      <c r="AUE111" s="2"/>
      <c r="AUF111" s="2"/>
      <c r="AUG111" s="2"/>
      <c r="AUH111" s="2"/>
      <c r="AUI111" s="2"/>
      <c r="AUJ111" s="2"/>
      <c r="AUK111" s="2"/>
      <c r="AUL111" s="2"/>
      <c r="AUM111" s="2"/>
      <c r="AUN111" s="2"/>
      <c r="AUO111" s="2"/>
      <c r="AUP111" s="2"/>
      <c r="AUQ111" s="2"/>
      <c r="AUR111" s="2"/>
      <c r="AUS111" s="2"/>
      <c r="AUT111" s="2"/>
      <c r="AUU111" s="2"/>
      <c r="AUV111" s="2"/>
      <c r="AUW111" s="2"/>
      <c r="AUX111" s="2"/>
      <c r="AUY111" s="2"/>
      <c r="AUZ111" s="2"/>
      <c r="AVA111" s="2"/>
      <c r="AVB111" s="2"/>
      <c r="AVC111" s="2"/>
      <c r="AVD111" s="2"/>
      <c r="AVE111" s="2"/>
      <c r="AVF111" s="2"/>
      <c r="AVG111" s="2"/>
      <c r="AVH111" s="2"/>
      <c r="AVI111" s="2"/>
      <c r="AVJ111" s="2"/>
      <c r="AVK111" s="2"/>
      <c r="AVL111" s="2"/>
      <c r="AVM111" s="2"/>
      <c r="AVN111" s="2"/>
      <c r="AVO111" s="2"/>
      <c r="AVP111" s="2"/>
      <c r="AVQ111" s="2"/>
      <c r="AVR111" s="2"/>
      <c r="AVS111" s="2"/>
      <c r="AVT111" s="2"/>
      <c r="AVU111" s="2"/>
      <c r="AVV111" s="2"/>
      <c r="AVW111" s="2"/>
      <c r="AVX111" s="2"/>
      <c r="AVY111" s="2"/>
      <c r="AVZ111" s="2"/>
      <c r="AWA111" s="2"/>
      <c r="AWB111" s="2"/>
      <c r="AWC111" s="2"/>
      <c r="AWD111" s="2"/>
      <c r="AWE111" s="2"/>
      <c r="AWF111" s="2"/>
      <c r="AWG111" s="2"/>
      <c r="AWH111" s="2"/>
      <c r="AWI111" s="2"/>
      <c r="AWJ111" s="2"/>
      <c r="AWK111" s="2"/>
      <c r="AWL111" s="2"/>
      <c r="AWM111" s="2"/>
      <c r="AWN111" s="2"/>
      <c r="AWO111" s="2"/>
      <c r="AWP111" s="2"/>
      <c r="AWQ111" s="2"/>
      <c r="AWR111" s="2"/>
      <c r="AWS111" s="2"/>
      <c r="AWT111" s="2"/>
      <c r="AWU111" s="2"/>
      <c r="AWV111" s="2"/>
      <c r="AWW111" s="2"/>
      <c r="AWX111" s="2"/>
      <c r="AWY111" s="2"/>
      <c r="AWZ111" s="2"/>
      <c r="AXA111" s="2"/>
      <c r="AXB111" s="2"/>
      <c r="AXC111" s="2"/>
      <c r="AXD111" s="2"/>
      <c r="AXE111" s="2"/>
      <c r="AXF111" s="2"/>
      <c r="AXG111" s="2"/>
      <c r="AXH111" s="2"/>
      <c r="AXI111" s="2"/>
      <c r="AXJ111" s="2"/>
      <c r="AXK111" s="2"/>
      <c r="AXL111" s="2"/>
      <c r="AXM111" s="2"/>
      <c r="AXN111" s="2"/>
      <c r="AXO111" s="2"/>
      <c r="AXP111" s="2"/>
      <c r="AXQ111" s="2"/>
      <c r="AXR111" s="2"/>
      <c r="AXS111" s="2"/>
      <c r="AXT111" s="2"/>
      <c r="AXU111" s="2"/>
      <c r="AXV111" s="2"/>
      <c r="AXW111" s="2"/>
      <c r="AXX111" s="2"/>
      <c r="AXY111" s="2"/>
      <c r="AXZ111" s="2"/>
      <c r="AYA111" s="2"/>
      <c r="AYB111" s="2"/>
      <c r="AYC111" s="2"/>
      <c r="AYD111" s="2"/>
      <c r="AYE111" s="2"/>
      <c r="AYF111" s="2"/>
      <c r="AYG111" s="2"/>
      <c r="AYH111" s="2"/>
      <c r="AYI111" s="2"/>
      <c r="AYJ111" s="2"/>
      <c r="AYK111" s="2"/>
      <c r="AYL111" s="2"/>
      <c r="AYM111" s="2"/>
      <c r="AYN111" s="2"/>
      <c r="AYO111" s="2"/>
      <c r="AYP111" s="2"/>
      <c r="AYQ111" s="2"/>
      <c r="AYR111" s="2"/>
      <c r="AYS111" s="2"/>
      <c r="AYT111" s="2"/>
      <c r="AYU111" s="2"/>
      <c r="AYV111" s="2"/>
      <c r="AYW111" s="2"/>
      <c r="AYX111" s="2"/>
      <c r="AYY111" s="2"/>
      <c r="AYZ111" s="2"/>
      <c r="AZA111" s="2"/>
      <c r="AZB111" s="2"/>
      <c r="AZC111" s="2"/>
      <c r="AZD111" s="2"/>
      <c r="AZE111" s="2"/>
      <c r="AZF111" s="2"/>
      <c r="AZG111" s="2"/>
      <c r="AZH111" s="2"/>
      <c r="AZI111" s="2"/>
      <c r="AZJ111" s="2"/>
      <c r="AZK111" s="2"/>
      <c r="AZL111" s="2"/>
      <c r="AZM111" s="2"/>
      <c r="AZN111" s="2"/>
      <c r="AZO111" s="2"/>
      <c r="AZP111" s="2"/>
      <c r="AZQ111" s="2"/>
      <c r="AZR111" s="2"/>
      <c r="AZS111" s="2"/>
      <c r="AZT111" s="2"/>
      <c r="AZU111" s="2"/>
      <c r="AZV111" s="2"/>
      <c r="AZW111" s="2"/>
      <c r="AZX111" s="2"/>
      <c r="AZY111" s="2"/>
      <c r="AZZ111" s="2"/>
      <c r="BAA111" s="2"/>
      <c r="BAB111" s="2"/>
      <c r="BAC111" s="2"/>
      <c r="BAD111" s="2"/>
      <c r="BAE111" s="2"/>
      <c r="BAF111" s="2"/>
      <c r="BAG111" s="2"/>
      <c r="BAH111" s="2"/>
      <c r="BAI111" s="2"/>
      <c r="BAJ111" s="2"/>
      <c r="BAK111" s="2"/>
      <c r="BAL111" s="2"/>
      <c r="BAM111" s="2"/>
      <c r="BAN111" s="2"/>
      <c r="BAO111" s="2"/>
      <c r="BAP111" s="2"/>
      <c r="BAQ111" s="2"/>
      <c r="BAR111" s="2"/>
      <c r="BAS111" s="2"/>
      <c r="BAT111" s="2"/>
      <c r="BAU111" s="2"/>
      <c r="BAV111" s="2"/>
      <c r="BAW111" s="2"/>
      <c r="BAX111" s="2"/>
      <c r="BAY111" s="2"/>
      <c r="BAZ111" s="2"/>
      <c r="BBA111" s="2"/>
      <c r="BBB111" s="2"/>
      <c r="BBC111" s="2"/>
      <c r="BBD111" s="2"/>
      <c r="BBE111" s="2"/>
      <c r="BBF111" s="2"/>
      <c r="BBG111" s="2"/>
      <c r="BBH111" s="2"/>
      <c r="BBI111" s="2"/>
      <c r="BBJ111" s="2"/>
      <c r="BBK111" s="2"/>
      <c r="BBL111" s="2"/>
      <c r="BBM111" s="2"/>
      <c r="BBN111" s="2"/>
      <c r="BBO111" s="2"/>
      <c r="BBP111" s="2"/>
      <c r="BBQ111" s="2"/>
      <c r="BBR111" s="2"/>
      <c r="BBS111" s="2"/>
      <c r="BBT111" s="2"/>
      <c r="BBU111" s="2"/>
      <c r="BBV111" s="2"/>
      <c r="BBW111" s="2"/>
      <c r="BBX111" s="2"/>
      <c r="BBY111" s="2"/>
      <c r="BBZ111" s="2"/>
      <c r="BCA111" s="2"/>
      <c r="BCB111" s="2"/>
      <c r="BCC111" s="2"/>
      <c r="BCD111" s="2"/>
      <c r="BCE111" s="2"/>
      <c r="BCF111" s="2"/>
      <c r="BCG111" s="2"/>
      <c r="BCH111" s="2"/>
      <c r="BCI111" s="2"/>
      <c r="BCJ111" s="2"/>
      <c r="BCK111" s="2"/>
      <c r="BCL111" s="2"/>
      <c r="BCM111" s="2"/>
      <c r="BCN111" s="2"/>
      <c r="BCO111" s="2"/>
      <c r="BCP111" s="2"/>
      <c r="BCQ111" s="2"/>
      <c r="BCR111" s="2"/>
      <c r="BCS111" s="2"/>
      <c r="BCT111" s="2"/>
      <c r="BCU111" s="2"/>
      <c r="BCV111" s="2"/>
      <c r="BCW111" s="2"/>
      <c r="BCX111" s="2"/>
      <c r="BCY111" s="2"/>
      <c r="BCZ111" s="2"/>
      <c r="BDA111" s="2"/>
      <c r="BDB111" s="2"/>
      <c r="BDC111" s="2"/>
      <c r="BDD111" s="2"/>
      <c r="BDE111" s="2"/>
      <c r="BDF111" s="2"/>
      <c r="BDG111" s="2"/>
      <c r="BDH111" s="2"/>
      <c r="BDI111" s="2"/>
      <c r="BDJ111" s="2"/>
      <c r="BDK111" s="2"/>
      <c r="BDL111" s="2"/>
      <c r="BDM111" s="2"/>
      <c r="BDN111" s="2"/>
      <c r="BDO111" s="2"/>
      <c r="BDP111" s="2"/>
      <c r="BDQ111" s="2"/>
      <c r="BDR111" s="2"/>
      <c r="BDS111" s="2"/>
      <c r="BDT111" s="2"/>
      <c r="BDU111" s="2"/>
      <c r="BDV111" s="2"/>
      <c r="BDW111" s="2"/>
      <c r="BDX111" s="2"/>
      <c r="BDY111" s="2"/>
      <c r="BDZ111" s="2"/>
      <c r="BEA111" s="2"/>
      <c r="BEB111" s="2"/>
      <c r="BEC111" s="2"/>
      <c r="BED111" s="2"/>
      <c r="BEE111" s="2"/>
      <c r="BEF111" s="2"/>
      <c r="BEG111" s="2"/>
      <c r="BEH111" s="2"/>
      <c r="BEI111" s="2"/>
      <c r="BEJ111" s="2"/>
      <c r="BEK111" s="2"/>
      <c r="BEL111" s="2"/>
      <c r="BEM111" s="2"/>
      <c r="BEN111" s="2"/>
      <c r="BEO111" s="2"/>
      <c r="BEP111" s="2"/>
      <c r="BEQ111" s="2"/>
      <c r="BER111" s="2"/>
      <c r="BES111" s="2"/>
      <c r="BET111" s="2"/>
      <c r="BEU111" s="2"/>
      <c r="BEV111" s="2"/>
      <c r="BEW111" s="2"/>
      <c r="BEX111" s="2"/>
      <c r="BEY111" s="2"/>
      <c r="BEZ111" s="2"/>
      <c r="BFA111" s="2"/>
      <c r="BFB111" s="2"/>
      <c r="BFC111" s="2"/>
      <c r="BFD111" s="2"/>
      <c r="BFE111" s="2"/>
      <c r="BFF111" s="2"/>
      <c r="BFG111" s="2"/>
      <c r="BFH111" s="2"/>
      <c r="BFI111" s="2"/>
      <c r="BFJ111" s="2"/>
      <c r="BFK111" s="2"/>
      <c r="BFL111" s="2"/>
      <c r="BFM111" s="2"/>
      <c r="BFN111" s="2"/>
      <c r="BFO111" s="2"/>
      <c r="BFP111" s="2"/>
      <c r="BFQ111" s="2"/>
      <c r="BFR111" s="2"/>
      <c r="BFS111" s="2"/>
      <c r="BFT111" s="2"/>
      <c r="BFU111" s="2"/>
      <c r="BFV111" s="2"/>
      <c r="BFW111" s="2"/>
      <c r="BFX111" s="2"/>
      <c r="BFY111" s="2"/>
      <c r="BFZ111" s="2"/>
      <c r="BGA111" s="2"/>
      <c r="BGB111" s="2"/>
      <c r="BGC111" s="2"/>
      <c r="BGD111" s="2"/>
      <c r="BGE111" s="2"/>
      <c r="BGF111" s="2"/>
      <c r="BGG111" s="2"/>
      <c r="BGH111" s="2"/>
      <c r="BGI111" s="2"/>
      <c r="BGJ111" s="2"/>
      <c r="BGK111" s="2"/>
      <c r="BGL111" s="2"/>
      <c r="BGM111" s="2"/>
      <c r="BGN111" s="2"/>
      <c r="BGO111" s="2"/>
      <c r="BGP111" s="2"/>
      <c r="BGQ111" s="2"/>
      <c r="BGR111" s="2"/>
      <c r="BGS111" s="2"/>
      <c r="BGT111" s="2"/>
      <c r="BGU111" s="2"/>
      <c r="BGV111" s="2"/>
      <c r="BGW111" s="2"/>
      <c r="BGX111" s="2"/>
      <c r="BGY111" s="2"/>
      <c r="BGZ111" s="2"/>
      <c r="BHA111" s="2"/>
      <c r="BHB111" s="2"/>
      <c r="BHC111" s="2"/>
      <c r="BHD111" s="2"/>
      <c r="BHE111" s="2"/>
      <c r="BHF111" s="2"/>
      <c r="BHG111" s="2"/>
      <c r="BHH111" s="2"/>
      <c r="BHI111" s="2"/>
      <c r="BHJ111" s="2"/>
      <c r="BHK111" s="2"/>
      <c r="BHL111" s="2"/>
      <c r="BHM111" s="2"/>
      <c r="BHN111" s="2"/>
      <c r="BHO111" s="2"/>
      <c r="BHP111" s="2"/>
      <c r="BHQ111" s="2"/>
      <c r="BHR111" s="2"/>
      <c r="BHS111" s="2"/>
      <c r="BHT111" s="2"/>
      <c r="BHU111" s="2"/>
      <c r="BHV111" s="2"/>
      <c r="BHW111" s="2"/>
      <c r="BHX111" s="2"/>
      <c r="BHY111" s="2"/>
      <c r="BHZ111" s="2"/>
      <c r="BIA111" s="2"/>
      <c r="BIB111" s="2"/>
      <c r="BIC111" s="2"/>
      <c r="BID111" s="2"/>
      <c r="BIE111" s="2"/>
      <c r="BIF111" s="2"/>
      <c r="BIG111" s="2"/>
      <c r="BIH111" s="2"/>
      <c r="BII111" s="2"/>
      <c r="BIJ111" s="2"/>
      <c r="BIK111" s="2"/>
      <c r="BIL111" s="2"/>
      <c r="BIM111" s="2"/>
      <c r="BIN111" s="2"/>
      <c r="BIO111" s="2"/>
      <c r="BIP111" s="2"/>
      <c r="BIQ111" s="2"/>
      <c r="BIR111" s="2"/>
      <c r="BIS111" s="2"/>
      <c r="BIT111" s="2"/>
      <c r="BIU111" s="2"/>
      <c r="BIV111" s="2"/>
      <c r="BIW111" s="2"/>
      <c r="BIX111" s="2"/>
      <c r="BIY111" s="2"/>
      <c r="BIZ111" s="2"/>
      <c r="BJA111" s="2"/>
      <c r="BJB111" s="2"/>
      <c r="BJC111" s="2"/>
      <c r="BJD111" s="2"/>
      <c r="BJE111" s="2"/>
      <c r="BJF111" s="2"/>
      <c r="BJG111" s="2"/>
      <c r="BJH111" s="2"/>
      <c r="BJI111" s="2"/>
      <c r="BJJ111" s="2"/>
      <c r="BJK111" s="2"/>
      <c r="BJL111" s="2"/>
      <c r="BJM111" s="2"/>
      <c r="BJN111" s="2"/>
      <c r="BJO111" s="2"/>
      <c r="BJP111" s="2"/>
      <c r="BJQ111" s="2"/>
      <c r="BJR111" s="2"/>
      <c r="BJS111" s="2"/>
      <c r="BJT111" s="2"/>
      <c r="BJU111" s="2"/>
      <c r="BJV111" s="2"/>
      <c r="BJW111" s="2"/>
      <c r="BJX111" s="2"/>
      <c r="BJY111" s="2"/>
      <c r="BJZ111" s="2"/>
      <c r="BKA111" s="2"/>
      <c r="BKB111" s="2"/>
      <c r="BKC111" s="2"/>
      <c r="BKD111" s="2"/>
      <c r="BKE111" s="2"/>
      <c r="BKF111" s="2"/>
      <c r="BKG111" s="2"/>
      <c r="BKH111" s="2"/>
      <c r="BKI111" s="2"/>
      <c r="BKJ111" s="2"/>
      <c r="BKK111" s="2"/>
      <c r="BKL111" s="2"/>
      <c r="BKM111" s="2"/>
      <c r="BKN111" s="2"/>
      <c r="BKO111" s="2"/>
      <c r="BKP111" s="2"/>
      <c r="BKQ111" s="2"/>
      <c r="BKR111" s="2"/>
      <c r="BKS111" s="2"/>
      <c r="BKT111" s="2"/>
      <c r="BKU111" s="2"/>
      <c r="BKV111" s="2"/>
      <c r="BKW111" s="2"/>
      <c r="BKX111" s="2"/>
      <c r="BKY111" s="2"/>
      <c r="BKZ111" s="2"/>
      <c r="BLA111" s="2"/>
      <c r="BLB111" s="2"/>
      <c r="BLC111" s="2"/>
      <c r="BLD111" s="2"/>
      <c r="BLE111" s="2"/>
      <c r="BLF111" s="2"/>
      <c r="BLG111" s="2"/>
      <c r="BLH111" s="2"/>
      <c r="BLI111" s="2"/>
      <c r="BLJ111" s="2"/>
      <c r="BLK111" s="2"/>
      <c r="BLL111" s="2"/>
      <c r="BLM111" s="2"/>
      <c r="BLN111" s="2"/>
      <c r="BLO111" s="2"/>
      <c r="BLP111" s="2"/>
      <c r="BLQ111" s="2"/>
      <c r="BLR111" s="2"/>
      <c r="BLS111" s="2"/>
      <c r="BLT111" s="2"/>
      <c r="BLU111" s="2"/>
      <c r="BLV111" s="2"/>
      <c r="BLW111" s="2"/>
      <c r="BLX111" s="2"/>
      <c r="BLY111" s="2"/>
      <c r="BLZ111" s="2"/>
      <c r="BMA111" s="2"/>
      <c r="BMB111" s="2"/>
      <c r="BMC111" s="2"/>
      <c r="BMD111" s="2"/>
      <c r="BME111" s="2"/>
      <c r="BMF111" s="2"/>
      <c r="BMG111" s="2"/>
      <c r="BMH111" s="2"/>
      <c r="BMI111" s="2"/>
      <c r="BMJ111" s="2"/>
      <c r="BMK111" s="2"/>
      <c r="BML111" s="2"/>
      <c r="BMM111" s="2"/>
      <c r="BMN111" s="2"/>
      <c r="BMO111" s="2"/>
      <c r="BMP111" s="2"/>
      <c r="BMQ111" s="2"/>
      <c r="BMR111" s="2"/>
      <c r="BMS111" s="2"/>
      <c r="BMT111" s="2"/>
      <c r="BMU111" s="2"/>
      <c r="BMV111" s="2"/>
      <c r="BMW111" s="2"/>
      <c r="BMX111" s="2"/>
      <c r="BMY111" s="2"/>
      <c r="BMZ111" s="2"/>
      <c r="BNA111" s="2"/>
      <c r="BNB111" s="2"/>
      <c r="BNC111" s="2"/>
      <c r="BND111" s="2"/>
      <c r="BNE111" s="2"/>
      <c r="BNF111" s="2"/>
      <c r="BNG111" s="2"/>
      <c r="BNH111" s="2"/>
      <c r="BNI111" s="2"/>
      <c r="BNJ111" s="2"/>
      <c r="BNK111" s="2"/>
      <c r="BNL111" s="2"/>
      <c r="BNM111" s="2"/>
      <c r="BNN111" s="2"/>
      <c r="BNO111" s="2"/>
      <c r="BNP111" s="2"/>
      <c r="BNQ111" s="2"/>
      <c r="BNR111" s="2"/>
      <c r="BNS111" s="2"/>
      <c r="BNT111" s="2"/>
      <c r="BNU111" s="2"/>
      <c r="BNV111" s="2"/>
      <c r="BNW111" s="2"/>
      <c r="BNX111" s="2"/>
      <c r="BNY111" s="2"/>
      <c r="BNZ111" s="2"/>
      <c r="BOA111" s="2"/>
      <c r="BOB111" s="2"/>
      <c r="BOC111" s="2"/>
      <c r="BOD111" s="2"/>
      <c r="BOE111" s="2"/>
      <c r="BOF111" s="2"/>
      <c r="BOG111" s="2"/>
      <c r="BOH111" s="2"/>
      <c r="BOI111" s="2"/>
      <c r="BOJ111" s="2"/>
      <c r="BOK111" s="2"/>
      <c r="BOL111" s="2"/>
      <c r="BOM111" s="2"/>
      <c r="BON111" s="2"/>
      <c r="BOO111" s="2"/>
      <c r="BOP111" s="2"/>
      <c r="BOQ111" s="2"/>
      <c r="BOR111" s="2"/>
      <c r="BOS111" s="2"/>
      <c r="BOT111" s="2"/>
      <c r="BOU111" s="2"/>
      <c r="BOV111" s="2"/>
      <c r="BOW111" s="2"/>
      <c r="BOX111" s="2"/>
      <c r="BOY111" s="2"/>
      <c r="BOZ111" s="2"/>
      <c r="BPA111" s="2"/>
      <c r="BPB111" s="2"/>
      <c r="BPC111" s="2"/>
      <c r="BPD111" s="2"/>
      <c r="BPE111" s="2"/>
      <c r="BPF111" s="2"/>
      <c r="BPG111" s="2"/>
      <c r="BPH111" s="2"/>
      <c r="BPI111" s="2"/>
      <c r="BPJ111" s="2"/>
      <c r="BPK111" s="2"/>
      <c r="BPL111" s="2"/>
      <c r="BPM111" s="2"/>
      <c r="BPN111" s="2"/>
      <c r="BPO111" s="2"/>
      <c r="BPP111" s="2"/>
      <c r="BPQ111" s="2"/>
      <c r="BPR111" s="2"/>
      <c r="BPS111" s="2"/>
      <c r="BPT111" s="2"/>
      <c r="BPU111" s="2"/>
      <c r="BPV111" s="2"/>
      <c r="BPW111" s="2"/>
      <c r="BPX111" s="2"/>
      <c r="BPY111" s="2"/>
      <c r="BPZ111" s="2"/>
      <c r="BQA111" s="2"/>
      <c r="BQB111" s="2"/>
      <c r="BQC111" s="2"/>
      <c r="BQD111" s="2"/>
      <c r="BQE111" s="2"/>
      <c r="BQF111" s="2"/>
      <c r="BQG111" s="2"/>
      <c r="BQH111" s="2"/>
      <c r="BQI111" s="2"/>
      <c r="BQJ111" s="2"/>
      <c r="BQK111" s="2"/>
      <c r="BQL111" s="2"/>
      <c r="BQM111" s="2"/>
      <c r="BQN111" s="2"/>
      <c r="BQO111" s="2"/>
      <c r="BQP111" s="2"/>
      <c r="BQQ111" s="2"/>
      <c r="BQR111" s="2"/>
      <c r="BQS111" s="2"/>
      <c r="BQT111" s="2"/>
      <c r="BQU111" s="2"/>
      <c r="BQV111" s="2"/>
      <c r="BQW111" s="2"/>
      <c r="BQX111" s="2"/>
      <c r="BQY111" s="2"/>
      <c r="BQZ111" s="2"/>
      <c r="BRA111" s="2"/>
      <c r="BRB111" s="2"/>
      <c r="BRC111" s="2"/>
      <c r="BRD111" s="2"/>
      <c r="BRE111" s="2"/>
      <c r="BRF111" s="2"/>
      <c r="BRG111" s="2"/>
      <c r="BRH111" s="2"/>
      <c r="BRI111" s="2"/>
      <c r="BRJ111" s="2"/>
      <c r="BRK111" s="2"/>
      <c r="BRL111" s="2"/>
      <c r="BRM111" s="2"/>
      <c r="BRN111" s="2"/>
      <c r="BRO111" s="2"/>
      <c r="BRP111" s="2"/>
      <c r="BRQ111" s="2"/>
      <c r="BRR111" s="2"/>
      <c r="BRS111" s="2"/>
      <c r="BRT111" s="2"/>
      <c r="BRU111" s="2"/>
      <c r="BRV111" s="2"/>
      <c r="BRW111" s="2"/>
      <c r="BRX111" s="2"/>
      <c r="BRY111" s="2"/>
      <c r="BRZ111" s="2"/>
      <c r="BSA111" s="2"/>
      <c r="BSB111" s="2"/>
      <c r="BSC111" s="2"/>
      <c r="BSD111" s="2"/>
      <c r="BSE111" s="2"/>
      <c r="BSF111" s="2"/>
      <c r="BSG111" s="2"/>
      <c r="BSH111" s="2"/>
      <c r="BSI111" s="2"/>
      <c r="BSJ111" s="2"/>
      <c r="BSK111" s="2"/>
      <c r="BSL111" s="2"/>
      <c r="BSM111" s="2"/>
      <c r="BSN111" s="2"/>
      <c r="BSO111" s="2"/>
      <c r="BSP111" s="2"/>
      <c r="BSQ111" s="2"/>
      <c r="BSR111" s="2"/>
      <c r="BSS111" s="2"/>
      <c r="BST111" s="2"/>
      <c r="BSU111" s="2"/>
      <c r="BSV111" s="2"/>
      <c r="BSW111" s="2"/>
      <c r="BSX111" s="2"/>
      <c r="BSY111" s="2"/>
      <c r="BSZ111" s="2"/>
      <c r="BTA111" s="2"/>
      <c r="BTB111" s="2"/>
      <c r="BTC111" s="2"/>
      <c r="BTD111" s="2"/>
      <c r="BTE111" s="2"/>
      <c r="BTF111" s="2"/>
      <c r="BTG111" s="2"/>
      <c r="BTH111" s="2"/>
      <c r="BTI111" s="2"/>
      <c r="BTJ111" s="2"/>
      <c r="BTK111" s="2"/>
      <c r="BTL111" s="2"/>
      <c r="BTM111" s="2"/>
      <c r="BTN111" s="2"/>
      <c r="BTO111" s="2"/>
      <c r="BTP111" s="2"/>
      <c r="BTQ111" s="2"/>
      <c r="BTR111" s="2"/>
      <c r="BTS111" s="2"/>
      <c r="BTT111" s="2"/>
      <c r="BTU111" s="2"/>
      <c r="BTV111" s="2"/>
      <c r="BTW111" s="2"/>
      <c r="BTX111" s="2"/>
      <c r="BTY111" s="2"/>
      <c r="BTZ111" s="2"/>
      <c r="BUA111" s="2"/>
      <c r="BUB111" s="2"/>
      <c r="BUC111" s="2"/>
      <c r="BUD111" s="2"/>
      <c r="BUE111" s="2"/>
      <c r="BUF111" s="2"/>
      <c r="BUG111" s="2"/>
      <c r="BUH111" s="2"/>
      <c r="BUI111" s="2"/>
      <c r="BUJ111" s="2"/>
      <c r="BUK111" s="2"/>
      <c r="BUL111" s="2"/>
      <c r="BUM111" s="2"/>
      <c r="BUN111" s="2"/>
      <c r="BUO111" s="2"/>
      <c r="BUP111" s="2"/>
      <c r="BUQ111" s="2"/>
      <c r="BUR111" s="2"/>
      <c r="BUS111" s="2"/>
      <c r="BUT111" s="2"/>
      <c r="BUU111" s="2"/>
      <c r="BUV111" s="2"/>
      <c r="BUW111" s="2"/>
      <c r="BUX111" s="2"/>
      <c r="BUY111" s="2"/>
      <c r="BUZ111" s="2"/>
      <c r="BVA111" s="2"/>
      <c r="BVB111" s="2"/>
      <c r="BVC111" s="2"/>
      <c r="BVD111" s="2"/>
      <c r="BVE111" s="2"/>
      <c r="BVF111" s="2"/>
      <c r="BVG111" s="2"/>
      <c r="BVH111" s="2"/>
      <c r="BVI111" s="2"/>
      <c r="BVJ111" s="2"/>
      <c r="BVK111" s="2"/>
      <c r="BVL111" s="2"/>
      <c r="BVM111" s="2"/>
      <c r="BVN111" s="2"/>
      <c r="BVO111" s="2"/>
      <c r="BVP111" s="2"/>
      <c r="BVQ111" s="2"/>
      <c r="BVR111" s="2"/>
      <c r="BVS111" s="2"/>
      <c r="BVT111" s="2"/>
      <c r="BVU111" s="2"/>
      <c r="BVV111" s="2"/>
      <c r="BVW111" s="2"/>
      <c r="BVX111" s="2"/>
      <c r="BVY111" s="2"/>
      <c r="BVZ111" s="2"/>
      <c r="BWA111" s="2"/>
      <c r="BWB111" s="2"/>
      <c r="BWC111" s="2"/>
      <c r="BWD111" s="2"/>
      <c r="BWE111" s="2"/>
      <c r="BWF111" s="2"/>
      <c r="BWG111" s="2"/>
      <c r="BWH111" s="2"/>
      <c r="BWI111" s="2"/>
      <c r="BWJ111" s="2"/>
      <c r="BWK111" s="2"/>
      <c r="BWL111" s="2"/>
      <c r="BWM111" s="2"/>
      <c r="BWN111" s="2"/>
      <c r="BWO111" s="2"/>
      <c r="BWP111" s="2"/>
      <c r="BWQ111" s="2"/>
      <c r="BWR111" s="2"/>
      <c r="BWS111" s="2"/>
      <c r="BWT111" s="2"/>
      <c r="BWU111" s="2"/>
      <c r="BWV111" s="2"/>
      <c r="BWW111" s="2"/>
      <c r="BWX111" s="2"/>
      <c r="BWY111" s="2"/>
      <c r="BWZ111" s="2"/>
      <c r="BXA111" s="2"/>
      <c r="BXB111" s="2"/>
      <c r="BXC111" s="2"/>
      <c r="BXD111" s="2"/>
      <c r="BXE111" s="2"/>
      <c r="BXF111" s="2"/>
      <c r="BXG111" s="2"/>
      <c r="BXH111" s="2"/>
      <c r="BXI111" s="2"/>
      <c r="BXJ111" s="2"/>
      <c r="BXK111" s="2"/>
      <c r="BXL111" s="2"/>
      <c r="BXM111" s="2"/>
      <c r="BXN111" s="2"/>
      <c r="BXO111" s="2"/>
      <c r="BXP111" s="2"/>
      <c r="BXQ111" s="2"/>
      <c r="BXR111" s="2"/>
      <c r="BXS111" s="2"/>
      <c r="BXT111" s="2"/>
      <c r="BXU111" s="2"/>
      <c r="BXV111" s="2"/>
      <c r="BXW111" s="2"/>
      <c r="BXX111" s="2"/>
      <c r="BXY111" s="2"/>
      <c r="BXZ111" s="2"/>
      <c r="BYA111" s="2"/>
      <c r="BYB111" s="2"/>
      <c r="BYC111" s="2"/>
      <c r="BYD111" s="2"/>
      <c r="BYE111" s="2"/>
      <c r="BYF111" s="2"/>
      <c r="BYG111" s="2"/>
      <c r="BYH111" s="2"/>
      <c r="BYI111" s="2"/>
      <c r="BYJ111" s="2"/>
      <c r="BYK111" s="2"/>
      <c r="BYL111" s="2"/>
      <c r="BYM111" s="2"/>
      <c r="BYN111" s="2"/>
      <c r="BYO111" s="2"/>
      <c r="BYP111" s="2"/>
      <c r="BYQ111" s="2"/>
      <c r="BYR111" s="2"/>
      <c r="BYS111" s="2"/>
      <c r="BYT111" s="2"/>
      <c r="BYU111" s="2"/>
      <c r="BYV111" s="2"/>
      <c r="BYW111" s="2"/>
      <c r="BYX111" s="2"/>
      <c r="BYY111" s="2"/>
      <c r="BYZ111" s="2"/>
      <c r="BZA111" s="2"/>
      <c r="BZB111" s="2"/>
      <c r="BZC111" s="2"/>
      <c r="BZD111" s="2"/>
      <c r="BZE111" s="2"/>
      <c r="BZF111" s="2"/>
      <c r="BZG111" s="2"/>
      <c r="BZH111" s="2"/>
      <c r="BZI111" s="2"/>
      <c r="BZJ111" s="2"/>
      <c r="BZK111" s="2"/>
      <c r="BZL111" s="2"/>
      <c r="BZM111" s="2"/>
      <c r="BZN111" s="2"/>
      <c r="BZO111" s="2"/>
      <c r="BZP111" s="2"/>
      <c r="BZQ111" s="2"/>
      <c r="BZR111" s="2"/>
      <c r="BZS111" s="2"/>
      <c r="BZT111" s="2"/>
      <c r="BZU111" s="2"/>
      <c r="BZV111" s="2"/>
      <c r="BZW111" s="2"/>
      <c r="BZX111" s="2"/>
      <c r="BZY111" s="2"/>
      <c r="BZZ111" s="2"/>
      <c r="CAA111" s="2"/>
      <c r="CAB111" s="2"/>
      <c r="CAC111" s="2"/>
      <c r="CAD111" s="2"/>
      <c r="CAE111" s="2"/>
      <c r="CAF111" s="2"/>
      <c r="CAG111" s="2"/>
      <c r="CAH111" s="2"/>
      <c r="CAI111" s="2"/>
      <c r="CAJ111" s="2"/>
      <c r="CAK111" s="2"/>
      <c r="CAL111" s="2"/>
      <c r="CAM111" s="2"/>
      <c r="CAN111" s="2"/>
      <c r="CAO111" s="2"/>
      <c r="CAP111" s="2"/>
      <c r="CAQ111" s="2"/>
      <c r="CAR111" s="2"/>
      <c r="CAS111" s="2"/>
      <c r="CAT111" s="2"/>
      <c r="CAU111" s="2"/>
      <c r="CAV111" s="2"/>
      <c r="CAW111" s="2"/>
      <c r="CAX111" s="2"/>
      <c r="CAY111" s="2"/>
      <c r="CAZ111" s="2"/>
      <c r="CBA111" s="2"/>
      <c r="CBB111" s="2"/>
      <c r="CBC111" s="2"/>
      <c r="CBD111" s="2"/>
      <c r="CBE111" s="2"/>
      <c r="CBF111" s="2"/>
      <c r="CBG111" s="2"/>
      <c r="CBH111" s="2"/>
      <c r="CBI111" s="2"/>
      <c r="CBJ111" s="2"/>
      <c r="CBK111" s="2"/>
      <c r="CBL111" s="2"/>
      <c r="CBM111" s="2"/>
      <c r="CBN111" s="2"/>
      <c r="CBO111" s="2"/>
      <c r="CBP111" s="2"/>
      <c r="CBQ111" s="2"/>
      <c r="CBR111" s="2"/>
      <c r="CBS111" s="2"/>
      <c r="CBT111" s="2"/>
      <c r="CBU111" s="2"/>
      <c r="CBV111" s="2"/>
      <c r="CBW111" s="2"/>
      <c r="CBX111" s="2"/>
      <c r="CBY111" s="2"/>
      <c r="CBZ111" s="2"/>
      <c r="CCA111" s="2"/>
      <c r="CCB111" s="2"/>
      <c r="CCC111" s="2"/>
      <c r="CCD111" s="2"/>
      <c r="CCE111" s="2"/>
      <c r="CCF111" s="2"/>
      <c r="CCG111" s="2"/>
      <c r="CCH111" s="2"/>
      <c r="CCI111" s="2"/>
      <c r="CCJ111" s="2"/>
      <c r="CCK111" s="2"/>
      <c r="CCL111" s="2"/>
      <c r="CCM111" s="2"/>
      <c r="CCN111" s="2"/>
      <c r="CCO111" s="2"/>
      <c r="CCP111" s="2"/>
      <c r="CCQ111" s="2"/>
      <c r="CCR111" s="2"/>
      <c r="CCS111" s="2"/>
      <c r="CCT111" s="2"/>
      <c r="CCU111" s="2"/>
      <c r="CCV111" s="2"/>
      <c r="CCW111" s="2"/>
      <c r="CCX111" s="2"/>
      <c r="CCY111" s="2"/>
      <c r="CCZ111" s="2"/>
      <c r="CDA111" s="2"/>
      <c r="CDB111" s="2"/>
      <c r="CDC111" s="2"/>
      <c r="CDD111" s="2"/>
      <c r="CDE111" s="2"/>
      <c r="CDF111" s="2"/>
      <c r="CDG111" s="2"/>
      <c r="CDH111" s="2"/>
      <c r="CDI111" s="2"/>
      <c r="CDJ111" s="2"/>
      <c r="CDK111" s="2"/>
      <c r="CDL111" s="2"/>
      <c r="CDM111" s="2"/>
      <c r="CDN111" s="2"/>
      <c r="CDO111" s="2"/>
      <c r="CDP111" s="2"/>
      <c r="CDQ111" s="2"/>
      <c r="CDR111" s="2"/>
      <c r="CDS111" s="2"/>
      <c r="CDT111" s="2"/>
      <c r="CDU111" s="2"/>
      <c r="CDV111" s="2"/>
      <c r="CDW111" s="2"/>
      <c r="CDX111" s="2"/>
      <c r="CDY111" s="2"/>
      <c r="CDZ111" s="2"/>
      <c r="CEA111" s="2"/>
      <c r="CEB111" s="2"/>
      <c r="CEC111" s="2"/>
      <c r="CED111" s="2"/>
      <c r="CEE111" s="2"/>
      <c r="CEF111" s="2"/>
      <c r="CEG111" s="2"/>
      <c r="CEH111" s="2"/>
      <c r="CEI111" s="2"/>
      <c r="CEJ111" s="2"/>
      <c r="CEK111" s="2"/>
      <c r="CEL111" s="2"/>
      <c r="CEM111" s="2"/>
      <c r="CEN111" s="2"/>
      <c r="CEO111" s="2"/>
      <c r="CEP111" s="2"/>
      <c r="CEQ111" s="2"/>
      <c r="CER111" s="2"/>
      <c r="CES111" s="2"/>
      <c r="CET111" s="2"/>
      <c r="CEU111" s="2"/>
      <c r="CEV111" s="2"/>
      <c r="CEW111" s="2"/>
      <c r="CEX111" s="2"/>
      <c r="CEY111" s="2"/>
      <c r="CEZ111" s="2"/>
      <c r="CFA111" s="2"/>
      <c r="CFB111" s="2"/>
      <c r="CFC111" s="2"/>
      <c r="CFD111" s="2"/>
      <c r="CFE111" s="2"/>
      <c r="CFF111" s="2"/>
      <c r="CFG111" s="2"/>
      <c r="CFH111" s="2"/>
      <c r="CFI111" s="2"/>
      <c r="CFJ111" s="2"/>
      <c r="CFK111" s="2"/>
      <c r="CFL111" s="2"/>
      <c r="CFM111" s="2"/>
      <c r="CFN111" s="2"/>
      <c r="CFO111" s="2"/>
      <c r="CFP111" s="2"/>
      <c r="CFQ111" s="2"/>
      <c r="CFR111" s="2"/>
      <c r="CFS111" s="2"/>
      <c r="CFT111" s="2"/>
      <c r="CFU111" s="2"/>
      <c r="CFV111" s="2"/>
      <c r="CFW111" s="2"/>
      <c r="CFX111" s="2"/>
      <c r="CFY111" s="2"/>
      <c r="CFZ111" s="2"/>
      <c r="CGA111" s="2"/>
      <c r="CGB111" s="2"/>
      <c r="CGC111" s="2"/>
      <c r="CGD111" s="2"/>
      <c r="CGE111" s="2"/>
      <c r="CGF111" s="2"/>
      <c r="CGG111" s="2"/>
      <c r="CGH111" s="2"/>
      <c r="CGI111" s="2"/>
      <c r="CGJ111" s="2"/>
      <c r="CGK111" s="2"/>
      <c r="CGL111" s="2"/>
      <c r="CGM111" s="2"/>
      <c r="CGN111" s="2"/>
      <c r="CGO111" s="2"/>
      <c r="CGP111" s="2"/>
      <c r="CGQ111" s="2"/>
      <c r="CGR111" s="2"/>
      <c r="CGS111" s="2"/>
      <c r="CGT111" s="2"/>
      <c r="CGU111" s="2"/>
      <c r="CGV111" s="2"/>
      <c r="CGW111" s="2"/>
      <c r="CGX111" s="2"/>
      <c r="CGY111" s="2"/>
      <c r="CGZ111" s="2"/>
      <c r="CHA111" s="2"/>
      <c r="CHB111" s="2"/>
      <c r="CHC111" s="2"/>
      <c r="CHD111" s="2"/>
      <c r="CHE111" s="2"/>
      <c r="CHF111" s="2"/>
      <c r="CHG111" s="2"/>
      <c r="CHH111" s="2"/>
      <c r="CHI111" s="2"/>
      <c r="CHJ111" s="2"/>
      <c r="CHK111" s="2"/>
      <c r="CHL111" s="2"/>
      <c r="CHM111" s="2"/>
      <c r="CHN111" s="2"/>
      <c r="CHO111" s="2"/>
      <c r="CHP111" s="2"/>
      <c r="CHQ111" s="2"/>
      <c r="CHR111" s="2"/>
      <c r="CHS111" s="2"/>
      <c r="CHT111" s="2"/>
      <c r="CHU111" s="2"/>
      <c r="CHV111" s="2"/>
      <c r="CHW111" s="2"/>
      <c r="CHX111" s="2"/>
      <c r="CHY111" s="2"/>
      <c r="CHZ111" s="2"/>
      <c r="CIA111" s="2"/>
      <c r="CIB111" s="2"/>
      <c r="CIC111" s="2"/>
      <c r="CID111" s="2"/>
      <c r="CIE111" s="2"/>
      <c r="CIF111" s="2"/>
      <c r="CIG111" s="2"/>
      <c r="CIH111" s="2"/>
      <c r="CII111" s="2"/>
      <c r="CIJ111" s="2"/>
      <c r="CIK111" s="2"/>
      <c r="CIL111" s="2"/>
      <c r="CIM111" s="2"/>
      <c r="CIN111" s="2"/>
      <c r="CIO111" s="2"/>
      <c r="CIP111" s="2"/>
      <c r="CIQ111" s="2"/>
      <c r="CIR111" s="2"/>
      <c r="CIS111" s="2"/>
      <c r="CIT111" s="2"/>
      <c r="CIU111" s="2"/>
      <c r="CIV111" s="2"/>
      <c r="CIW111" s="2"/>
      <c r="CIX111" s="2"/>
      <c r="CIY111" s="2"/>
      <c r="CIZ111" s="2"/>
      <c r="CJA111" s="2"/>
      <c r="CJB111" s="2"/>
      <c r="CJC111" s="2"/>
      <c r="CJD111" s="2"/>
      <c r="CJE111" s="2"/>
      <c r="CJF111" s="2"/>
      <c r="CJG111" s="2"/>
      <c r="CJH111" s="2"/>
      <c r="CJI111" s="2"/>
      <c r="CJJ111" s="2"/>
      <c r="CJK111" s="2"/>
      <c r="CJL111" s="2"/>
      <c r="CJM111" s="2"/>
      <c r="CJN111" s="2"/>
      <c r="CJO111" s="2"/>
      <c r="CJP111" s="2"/>
      <c r="CJQ111" s="2"/>
      <c r="CJR111" s="2"/>
      <c r="CJS111" s="2"/>
      <c r="CJT111" s="2"/>
      <c r="CJU111" s="2"/>
      <c r="CJV111" s="2"/>
      <c r="CJW111" s="2"/>
      <c r="CJX111" s="2"/>
      <c r="CJY111" s="2"/>
      <c r="CJZ111" s="2"/>
      <c r="CKA111" s="2"/>
      <c r="CKB111" s="2"/>
      <c r="CKC111" s="2"/>
      <c r="CKD111" s="2"/>
      <c r="CKE111" s="2"/>
      <c r="CKF111" s="2"/>
      <c r="CKG111" s="2"/>
      <c r="CKH111" s="2"/>
      <c r="CKI111" s="2"/>
      <c r="CKJ111" s="2"/>
      <c r="CKK111" s="2"/>
      <c r="CKL111" s="2"/>
      <c r="CKM111" s="2"/>
      <c r="CKN111" s="2"/>
      <c r="CKO111" s="2"/>
      <c r="CKP111" s="2"/>
      <c r="CKQ111" s="2"/>
      <c r="CKR111" s="2"/>
      <c r="CKS111" s="2"/>
      <c r="CKT111" s="2"/>
      <c r="CKU111" s="2"/>
      <c r="CKV111" s="2"/>
      <c r="CKW111" s="2"/>
      <c r="CKX111" s="2"/>
      <c r="CKY111" s="2"/>
      <c r="CKZ111" s="2"/>
      <c r="CLA111" s="2"/>
      <c r="CLB111" s="2"/>
      <c r="CLC111" s="2"/>
      <c r="CLD111" s="2"/>
      <c r="CLE111" s="2"/>
      <c r="CLF111" s="2"/>
      <c r="CLG111" s="2"/>
      <c r="CLH111" s="2"/>
      <c r="CLI111" s="2"/>
      <c r="CLJ111" s="2"/>
      <c r="CLK111" s="2"/>
      <c r="CLL111" s="2"/>
      <c r="CLM111" s="2"/>
      <c r="CLN111" s="2"/>
      <c r="CLO111" s="2"/>
      <c r="CLP111" s="2"/>
      <c r="CLQ111" s="2"/>
      <c r="CLR111" s="2"/>
      <c r="CLS111" s="2"/>
      <c r="CLT111" s="2"/>
      <c r="CLU111" s="2"/>
      <c r="CLV111" s="2"/>
      <c r="CLW111" s="2"/>
      <c r="CLX111" s="2"/>
      <c r="CLY111" s="2"/>
      <c r="CLZ111" s="2"/>
      <c r="CMA111" s="2"/>
      <c r="CMB111" s="2"/>
      <c r="CMC111" s="2"/>
      <c r="CMD111" s="2"/>
      <c r="CME111" s="2"/>
      <c r="CMF111" s="2"/>
      <c r="CMG111" s="2"/>
      <c r="CMH111" s="2"/>
      <c r="CMI111" s="2"/>
      <c r="CMJ111" s="2"/>
      <c r="CMK111" s="2"/>
      <c r="CML111" s="2"/>
      <c r="CMM111" s="2"/>
      <c r="CMN111" s="2"/>
      <c r="CMO111" s="2"/>
      <c r="CMP111" s="2"/>
      <c r="CMQ111" s="2"/>
      <c r="CMR111" s="2"/>
      <c r="CMS111" s="2"/>
      <c r="CMT111" s="2"/>
      <c r="CMU111" s="2"/>
      <c r="CMV111" s="2"/>
      <c r="CMW111" s="2"/>
      <c r="CMX111" s="2"/>
      <c r="CMY111" s="2"/>
      <c r="CMZ111" s="2"/>
      <c r="CNA111" s="2"/>
      <c r="CNB111" s="2"/>
      <c r="CNC111" s="2"/>
      <c r="CND111" s="2"/>
      <c r="CNE111" s="2"/>
      <c r="CNF111" s="2"/>
      <c r="CNG111" s="2"/>
      <c r="CNH111" s="2"/>
      <c r="CNI111" s="2"/>
      <c r="CNJ111" s="2"/>
      <c r="CNK111" s="2"/>
      <c r="CNL111" s="2"/>
      <c r="CNM111" s="2"/>
      <c r="CNN111" s="2"/>
      <c r="CNO111" s="2"/>
      <c r="CNP111" s="2"/>
      <c r="CNQ111" s="2"/>
      <c r="CNR111" s="2"/>
      <c r="CNS111" s="2"/>
      <c r="CNT111" s="2"/>
      <c r="CNU111" s="2"/>
      <c r="CNV111" s="2"/>
      <c r="CNW111" s="2"/>
      <c r="CNX111" s="2"/>
      <c r="CNY111" s="2"/>
      <c r="CNZ111" s="2"/>
      <c r="COA111" s="2"/>
      <c r="COB111" s="2"/>
      <c r="COC111" s="2"/>
      <c r="COD111" s="2"/>
      <c r="COE111" s="2"/>
      <c r="COF111" s="2"/>
      <c r="COG111" s="2"/>
      <c r="COH111" s="2"/>
      <c r="COI111" s="2"/>
      <c r="COJ111" s="2"/>
      <c r="COK111" s="2"/>
      <c r="COL111" s="2"/>
      <c r="COM111" s="2"/>
      <c r="CON111" s="2"/>
      <c r="COO111" s="2"/>
      <c r="COP111" s="2"/>
      <c r="COQ111" s="2"/>
      <c r="COR111" s="2"/>
      <c r="COS111" s="2"/>
      <c r="COT111" s="2"/>
      <c r="COU111" s="2"/>
      <c r="COV111" s="2"/>
      <c r="COW111" s="2"/>
      <c r="COX111" s="2"/>
      <c r="COY111" s="2"/>
      <c r="COZ111" s="2"/>
      <c r="CPA111" s="2"/>
      <c r="CPB111" s="2"/>
      <c r="CPC111" s="2"/>
      <c r="CPD111" s="2"/>
      <c r="CPE111" s="2"/>
      <c r="CPF111" s="2"/>
      <c r="CPG111" s="2"/>
      <c r="CPH111" s="2"/>
      <c r="CPI111" s="2"/>
      <c r="CPJ111" s="2"/>
      <c r="CPK111" s="2"/>
      <c r="CPL111" s="2"/>
      <c r="CPM111" s="2"/>
      <c r="CPN111" s="2"/>
      <c r="CPO111" s="2"/>
      <c r="CPP111" s="2"/>
      <c r="CPQ111" s="2"/>
      <c r="CPR111" s="2"/>
      <c r="CPS111" s="2"/>
      <c r="CPT111" s="2"/>
      <c r="CPU111" s="2"/>
      <c r="CPV111" s="2"/>
      <c r="CPW111" s="2"/>
      <c r="CPX111" s="2"/>
      <c r="CPY111" s="2"/>
      <c r="CPZ111" s="2"/>
      <c r="CQA111" s="2"/>
      <c r="CQB111" s="2"/>
      <c r="CQC111" s="2"/>
      <c r="CQD111" s="2"/>
      <c r="CQE111" s="2"/>
      <c r="CQF111" s="2"/>
      <c r="CQG111" s="2"/>
      <c r="CQH111" s="2"/>
      <c r="CQI111" s="2"/>
      <c r="CQJ111" s="2"/>
      <c r="CQK111" s="2"/>
      <c r="CQL111" s="2"/>
      <c r="CQM111" s="2"/>
      <c r="CQN111" s="2"/>
      <c r="CQO111" s="2"/>
      <c r="CQP111" s="2"/>
      <c r="CQQ111" s="2"/>
      <c r="CQR111" s="2"/>
      <c r="CQS111" s="2"/>
      <c r="CQT111" s="2"/>
      <c r="CQU111" s="2"/>
      <c r="CQV111" s="2"/>
      <c r="CQW111" s="2"/>
      <c r="CQX111" s="2"/>
      <c r="CQY111" s="2"/>
      <c r="CQZ111" s="2"/>
      <c r="CRA111" s="2"/>
      <c r="CRB111" s="2"/>
      <c r="CRC111" s="2"/>
      <c r="CRD111" s="2"/>
      <c r="CRE111" s="2"/>
      <c r="CRF111" s="2"/>
      <c r="CRG111" s="2"/>
      <c r="CRH111" s="2"/>
      <c r="CRI111" s="2"/>
      <c r="CRJ111" s="2"/>
      <c r="CRK111" s="2"/>
      <c r="CRL111" s="2"/>
      <c r="CRM111" s="2"/>
      <c r="CRN111" s="2"/>
      <c r="CRO111" s="2"/>
      <c r="CRP111" s="2"/>
      <c r="CRQ111" s="2"/>
      <c r="CRR111" s="2"/>
      <c r="CRS111" s="2"/>
      <c r="CRT111" s="2"/>
      <c r="CRU111" s="2"/>
      <c r="CRV111" s="2"/>
      <c r="CRW111" s="2"/>
      <c r="CRX111" s="2"/>
      <c r="CRY111" s="2"/>
      <c r="CRZ111" s="2"/>
      <c r="CSA111" s="2"/>
      <c r="CSB111" s="2"/>
      <c r="CSC111" s="2"/>
      <c r="CSD111" s="2"/>
      <c r="CSE111" s="2"/>
      <c r="CSF111" s="2"/>
      <c r="CSG111" s="2"/>
      <c r="CSH111" s="2"/>
      <c r="CSI111" s="2"/>
      <c r="CSJ111" s="2"/>
      <c r="CSK111" s="2"/>
      <c r="CSL111" s="2"/>
      <c r="CSM111" s="2"/>
      <c r="CSN111" s="2"/>
      <c r="CSO111" s="2"/>
      <c r="CSP111" s="2"/>
      <c r="CSQ111" s="2"/>
      <c r="CSR111" s="2"/>
      <c r="CSS111" s="2"/>
      <c r="CST111" s="2"/>
      <c r="CSU111" s="2"/>
      <c r="CSV111" s="2"/>
      <c r="CSW111" s="2"/>
      <c r="CSX111" s="2"/>
      <c r="CSY111" s="2"/>
      <c r="CSZ111" s="2"/>
      <c r="CTA111" s="2"/>
      <c r="CTB111" s="2"/>
      <c r="CTC111" s="2"/>
      <c r="CTD111" s="2"/>
      <c r="CTE111" s="2"/>
      <c r="CTF111" s="2"/>
      <c r="CTG111" s="2"/>
      <c r="CTH111" s="2"/>
      <c r="CTI111" s="2"/>
      <c r="CTJ111" s="2"/>
      <c r="CTK111" s="2"/>
      <c r="CTL111" s="2"/>
      <c r="CTM111" s="2"/>
      <c r="CTN111" s="2"/>
      <c r="CTO111" s="2"/>
      <c r="CTP111" s="2"/>
      <c r="CTQ111" s="2"/>
      <c r="CTR111" s="2"/>
      <c r="CTS111" s="2"/>
      <c r="CTT111" s="2"/>
      <c r="CTU111" s="2"/>
      <c r="CTV111" s="2"/>
      <c r="CTW111" s="2"/>
      <c r="CTX111" s="2"/>
      <c r="CTY111" s="2"/>
      <c r="CTZ111" s="2"/>
      <c r="CUA111" s="2"/>
      <c r="CUB111" s="2"/>
      <c r="CUC111" s="2"/>
      <c r="CUD111" s="2"/>
      <c r="CUE111" s="2"/>
      <c r="CUF111" s="2"/>
      <c r="CUG111" s="2"/>
      <c r="CUH111" s="2"/>
      <c r="CUI111" s="2"/>
      <c r="CUJ111" s="2"/>
      <c r="CUK111" s="2"/>
      <c r="CUL111" s="2"/>
      <c r="CUM111" s="2"/>
      <c r="CUN111" s="2"/>
      <c r="CUO111" s="2"/>
      <c r="CUP111" s="2"/>
      <c r="CUQ111" s="2"/>
      <c r="CUR111" s="2"/>
      <c r="CUS111" s="2"/>
      <c r="CUT111" s="2"/>
      <c r="CUU111" s="2"/>
      <c r="CUV111" s="2"/>
      <c r="CUW111" s="2"/>
      <c r="CUX111" s="2"/>
      <c r="CUY111" s="2"/>
      <c r="CUZ111" s="2"/>
      <c r="CVA111" s="2"/>
      <c r="CVB111" s="2"/>
      <c r="CVC111" s="2"/>
      <c r="CVD111" s="2"/>
      <c r="CVE111" s="2"/>
      <c r="CVF111" s="2"/>
      <c r="CVG111" s="2"/>
      <c r="CVH111" s="2"/>
      <c r="CVI111" s="2"/>
      <c r="CVJ111" s="2"/>
      <c r="CVK111" s="2"/>
      <c r="CVL111" s="2"/>
      <c r="CVM111" s="2"/>
      <c r="CVN111" s="2"/>
      <c r="CVO111" s="2"/>
      <c r="CVP111" s="2"/>
      <c r="CVQ111" s="2"/>
      <c r="CVR111" s="2"/>
      <c r="CVS111" s="2"/>
      <c r="CVT111" s="2"/>
      <c r="CVU111" s="2"/>
      <c r="CVV111" s="2"/>
      <c r="CVW111" s="2"/>
      <c r="CVX111" s="2"/>
      <c r="CVY111" s="2"/>
      <c r="CVZ111" s="2"/>
      <c r="CWA111" s="2"/>
      <c r="CWB111" s="2"/>
      <c r="CWC111" s="2"/>
      <c r="CWD111" s="2"/>
      <c r="CWE111" s="2"/>
      <c r="CWF111" s="2"/>
      <c r="CWG111" s="2"/>
      <c r="CWH111" s="2"/>
      <c r="CWI111" s="2"/>
      <c r="CWJ111" s="2"/>
      <c r="CWK111" s="2"/>
      <c r="CWL111" s="2"/>
      <c r="CWM111" s="2"/>
      <c r="CWN111" s="2"/>
      <c r="CWO111" s="2"/>
      <c r="CWP111" s="2"/>
      <c r="CWQ111" s="2"/>
      <c r="CWR111" s="2"/>
      <c r="CWS111" s="2"/>
      <c r="CWT111" s="2"/>
      <c r="CWU111" s="2"/>
      <c r="CWV111" s="2"/>
      <c r="CWW111" s="2"/>
      <c r="CWX111" s="2"/>
      <c r="CWY111" s="2"/>
      <c r="CWZ111" s="2"/>
      <c r="CXA111" s="2"/>
      <c r="CXB111" s="2"/>
      <c r="CXC111" s="2"/>
      <c r="CXD111" s="2"/>
      <c r="CXE111" s="2"/>
      <c r="CXF111" s="2"/>
      <c r="CXG111" s="2"/>
      <c r="CXH111" s="2"/>
      <c r="CXI111" s="2"/>
      <c r="CXJ111" s="2"/>
      <c r="CXK111" s="2"/>
      <c r="CXL111" s="2"/>
      <c r="CXM111" s="2"/>
      <c r="CXN111" s="2"/>
      <c r="CXO111" s="2"/>
      <c r="CXP111" s="2"/>
      <c r="CXQ111" s="2"/>
      <c r="CXR111" s="2"/>
      <c r="CXS111" s="2"/>
      <c r="CXT111" s="2"/>
      <c r="CXU111" s="2"/>
      <c r="CXV111" s="2"/>
      <c r="CXW111" s="2"/>
      <c r="CXX111" s="2"/>
      <c r="CXY111" s="2"/>
      <c r="CXZ111" s="2"/>
      <c r="CYA111" s="2"/>
      <c r="CYB111" s="2"/>
      <c r="CYC111" s="2"/>
      <c r="CYD111" s="2"/>
      <c r="CYE111" s="2"/>
      <c r="CYF111" s="2"/>
      <c r="CYG111" s="2"/>
      <c r="CYH111" s="2"/>
      <c r="CYI111" s="2"/>
      <c r="CYJ111" s="2"/>
      <c r="CYK111" s="2"/>
      <c r="CYL111" s="2"/>
      <c r="CYM111" s="2"/>
      <c r="CYN111" s="2"/>
      <c r="CYO111" s="2"/>
      <c r="CYP111" s="2"/>
      <c r="CYQ111" s="2"/>
      <c r="CYR111" s="2"/>
      <c r="CYS111" s="2"/>
      <c r="CYT111" s="2"/>
      <c r="CYU111" s="2"/>
      <c r="CYV111" s="2"/>
      <c r="CYW111" s="2"/>
      <c r="CYX111" s="2"/>
      <c r="CYY111" s="2"/>
      <c r="CYZ111" s="2"/>
      <c r="CZA111" s="2"/>
      <c r="CZB111" s="2"/>
      <c r="CZC111" s="2"/>
      <c r="CZD111" s="2"/>
      <c r="CZE111" s="2"/>
      <c r="CZF111" s="2"/>
      <c r="CZG111" s="2"/>
      <c r="CZH111" s="2"/>
      <c r="CZI111" s="2"/>
      <c r="CZJ111" s="2"/>
      <c r="CZK111" s="2"/>
      <c r="CZL111" s="2"/>
      <c r="CZM111" s="2"/>
      <c r="CZN111" s="2"/>
      <c r="CZO111" s="2"/>
      <c r="CZP111" s="2"/>
      <c r="CZQ111" s="2"/>
      <c r="CZR111" s="2"/>
      <c r="CZS111" s="2"/>
      <c r="CZT111" s="2"/>
      <c r="CZU111" s="2"/>
      <c r="CZV111" s="2"/>
      <c r="CZW111" s="2"/>
      <c r="CZX111" s="2"/>
      <c r="CZY111" s="2"/>
      <c r="CZZ111" s="2"/>
      <c r="DAA111" s="2"/>
      <c r="DAB111" s="2"/>
      <c r="DAC111" s="2"/>
      <c r="DAD111" s="2"/>
      <c r="DAE111" s="2"/>
      <c r="DAF111" s="2"/>
      <c r="DAG111" s="2"/>
      <c r="DAH111" s="2"/>
      <c r="DAI111" s="2"/>
      <c r="DAJ111" s="2"/>
      <c r="DAK111" s="2"/>
      <c r="DAL111" s="2"/>
      <c r="DAM111" s="2"/>
      <c r="DAN111" s="2"/>
      <c r="DAO111" s="2"/>
      <c r="DAP111" s="2"/>
      <c r="DAQ111" s="2"/>
      <c r="DAR111" s="2"/>
      <c r="DAS111" s="2"/>
      <c r="DAT111" s="2"/>
      <c r="DAU111" s="2"/>
      <c r="DAV111" s="2"/>
      <c r="DAW111" s="2"/>
      <c r="DAX111" s="2"/>
      <c r="DAY111" s="2"/>
      <c r="DAZ111" s="2"/>
      <c r="DBA111" s="2"/>
      <c r="DBB111" s="2"/>
      <c r="DBC111" s="2"/>
      <c r="DBD111" s="2"/>
      <c r="DBE111" s="2"/>
      <c r="DBF111" s="2"/>
      <c r="DBG111" s="2"/>
      <c r="DBH111" s="2"/>
      <c r="DBI111" s="2"/>
      <c r="DBJ111" s="2"/>
      <c r="DBK111" s="2"/>
      <c r="DBL111" s="2"/>
      <c r="DBM111" s="2"/>
      <c r="DBN111" s="2"/>
      <c r="DBO111" s="2"/>
      <c r="DBP111" s="2"/>
      <c r="DBQ111" s="2"/>
      <c r="DBR111" s="2"/>
      <c r="DBS111" s="2"/>
      <c r="DBT111" s="2"/>
      <c r="DBU111" s="2"/>
      <c r="DBV111" s="2"/>
      <c r="DBW111" s="2"/>
      <c r="DBX111" s="2"/>
      <c r="DBY111" s="2"/>
      <c r="DBZ111" s="2"/>
      <c r="DCA111" s="2"/>
      <c r="DCB111" s="2"/>
      <c r="DCC111" s="2"/>
      <c r="DCD111" s="2"/>
      <c r="DCE111" s="2"/>
      <c r="DCF111" s="2"/>
      <c r="DCG111" s="2"/>
      <c r="DCH111" s="2"/>
      <c r="DCI111" s="2"/>
      <c r="DCJ111" s="2"/>
      <c r="DCK111" s="2"/>
      <c r="DCL111" s="2"/>
      <c r="DCM111" s="2"/>
      <c r="DCN111" s="2"/>
      <c r="DCO111" s="2"/>
      <c r="DCP111" s="2"/>
      <c r="DCQ111" s="2"/>
      <c r="DCR111" s="2"/>
      <c r="DCS111" s="2"/>
      <c r="DCT111" s="2"/>
      <c r="DCU111" s="2"/>
      <c r="DCV111" s="2"/>
      <c r="DCW111" s="2"/>
      <c r="DCX111" s="2"/>
      <c r="DCY111" s="2"/>
      <c r="DCZ111" s="2"/>
      <c r="DDA111" s="2"/>
      <c r="DDB111" s="2"/>
      <c r="DDC111" s="2"/>
      <c r="DDD111" s="2"/>
      <c r="DDE111" s="2"/>
      <c r="DDF111" s="2"/>
      <c r="DDG111" s="2"/>
      <c r="DDH111" s="2"/>
      <c r="DDI111" s="2"/>
      <c r="DDJ111" s="2"/>
      <c r="DDK111" s="2"/>
      <c r="DDL111" s="2"/>
      <c r="DDM111" s="2"/>
      <c r="DDN111" s="2"/>
      <c r="DDO111" s="2"/>
      <c r="DDP111" s="2"/>
      <c r="DDQ111" s="2"/>
      <c r="DDR111" s="2"/>
      <c r="DDS111" s="2"/>
      <c r="DDT111" s="2"/>
      <c r="DDU111" s="2"/>
      <c r="DDV111" s="2"/>
      <c r="DDW111" s="2"/>
      <c r="DDX111" s="2"/>
      <c r="DDY111" s="2"/>
      <c r="DDZ111" s="2"/>
      <c r="DEA111" s="2"/>
      <c r="DEB111" s="2"/>
      <c r="DEC111" s="2"/>
      <c r="DED111" s="2"/>
      <c r="DEE111" s="2"/>
      <c r="DEF111" s="2"/>
      <c r="DEG111" s="2"/>
      <c r="DEH111" s="2"/>
      <c r="DEI111" s="2"/>
      <c r="DEJ111" s="2"/>
      <c r="DEK111" s="2"/>
      <c r="DEL111" s="2"/>
      <c r="DEM111" s="2"/>
      <c r="DEN111" s="2"/>
      <c r="DEO111" s="2"/>
      <c r="DEP111" s="2"/>
      <c r="DEQ111" s="2"/>
      <c r="DER111" s="2"/>
      <c r="DES111" s="2"/>
      <c r="DET111" s="2"/>
      <c r="DEU111" s="2"/>
      <c r="DEV111" s="2"/>
      <c r="DEW111" s="2"/>
      <c r="DEX111" s="2"/>
      <c r="DEY111" s="2"/>
      <c r="DEZ111" s="2"/>
      <c r="DFA111" s="2"/>
      <c r="DFB111" s="2"/>
      <c r="DFC111" s="2"/>
      <c r="DFD111" s="2"/>
      <c r="DFE111" s="2"/>
      <c r="DFF111" s="2"/>
      <c r="DFG111" s="2"/>
      <c r="DFH111" s="2"/>
      <c r="DFI111" s="2"/>
      <c r="DFJ111" s="2"/>
      <c r="DFK111" s="2"/>
      <c r="DFL111" s="2"/>
      <c r="DFM111" s="2"/>
      <c r="DFN111" s="2"/>
      <c r="DFO111" s="2"/>
      <c r="DFP111" s="2"/>
      <c r="DFQ111" s="2"/>
      <c r="DFR111" s="2"/>
      <c r="DFS111" s="2"/>
      <c r="DFT111" s="2"/>
      <c r="DFU111" s="2"/>
      <c r="DFV111" s="2"/>
      <c r="DFW111" s="2"/>
      <c r="DFX111" s="2"/>
      <c r="DFY111" s="2"/>
      <c r="DFZ111" s="2"/>
      <c r="DGA111" s="2"/>
      <c r="DGB111" s="2"/>
      <c r="DGC111" s="2"/>
      <c r="DGD111" s="2"/>
      <c r="DGE111" s="2"/>
      <c r="DGF111" s="2"/>
      <c r="DGG111" s="2"/>
      <c r="DGH111" s="2"/>
      <c r="DGI111" s="2"/>
      <c r="DGJ111" s="2"/>
      <c r="DGK111" s="2"/>
      <c r="DGL111" s="2"/>
      <c r="DGM111" s="2"/>
      <c r="DGN111" s="2"/>
      <c r="DGO111" s="2"/>
      <c r="DGP111" s="2"/>
      <c r="DGQ111" s="2"/>
      <c r="DGR111" s="2"/>
      <c r="DGS111" s="2"/>
      <c r="DGT111" s="2"/>
      <c r="DGU111" s="2"/>
      <c r="DGV111" s="2"/>
      <c r="DGW111" s="2"/>
      <c r="DGX111" s="2"/>
      <c r="DGY111" s="2"/>
      <c r="DGZ111" s="2"/>
      <c r="DHA111" s="2"/>
      <c r="DHB111" s="2"/>
      <c r="DHC111" s="2"/>
      <c r="DHD111" s="2"/>
      <c r="DHE111" s="2"/>
      <c r="DHF111" s="2"/>
      <c r="DHG111" s="2"/>
      <c r="DHH111" s="2"/>
      <c r="DHI111" s="2"/>
      <c r="DHJ111" s="2"/>
      <c r="DHK111" s="2"/>
      <c r="DHL111" s="2"/>
      <c r="DHM111" s="2"/>
      <c r="DHN111" s="2"/>
      <c r="DHO111" s="2"/>
      <c r="DHP111" s="2"/>
      <c r="DHQ111" s="2"/>
      <c r="DHR111" s="2"/>
      <c r="DHS111" s="6"/>
      <c r="DHT111" s="6"/>
      <c r="DHU111" s="6"/>
      <c r="DHV111" s="6"/>
      <c r="DHW111" s="6"/>
      <c r="DHX111" s="6"/>
      <c r="DHY111" s="6"/>
      <c r="DHZ111" s="6"/>
    </row>
    <row r="112" s="1" customFormat="true" ht="23.25" hidden="false" customHeight="false" outlineLevel="0" collapsed="false">
      <c r="B112" s="2"/>
      <c r="C112" s="2"/>
      <c r="D112" s="2"/>
      <c r="E112" s="2"/>
      <c r="F112" s="3"/>
      <c r="G112" s="2"/>
      <c r="I112" s="2"/>
      <c r="J112" s="2"/>
      <c r="K112" s="2"/>
      <c r="L112" s="2"/>
      <c r="M112" s="2"/>
      <c r="N112" s="2"/>
      <c r="P112" s="2"/>
      <c r="Q112" s="2"/>
      <c r="R112" s="2"/>
      <c r="S112" s="2"/>
      <c r="T112" s="2"/>
      <c r="U112" s="2"/>
      <c r="W112" s="4"/>
      <c r="X112" s="2"/>
      <c r="AMC112" s="2"/>
      <c r="AMD112" s="2"/>
      <c r="AME112" s="2"/>
      <c r="AMF112" s="2"/>
      <c r="AMG112" s="2"/>
      <c r="AMH112" s="2"/>
      <c r="AMI112" s="2"/>
      <c r="AMJ112" s="2"/>
      <c r="AMK112" s="2"/>
      <c r="AML112" s="2"/>
      <c r="AMM112" s="2"/>
      <c r="AMN112" s="2"/>
      <c r="AMO112" s="2"/>
      <c r="AMP112" s="2"/>
      <c r="AMQ112" s="2"/>
      <c r="AMR112" s="2"/>
      <c r="AMS112" s="2"/>
      <c r="AMT112" s="2"/>
      <c r="AMU112" s="2"/>
      <c r="AMV112" s="2"/>
      <c r="AMW112" s="2"/>
      <c r="AMX112" s="2"/>
      <c r="AMY112" s="2"/>
      <c r="AMZ112" s="2"/>
      <c r="ANA112" s="2"/>
      <c r="ANB112" s="2"/>
      <c r="ANC112" s="2"/>
      <c r="AND112" s="2"/>
      <c r="ANE112" s="2"/>
      <c r="ANF112" s="2"/>
      <c r="ANG112" s="2"/>
      <c r="ANH112" s="2"/>
      <c r="ANI112" s="2"/>
      <c r="ANJ112" s="2"/>
      <c r="ANK112" s="2"/>
      <c r="ANL112" s="2"/>
      <c r="ANM112" s="2"/>
      <c r="ANN112" s="2"/>
      <c r="ANO112" s="2"/>
      <c r="ANP112" s="2"/>
      <c r="ANQ112" s="2"/>
      <c r="ANR112" s="2"/>
      <c r="ANS112" s="2"/>
      <c r="ANT112" s="2"/>
      <c r="ANU112" s="2"/>
      <c r="ANV112" s="2"/>
      <c r="ANW112" s="2"/>
      <c r="ANX112" s="2"/>
      <c r="ANY112" s="2"/>
      <c r="ANZ112" s="2"/>
      <c r="AOA112" s="2"/>
      <c r="AOB112" s="2"/>
      <c r="AOC112" s="2"/>
      <c r="AOD112" s="2"/>
      <c r="AOE112" s="2"/>
      <c r="AOF112" s="2"/>
      <c r="AOG112" s="2"/>
      <c r="AOH112" s="2"/>
      <c r="AOI112" s="2"/>
      <c r="AOJ112" s="2"/>
      <c r="AOK112" s="2"/>
      <c r="AOL112" s="2"/>
      <c r="AOM112" s="2"/>
      <c r="AON112" s="2"/>
      <c r="AOO112" s="2"/>
      <c r="AOP112" s="2"/>
      <c r="AOQ112" s="2"/>
      <c r="AOR112" s="2"/>
      <c r="AOS112" s="2"/>
      <c r="AOT112" s="2"/>
      <c r="AOU112" s="2"/>
      <c r="AOV112" s="2"/>
      <c r="AOW112" s="2"/>
      <c r="AOX112" s="2"/>
      <c r="AOY112" s="2"/>
      <c r="AOZ112" s="2"/>
      <c r="APA112" s="2"/>
      <c r="APB112" s="2"/>
      <c r="APC112" s="2"/>
      <c r="APD112" s="2"/>
      <c r="APE112" s="2"/>
      <c r="APF112" s="2"/>
      <c r="APG112" s="2"/>
      <c r="APH112" s="2"/>
      <c r="API112" s="2"/>
      <c r="APJ112" s="2"/>
      <c r="APK112" s="2"/>
      <c r="APL112" s="2"/>
      <c r="APM112" s="2"/>
      <c r="APN112" s="2"/>
      <c r="APO112" s="2"/>
      <c r="APP112" s="2"/>
      <c r="APQ112" s="2"/>
      <c r="APR112" s="2"/>
      <c r="APS112" s="2"/>
      <c r="APT112" s="2"/>
      <c r="APU112" s="2"/>
      <c r="APV112" s="2"/>
      <c r="APW112" s="2"/>
      <c r="APX112" s="2"/>
      <c r="APY112" s="2"/>
      <c r="APZ112" s="2"/>
      <c r="AQA112" s="2"/>
      <c r="AQB112" s="2"/>
      <c r="AQC112" s="2"/>
      <c r="AQD112" s="2"/>
      <c r="AQE112" s="2"/>
      <c r="AQF112" s="2"/>
      <c r="AQG112" s="2"/>
      <c r="AQH112" s="2"/>
      <c r="AQI112" s="2"/>
      <c r="AQJ112" s="2"/>
      <c r="AQK112" s="2"/>
      <c r="AQL112" s="2"/>
      <c r="AQM112" s="2"/>
      <c r="AQN112" s="2"/>
      <c r="AQO112" s="2"/>
      <c r="AQP112" s="2"/>
      <c r="AQQ112" s="2"/>
      <c r="AQR112" s="2"/>
      <c r="AQS112" s="2"/>
      <c r="AQT112" s="2"/>
      <c r="AQU112" s="2"/>
      <c r="AQV112" s="2"/>
      <c r="AQW112" s="2"/>
      <c r="AQX112" s="2"/>
      <c r="AQY112" s="2"/>
      <c r="AQZ112" s="2"/>
      <c r="ARA112" s="2"/>
      <c r="ARB112" s="2"/>
      <c r="ARC112" s="2"/>
      <c r="ARD112" s="2"/>
      <c r="ARE112" s="2"/>
      <c r="ARF112" s="2"/>
      <c r="ARG112" s="2"/>
      <c r="ARH112" s="2"/>
      <c r="ARI112" s="2"/>
      <c r="ARJ112" s="2"/>
      <c r="ARK112" s="2"/>
      <c r="ARL112" s="2"/>
      <c r="ARM112" s="2"/>
      <c r="ARN112" s="2"/>
      <c r="ARO112" s="2"/>
      <c r="ARP112" s="2"/>
      <c r="ARQ112" s="2"/>
      <c r="ARR112" s="2"/>
      <c r="ARS112" s="2"/>
      <c r="ART112" s="2"/>
      <c r="ARU112" s="2"/>
      <c r="ARV112" s="2"/>
      <c r="ARW112" s="2"/>
      <c r="ARX112" s="2"/>
      <c r="ARY112" s="2"/>
      <c r="ARZ112" s="2"/>
      <c r="ASA112" s="2"/>
      <c r="ASB112" s="2"/>
      <c r="ASC112" s="2"/>
      <c r="ASD112" s="2"/>
      <c r="ASE112" s="2"/>
      <c r="ASF112" s="2"/>
      <c r="ASG112" s="2"/>
      <c r="ASH112" s="2"/>
      <c r="ASI112" s="2"/>
      <c r="ASJ112" s="2"/>
      <c r="ASK112" s="2"/>
      <c r="ASL112" s="2"/>
      <c r="ASM112" s="2"/>
      <c r="ASN112" s="2"/>
      <c r="ASO112" s="2"/>
      <c r="ASP112" s="2"/>
      <c r="ASQ112" s="2"/>
      <c r="ASR112" s="2"/>
      <c r="ASS112" s="2"/>
      <c r="AST112" s="2"/>
      <c r="ASU112" s="2"/>
      <c r="ASV112" s="2"/>
      <c r="ASW112" s="2"/>
      <c r="ASX112" s="2"/>
      <c r="ASY112" s="2"/>
      <c r="ASZ112" s="2"/>
      <c r="ATA112" s="2"/>
      <c r="ATB112" s="2"/>
      <c r="ATC112" s="2"/>
      <c r="ATD112" s="2"/>
      <c r="ATE112" s="2"/>
      <c r="ATF112" s="2"/>
      <c r="ATG112" s="2"/>
      <c r="ATH112" s="2"/>
      <c r="ATI112" s="2"/>
      <c r="ATJ112" s="2"/>
      <c r="ATK112" s="2"/>
      <c r="ATL112" s="2"/>
      <c r="ATM112" s="2"/>
      <c r="ATN112" s="2"/>
      <c r="ATO112" s="2"/>
      <c r="ATP112" s="2"/>
      <c r="ATQ112" s="2"/>
      <c r="ATR112" s="2"/>
      <c r="ATS112" s="2"/>
      <c r="ATT112" s="2"/>
      <c r="ATU112" s="2"/>
      <c r="ATV112" s="2"/>
      <c r="ATW112" s="2"/>
      <c r="ATX112" s="2"/>
      <c r="ATY112" s="2"/>
      <c r="ATZ112" s="2"/>
      <c r="AUA112" s="2"/>
      <c r="AUB112" s="2"/>
      <c r="AUC112" s="2"/>
      <c r="AUD112" s="2"/>
      <c r="AUE112" s="2"/>
      <c r="AUF112" s="2"/>
      <c r="AUG112" s="2"/>
      <c r="AUH112" s="2"/>
      <c r="AUI112" s="2"/>
      <c r="AUJ112" s="2"/>
      <c r="AUK112" s="2"/>
      <c r="AUL112" s="2"/>
      <c r="AUM112" s="2"/>
      <c r="AUN112" s="2"/>
      <c r="AUO112" s="2"/>
      <c r="AUP112" s="2"/>
      <c r="AUQ112" s="2"/>
      <c r="AUR112" s="2"/>
      <c r="AUS112" s="2"/>
      <c r="AUT112" s="2"/>
      <c r="AUU112" s="2"/>
      <c r="AUV112" s="2"/>
      <c r="AUW112" s="2"/>
      <c r="AUX112" s="2"/>
      <c r="AUY112" s="2"/>
      <c r="AUZ112" s="2"/>
      <c r="AVA112" s="2"/>
      <c r="AVB112" s="2"/>
      <c r="AVC112" s="2"/>
      <c r="AVD112" s="2"/>
      <c r="AVE112" s="2"/>
      <c r="AVF112" s="2"/>
      <c r="AVG112" s="2"/>
      <c r="AVH112" s="2"/>
      <c r="AVI112" s="2"/>
      <c r="AVJ112" s="2"/>
      <c r="AVK112" s="2"/>
      <c r="AVL112" s="2"/>
      <c r="AVM112" s="2"/>
      <c r="AVN112" s="2"/>
      <c r="AVO112" s="2"/>
      <c r="AVP112" s="2"/>
      <c r="AVQ112" s="2"/>
      <c r="AVR112" s="2"/>
      <c r="AVS112" s="2"/>
      <c r="AVT112" s="2"/>
      <c r="AVU112" s="2"/>
      <c r="AVV112" s="2"/>
      <c r="AVW112" s="2"/>
      <c r="AVX112" s="2"/>
      <c r="AVY112" s="2"/>
      <c r="AVZ112" s="2"/>
      <c r="AWA112" s="2"/>
      <c r="AWB112" s="2"/>
      <c r="AWC112" s="2"/>
      <c r="AWD112" s="2"/>
      <c r="AWE112" s="2"/>
      <c r="AWF112" s="2"/>
      <c r="AWG112" s="2"/>
      <c r="AWH112" s="2"/>
      <c r="AWI112" s="2"/>
      <c r="AWJ112" s="2"/>
      <c r="AWK112" s="2"/>
      <c r="AWL112" s="2"/>
      <c r="AWM112" s="2"/>
      <c r="AWN112" s="2"/>
      <c r="AWO112" s="2"/>
      <c r="AWP112" s="2"/>
      <c r="AWQ112" s="2"/>
      <c r="AWR112" s="2"/>
      <c r="AWS112" s="2"/>
      <c r="AWT112" s="2"/>
      <c r="AWU112" s="2"/>
      <c r="AWV112" s="2"/>
      <c r="AWW112" s="2"/>
      <c r="AWX112" s="2"/>
      <c r="AWY112" s="2"/>
      <c r="AWZ112" s="2"/>
      <c r="AXA112" s="2"/>
      <c r="AXB112" s="2"/>
      <c r="AXC112" s="2"/>
      <c r="AXD112" s="2"/>
      <c r="AXE112" s="2"/>
      <c r="AXF112" s="2"/>
      <c r="AXG112" s="2"/>
      <c r="AXH112" s="2"/>
      <c r="AXI112" s="2"/>
      <c r="AXJ112" s="2"/>
      <c r="AXK112" s="2"/>
      <c r="AXL112" s="2"/>
      <c r="AXM112" s="2"/>
      <c r="AXN112" s="2"/>
      <c r="AXO112" s="2"/>
      <c r="AXP112" s="2"/>
      <c r="AXQ112" s="2"/>
      <c r="AXR112" s="2"/>
      <c r="AXS112" s="2"/>
      <c r="AXT112" s="2"/>
      <c r="AXU112" s="2"/>
      <c r="AXV112" s="2"/>
      <c r="AXW112" s="2"/>
      <c r="AXX112" s="2"/>
      <c r="AXY112" s="2"/>
      <c r="AXZ112" s="2"/>
      <c r="AYA112" s="2"/>
      <c r="AYB112" s="2"/>
      <c r="AYC112" s="2"/>
      <c r="AYD112" s="2"/>
      <c r="AYE112" s="2"/>
      <c r="AYF112" s="2"/>
      <c r="AYG112" s="2"/>
      <c r="AYH112" s="2"/>
      <c r="AYI112" s="2"/>
      <c r="AYJ112" s="2"/>
      <c r="AYK112" s="2"/>
      <c r="AYL112" s="2"/>
      <c r="AYM112" s="2"/>
      <c r="AYN112" s="2"/>
      <c r="AYO112" s="2"/>
      <c r="AYP112" s="2"/>
      <c r="AYQ112" s="2"/>
      <c r="AYR112" s="2"/>
      <c r="AYS112" s="2"/>
      <c r="AYT112" s="2"/>
      <c r="AYU112" s="2"/>
      <c r="AYV112" s="2"/>
      <c r="AYW112" s="2"/>
      <c r="AYX112" s="2"/>
      <c r="AYY112" s="2"/>
      <c r="AYZ112" s="2"/>
      <c r="AZA112" s="2"/>
      <c r="AZB112" s="2"/>
      <c r="AZC112" s="2"/>
      <c r="AZD112" s="2"/>
      <c r="AZE112" s="2"/>
      <c r="AZF112" s="2"/>
      <c r="AZG112" s="2"/>
      <c r="AZH112" s="2"/>
      <c r="AZI112" s="2"/>
      <c r="AZJ112" s="2"/>
      <c r="AZK112" s="2"/>
      <c r="AZL112" s="2"/>
      <c r="AZM112" s="2"/>
      <c r="AZN112" s="2"/>
      <c r="AZO112" s="2"/>
      <c r="AZP112" s="2"/>
      <c r="AZQ112" s="2"/>
      <c r="AZR112" s="2"/>
      <c r="AZS112" s="2"/>
      <c r="AZT112" s="2"/>
      <c r="AZU112" s="2"/>
      <c r="AZV112" s="2"/>
      <c r="AZW112" s="2"/>
      <c r="AZX112" s="2"/>
      <c r="AZY112" s="2"/>
      <c r="AZZ112" s="2"/>
      <c r="BAA112" s="2"/>
      <c r="BAB112" s="2"/>
      <c r="BAC112" s="2"/>
      <c r="BAD112" s="2"/>
      <c r="BAE112" s="2"/>
      <c r="BAF112" s="2"/>
      <c r="BAG112" s="2"/>
      <c r="BAH112" s="2"/>
      <c r="BAI112" s="2"/>
      <c r="BAJ112" s="2"/>
      <c r="BAK112" s="2"/>
      <c r="BAL112" s="2"/>
      <c r="BAM112" s="2"/>
      <c r="BAN112" s="2"/>
      <c r="BAO112" s="2"/>
      <c r="BAP112" s="2"/>
      <c r="BAQ112" s="2"/>
      <c r="BAR112" s="2"/>
      <c r="BAS112" s="2"/>
      <c r="BAT112" s="2"/>
      <c r="BAU112" s="2"/>
      <c r="BAV112" s="2"/>
      <c r="BAW112" s="2"/>
      <c r="BAX112" s="2"/>
      <c r="BAY112" s="2"/>
      <c r="BAZ112" s="2"/>
      <c r="BBA112" s="2"/>
      <c r="BBB112" s="2"/>
      <c r="BBC112" s="2"/>
      <c r="BBD112" s="2"/>
      <c r="BBE112" s="2"/>
      <c r="BBF112" s="2"/>
      <c r="BBG112" s="2"/>
      <c r="BBH112" s="2"/>
      <c r="BBI112" s="2"/>
      <c r="BBJ112" s="2"/>
      <c r="BBK112" s="2"/>
      <c r="BBL112" s="2"/>
      <c r="BBM112" s="2"/>
      <c r="BBN112" s="2"/>
      <c r="BBO112" s="2"/>
      <c r="BBP112" s="2"/>
      <c r="BBQ112" s="2"/>
      <c r="BBR112" s="2"/>
      <c r="BBS112" s="2"/>
      <c r="BBT112" s="2"/>
      <c r="BBU112" s="2"/>
      <c r="BBV112" s="2"/>
      <c r="BBW112" s="2"/>
      <c r="BBX112" s="2"/>
      <c r="BBY112" s="2"/>
      <c r="BBZ112" s="2"/>
      <c r="BCA112" s="2"/>
      <c r="BCB112" s="2"/>
      <c r="BCC112" s="2"/>
      <c r="BCD112" s="2"/>
      <c r="BCE112" s="2"/>
      <c r="BCF112" s="2"/>
      <c r="BCG112" s="2"/>
      <c r="BCH112" s="2"/>
      <c r="BCI112" s="2"/>
      <c r="BCJ112" s="2"/>
      <c r="BCK112" s="2"/>
      <c r="BCL112" s="2"/>
      <c r="BCM112" s="2"/>
      <c r="BCN112" s="2"/>
      <c r="BCO112" s="2"/>
      <c r="BCP112" s="2"/>
      <c r="BCQ112" s="2"/>
      <c r="BCR112" s="2"/>
      <c r="BCS112" s="2"/>
      <c r="BCT112" s="2"/>
      <c r="BCU112" s="2"/>
      <c r="BCV112" s="2"/>
      <c r="BCW112" s="2"/>
      <c r="BCX112" s="2"/>
      <c r="BCY112" s="2"/>
      <c r="BCZ112" s="2"/>
      <c r="BDA112" s="2"/>
      <c r="BDB112" s="2"/>
      <c r="BDC112" s="2"/>
      <c r="BDD112" s="2"/>
      <c r="BDE112" s="2"/>
      <c r="BDF112" s="2"/>
      <c r="BDG112" s="2"/>
      <c r="BDH112" s="2"/>
      <c r="BDI112" s="2"/>
      <c r="BDJ112" s="2"/>
      <c r="BDK112" s="2"/>
      <c r="BDL112" s="2"/>
      <c r="BDM112" s="2"/>
      <c r="BDN112" s="2"/>
      <c r="BDO112" s="2"/>
      <c r="BDP112" s="2"/>
      <c r="BDQ112" s="2"/>
      <c r="BDR112" s="2"/>
      <c r="BDS112" s="2"/>
      <c r="BDT112" s="2"/>
      <c r="BDU112" s="2"/>
      <c r="BDV112" s="2"/>
      <c r="BDW112" s="2"/>
      <c r="BDX112" s="2"/>
      <c r="BDY112" s="2"/>
      <c r="BDZ112" s="2"/>
      <c r="BEA112" s="2"/>
      <c r="BEB112" s="2"/>
      <c r="BEC112" s="2"/>
      <c r="BED112" s="2"/>
      <c r="BEE112" s="2"/>
      <c r="BEF112" s="2"/>
      <c r="BEG112" s="2"/>
      <c r="BEH112" s="2"/>
      <c r="BEI112" s="2"/>
      <c r="BEJ112" s="2"/>
      <c r="BEK112" s="2"/>
      <c r="BEL112" s="2"/>
      <c r="BEM112" s="2"/>
      <c r="BEN112" s="2"/>
      <c r="BEO112" s="2"/>
      <c r="BEP112" s="2"/>
      <c r="BEQ112" s="2"/>
      <c r="BER112" s="2"/>
      <c r="BES112" s="2"/>
      <c r="BET112" s="2"/>
      <c r="BEU112" s="2"/>
      <c r="BEV112" s="2"/>
      <c r="BEW112" s="2"/>
      <c r="BEX112" s="2"/>
      <c r="BEY112" s="2"/>
      <c r="BEZ112" s="2"/>
      <c r="BFA112" s="2"/>
      <c r="BFB112" s="2"/>
      <c r="BFC112" s="2"/>
      <c r="BFD112" s="2"/>
      <c r="BFE112" s="2"/>
      <c r="BFF112" s="2"/>
      <c r="BFG112" s="2"/>
      <c r="BFH112" s="2"/>
      <c r="BFI112" s="2"/>
      <c r="BFJ112" s="2"/>
      <c r="BFK112" s="2"/>
      <c r="BFL112" s="2"/>
      <c r="BFM112" s="2"/>
      <c r="BFN112" s="2"/>
      <c r="BFO112" s="2"/>
      <c r="BFP112" s="2"/>
      <c r="BFQ112" s="2"/>
      <c r="BFR112" s="2"/>
      <c r="BFS112" s="2"/>
      <c r="BFT112" s="2"/>
      <c r="BFU112" s="2"/>
      <c r="BFV112" s="2"/>
      <c r="BFW112" s="2"/>
      <c r="BFX112" s="2"/>
      <c r="BFY112" s="2"/>
      <c r="BFZ112" s="2"/>
      <c r="BGA112" s="2"/>
      <c r="BGB112" s="2"/>
      <c r="BGC112" s="2"/>
      <c r="BGD112" s="2"/>
      <c r="BGE112" s="2"/>
      <c r="BGF112" s="2"/>
      <c r="BGG112" s="2"/>
      <c r="BGH112" s="2"/>
      <c r="BGI112" s="2"/>
      <c r="BGJ112" s="2"/>
      <c r="BGK112" s="2"/>
      <c r="BGL112" s="2"/>
      <c r="BGM112" s="2"/>
      <c r="BGN112" s="2"/>
      <c r="BGO112" s="2"/>
      <c r="BGP112" s="2"/>
      <c r="BGQ112" s="2"/>
      <c r="BGR112" s="2"/>
      <c r="BGS112" s="2"/>
      <c r="BGT112" s="2"/>
      <c r="BGU112" s="2"/>
      <c r="BGV112" s="2"/>
      <c r="BGW112" s="2"/>
      <c r="BGX112" s="2"/>
      <c r="BGY112" s="2"/>
      <c r="BGZ112" s="2"/>
      <c r="BHA112" s="2"/>
      <c r="BHB112" s="2"/>
      <c r="BHC112" s="2"/>
      <c r="BHD112" s="2"/>
      <c r="BHE112" s="2"/>
      <c r="BHF112" s="2"/>
      <c r="BHG112" s="2"/>
      <c r="BHH112" s="2"/>
      <c r="BHI112" s="2"/>
      <c r="BHJ112" s="2"/>
      <c r="BHK112" s="2"/>
      <c r="BHL112" s="2"/>
      <c r="BHM112" s="2"/>
      <c r="BHN112" s="2"/>
      <c r="BHO112" s="2"/>
      <c r="BHP112" s="2"/>
      <c r="BHQ112" s="2"/>
      <c r="BHR112" s="2"/>
      <c r="BHS112" s="2"/>
      <c r="BHT112" s="2"/>
      <c r="BHU112" s="2"/>
      <c r="BHV112" s="2"/>
      <c r="BHW112" s="2"/>
      <c r="BHX112" s="2"/>
      <c r="BHY112" s="2"/>
      <c r="BHZ112" s="2"/>
      <c r="BIA112" s="2"/>
      <c r="BIB112" s="2"/>
      <c r="BIC112" s="2"/>
      <c r="BID112" s="2"/>
      <c r="BIE112" s="2"/>
      <c r="BIF112" s="2"/>
      <c r="BIG112" s="2"/>
      <c r="BIH112" s="2"/>
      <c r="BII112" s="2"/>
      <c r="BIJ112" s="2"/>
      <c r="BIK112" s="2"/>
      <c r="BIL112" s="2"/>
      <c r="BIM112" s="2"/>
      <c r="BIN112" s="2"/>
      <c r="BIO112" s="2"/>
      <c r="BIP112" s="2"/>
      <c r="BIQ112" s="2"/>
      <c r="BIR112" s="2"/>
      <c r="BIS112" s="2"/>
      <c r="BIT112" s="2"/>
      <c r="BIU112" s="2"/>
      <c r="BIV112" s="2"/>
      <c r="BIW112" s="2"/>
      <c r="BIX112" s="2"/>
      <c r="BIY112" s="2"/>
      <c r="BIZ112" s="2"/>
      <c r="BJA112" s="2"/>
      <c r="BJB112" s="2"/>
      <c r="BJC112" s="2"/>
      <c r="BJD112" s="2"/>
      <c r="BJE112" s="2"/>
      <c r="BJF112" s="2"/>
      <c r="BJG112" s="2"/>
      <c r="BJH112" s="2"/>
      <c r="BJI112" s="2"/>
      <c r="BJJ112" s="2"/>
      <c r="BJK112" s="2"/>
      <c r="BJL112" s="2"/>
      <c r="BJM112" s="2"/>
      <c r="BJN112" s="2"/>
      <c r="BJO112" s="2"/>
      <c r="BJP112" s="2"/>
      <c r="BJQ112" s="2"/>
      <c r="BJR112" s="2"/>
      <c r="BJS112" s="2"/>
      <c r="BJT112" s="2"/>
      <c r="BJU112" s="2"/>
      <c r="BJV112" s="2"/>
      <c r="BJW112" s="2"/>
      <c r="BJX112" s="2"/>
      <c r="BJY112" s="2"/>
      <c r="BJZ112" s="2"/>
      <c r="BKA112" s="2"/>
      <c r="BKB112" s="2"/>
      <c r="BKC112" s="2"/>
      <c r="BKD112" s="2"/>
      <c r="BKE112" s="2"/>
      <c r="BKF112" s="2"/>
      <c r="BKG112" s="2"/>
      <c r="BKH112" s="2"/>
      <c r="BKI112" s="2"/>
      <c r="BKJ112" s="2"/>
      <c r="BKK112" s="2"/>
      <c r="BKL112" s="2"/>
      <c r="BKM112" s="2"/>
      <c r="BKN112" s="2"/>
      <c r="BKO112" s="2"/>
      <c r="BKP112" s="2"/>
      <c r="BKQ112" s="2"/>
      <c r="BKR112" s="2"/>
      <c r="BKS112" s="2"/>
      <c r="BKT112" s="2"/>
      <c r="BKU112" s="2"/>
      <c r="BKV112" s="2"/>
      <c r="BKW112" s="2"/>
      <c r="BKX112" s="2"/>
      <c r="BKY112" s="2"/>
      <c r="BKZ112" s="2"/>
      <c r="BLA112" s="2"/>
      <c r="BLB112" s="2"/>
      <c r="BLC112" s="2"/>
      <c r="BLD112" s="2"/>
      <c r="BLE112" s="2"/>
      <c r="BLF112" s="2"/>
      <c r="BLG112" s="2"/>
      <c r="BLH112" s="2"/>
      <c r="BLI112" s="2"/>
      <c r="BLJ112" s="2"/>
      <c r="BLK112" s="2"/>
      <c r="BLL112" s="2"/>
      <c r="BLM112" s="2"/>
      <c r="BLN112" s="2"/>
      <c r="BLO112" s="2"/>
      <c r="BLP112" s="2"/>
      <c r="BLQ112" s="2"/>
      <c r="BLR112" s="2"/>
      <c r="BLS112" s="2"/>
      <c r="BLT112" s="2"/>
      <c r="BLU112" s="2"/>
      <c r="BLV112" s="2"/>
      <c r="BLW112" s="2"/>
      <c r="BLX112" s="2"/>
      <c r="BLY112" s="2"/>
      <c r="BLZ112" s="2"/>
      <c r="BMA112" s="2"/>
      <c r="BMB112" s="2"/>
      <c r="BMC112" s="2"/>
      <c r="BMD112" s="2"/>
      <c r="BME112" s="2"/>
      <c r="BMF112" s="2"/>
      <c r="BMG112" s="2"/>
      <c r="BMH112" s="2"/>
      <c r="BMI112" s="2"/>
      <c r="BMJ112" s="2"/>
      <c r="BMK112" s="2"/>
      <c r="BML112" s="2"/>
      <c r="BMM112" s="2"/>
      <c r="BMN112" s="2"/>
      <c r="BMO112" s="2"/>
      <c r="BMP112" s="2"/>
      <c r="BMQ112" s="2"/>
      <c r="BMR112" s="2"/>
      <c r="BMS112" s="2"/>
      <c r="BMT112" s="2"/>
      <c r="BMU112" s="2"/>
      <c r="BMV112" s="2"/>
      <c r="BMW112" s="2"/>
      <c r="BMX112" s="2"/>
      <c r="BMY112" s="2"/>
      <c r="BMZ112" s="2"/>
      <c r="BNA112" s="2"/>
      <c r="BNB112" s="2"/>
      <c r="BNC112" s="2"/>
      <c r="BND112" s="2"/>
      <c r="BNE112" s="2"/>
      <c r="BNF112" s="2"/>
      <c r="BNG112" s="2"/>
      <c r="BNH112" s="2"/>
      <c r="BNI112" s="2"/>
      <c r="BNJ112" s="2"/>
      <c r="BNK112" s="2"/>
      <c r="BNL112" s="2"/>
      <c r="BNM112" s="2"/>
      <c r="BNN112" s="2"/>
      <c r="BNO112" s="2"/>
      <c r="BNP112" s="2"/>
      <c r="BNQ112" s="2"/>
      <c r="BNR112" s="2"/>
      <c r="BNS112" s="2"/>
      <c r="BNT112" s="2"/>
      <c r="BNU112" s="2"/>
      <c r="BNV112" s="2"/>
      <c r="BNW112" s="2"/>
      <c r="BNX112" s="2"/>
      <c r="BNY112" s="2"/>
      <c r="BNZ112" s="2"/>
      <c r="BOA112" s="2"/>
      <c r="BOB112" s="2"/>
      <c r="BOC112" s="2"/>
      <c r="BOD112" s="2"/>
      <c r="BOE112" s="2"/>
      <c r="BOF112" s="2"/>
      <c r="BOG112" s="2"/>
      <c r="BOH112" s="2"/>
      <c r="BOI112" s="2"/>
      <c r="BOJ112" s="2"/>
      <c r="BOK112" s="2"/>
      <c r="BOL112" s="2"/>
      <c r="BOM112" s="2"/>
      <c r="BON112" s="2"/>
      <c r="BOO112" s="2"/>
      <c r="BOP112" s="2"/>
      <c r="BOQ112" s="2"/>
      <c r="BOR112" s="2"/>
      <c r="BOS112" s="2"/>
      <c r="BOT112" s="2"/>
      <c r="BOU112" s="2"/>
      <c r="BOV112" s="2"/>
      <c r="BOW112" s="2"/>
      <c r="BOX112" s="2"/>
      <c r="BOY112" s="2"/>
      <c r="BOZ112" s="2"/>
      <c r="BPA112" s="2"/>
      <c r="BPB112" s="2"/>
      <c r="BPC112" s="2"/>
      <c r="BPD112" s="2"/>
      <c r="BPE112" s="2"/>
      <c r="BPF112" s="2"/>
      <c r="BPG112" s="2"/>
      <c r="BPH112" s="2"/>
      <c r="BPI112" s="2"/>
      <c r="BPJ112" s="2"/>
      <c r="BPK112" s="2"/>
      <c r="BPL112" s="2"/>
      <c r="BPM112" s="2"/>
      <c r="BPN112" s="2"/>
      <c r="BPO112" s="2"/>
      <c r="BPP112" s="2"/>
      <c r="BPQ112" s="2"/>
      <c r="BPR112" s="2"/>
      <c r="BPS112" s="2"/>
      <c r="BPT112" s="2"/>
      <c r="BPU112" s="2"/>
      <c r="BPV112" s="2"/>
      <c r="BPW112" s="2"/>
      <c r="BPX112" s="2"/>
      <c r="BPY112" s="2"/>
      <c r="BPZ112" s="2"/>
      <c r="BQA112" s="2"/>
      <c r="BQB112" s="2"/>
      <c r="BQC112" s="2"/>
      <c r="BQD112" s="2"/>
      <c r="BQE112" s="2"/>
      <c r="BQF112" s="2"/>
      <c r="BQG112" s="2"/>
      <c r="BQH112" s="2"/>
      <c r="BQI112" s="2"/>
      <c r="BQJ112" s="2"/>
      <c r="BQK112" s="2"/>
      <c r="BQL112" s="2"/>
      <c r="BQM112" s="2"/>
      <c r="BQN112" s="2"/>
      <c r="BQO112" s="2"/>
      <c r="BQP112" s="2"/>
      <c r="BQQ112" s="2"/>
      <c r="BQR112" s="2"/>
      <c r="BQS112" s="2"/>
      <c r="BQT112" s="2"/>
      <c r="BQU112" s="2"/>
      <c r="BQV112" s="2"/>
      <c r="BQW112" s="2"/>
      <c r="BQX112" s="2"/>
      <c r="BQY112" s="2"/>
      <c r="BQZ112" s="2"/>
      <c r="BRA112" s="2"/>
      <c r="BRB112" s="2"/>
      <c r="BRC112" s="2"/>
      <c r="BRD112" s="2"/>
      <c r="BRE112" s="2"/>
      <c r="BRF112" s="2"/>
      <c r="BRG112" s="2"/>
      <c r="BRH112" s="2"/>
      <c r="BRI112" s="2"/>
      <c r="BRJ112" s="2"/>
      <c r="BRK112" s="2"/>
      <c r="BRL112" s="2"/>
      <c r="BRM112" s="2"/>
      <c r="BRN112" s="2"/>
      <c r="BRO112" s="2"/>
      <c r="BRP112" s="2"/>
      <c r="BRQ112" s="2"/>
      <c r="BRR112" s="2"/>
      <c r="BRS112" s="2"/>
      <c r="BRT112" s="2"/>
      <c r="BRU112" s="2"/>
      <c r="BRV112" s="2"/>
      <c r="BRW112" s="2"/>
      <c r="BRX112" s="2"/>
      <c r="BRY112" s="2"/>
      <c r="BRZ112" s="2"/>
      <c r="BSA112" s="2"/>
      <c r="BSB112" s="2"/>
      <c r="BSC112" s="2"/>
      <c r="BSD112" s="2"/>
      <c r="BSE112" s="2"/>
      <c r="BSF112" s="2"/>
      <c r="BSG112" s="2"/>
      <c r="BSH112" s="2"/>
      <c r="BSI112" s="2"/>
      <c r="BSJ112" s="2"/>
      <c r="BSK112" s="2"/>
      <c r="BSL112" s="2"/>
      <c r="BSM112" s="2"/>
      <c r="BSN112" s="2"/>
      <c r="BSO112" s="2"/>
      <c r="BSP112" s="2"/>
      <c r="BSQ112" s="2"/>
      <c r="BSR112" s="2"/>
      <c r="BSS112" s="2"/>
      <c r="BST112" s="2"/>
      <c r="BSU112" s="2"/>
      <c r="BSV112" s="2"/>
      <c r="BSW112" s="2"/>
      <c r="BSX112" s="2"/>
      <c r="BSY112" s="2"/>
      <c r="BSZ112" s="2"/>
      <c r="BTA112" s="2"/>
      <c r="BTB112" s="2"/>
      <c r="BTC112" s="2"/>
      <c r="BTD112" s="2"/>
      <c r="BTE112" s="2"/>
      <c r="BTF112" s="2"/>
      <c r="BTG112" s="2"/>
      <c r="BTH112" s="2"/>
      <c r="BTI112" s="2"/>
      <c r="BTJ112" s="2"/>
      <c r="BTK112" s="2"/>
      <c r="BTL112" s="2"/>
      <c r="BTM112" s="2"/>
      <c r="BTN112" s="2"/>
      <c r="BTO112" s="2"/>
      <c r="BTP112" s="2"/>
      <c r="BTQ112" s="2"/>
      <c r="BTR112" s="2"/>
      <c r="BTS112" s="2"/>
      <c r="BTT112" s="2"/>
      <c r="BTU112" s="2"/>
      <c r="BTV112" s="2"/>
      <c r="BTW112" s="2"/>
      <c r="BTX112" s="2"/>
      <c r="BTY112" s="2"/>
      <c r="BTZ112" s="2"/>
      <c r="BUA112" s="2"/>
      <c r="BUB112" s="2"/>
      <c r="BUC112" s="2"/>
      <c r="BUD112" s="2"/>
      <c r="BUE112" s="2"/>
      <c r="BUF112" s="2"/>
      <c r="BUG112" s="2"/>
      <c r="BUH112" s="2"/>
      <c r="BUI112" s="2"/>
      <c r="BUJ112" s="2"/>
      <c r="BUK112" s="2"/>
      <c r="BUL112" s="2"/>
      <c r="BUM112" s="2"/>
      <c r="BUN112" s="2"/>
      <c r="BUO112" s="2"/>
      <c r="BUP112" s="2"/>
      <c r="BUQ112" s="2"/>
      <c r="BUR112" s="2"/>
      <c r="BUS112" s="2"/>
      <c r="BUT112" s="2"/>
      <c r="BUU112" s="2"/>
      <c r="BUV112" s="2"/>
      <c r="BUW112" s="2"/>
      <c r="BUX112" s="2"/>
      <c r="BUY112" s="2"/>
      <c r="BUZ112" s="2"/>
      <c r="BVA112" s="2"/>
      <c r="BVB112" s="2"/>
      <c r="BVC112" s="2"/>
      <c r="BVD112" s="2"/>
      <c r="BVE112" s="2"/>
      <c r="BVF112" s="2"/>
      <c r="BVG112" s="2"/>
      <c r="BVH112" s="2"/>
      <c r="BVI112" s="2"/>
      <c r="BVJ112" s="2"/>
      <c r="BVK112" s="2"/>
      <c r="BVL112" s="2"/>
      <c r="BVM112" s="2"/>
      <c r="BVN112" s="2"/>
      <c r="BVO112" s="2"/>
      <c r="BVP112" s="2"/>
      <c r="BVQ112" s="2"/>
      <c r="BVR112" s="2"/>
      <c r="BVS112" s="2"/>
      <c r="BVT112" s="2"/>
      <c r="BVU112" s="2"/>
      <c r="BVV112" s="2"/>
      <c r="BVW112" s="2"/>
      <c r="BVX112" s="2"/>
      <c r="BVY112" s="2"/>
      <c r="BVZ112" s="2"/>
      <c r="BWA112" s="2"/>
      <c r="BWB112" s="2"/>
      <c r="BWC112" s="2"/>
      <c r="BWD112" s="2"/>
      <c r="BWE112" s="2"/>
      <c r="BWF112" s="2"/>
      <c r="BWG112" s="2"/>
      <c r="BWH112" s="2"/>
      <c r="BWI112" s="2"/>
      <c r="BWJ112" s="2"/>
      <c r="BWK112" s="2"/>
      <c r="BWL112" s="2"/>
      <c r="BWM112" s="2"/>
      <c r="BWN112" s="2"/>
      <c r="BWO112" s="2"/>
      <c r="BWP112" s="2"/>
      <c r="BWQ112" s="2"/>
      <c r="BWR112" s="2"/>
      <c r="BWS112" s="2"/>
      <c r="BWT112" s="2"/>
      <c r="BWU112" s="2"/>
      <c r="BWV112" s="2"/>
      <c r="BWW112" s="2"/>
      <c r="BWX112" s="2"/>
      <c r="BWY112" s="2"/>
      <c r="BWZ112" s="2"/>
      <c r="BXA112" s="2"/>
      <c r="BXB112" s="2"/>
      <c r="BXC112" s="2"/>
      <c r="BXD112" s="2"/>
      <c r="BXE112" s="2"/>
      <c r="BXF112" s="2"/>
      <c r="BXG112" s="2"/>
      <c r="BXH112" s="2"/>
      <c r="BXI112" s="2"/>
      <c r="BXJ112" s="2"/>
      <c r="BXK112" s="2"/>
      <c r="BXL112" s="2"/>
      <c r="BXM112" s="2"/>
      <c r="BXN112" s="2"/>
      <c r="BXO112" s="2"/>
      <c r="BXP112" s="2"/>
      <c r="BXQ112" s="2"/>
      <c r="BXR112" s="2"/>
      <c r="BXS112" s="2"/>
      <c r="BXT112" s="2"/>
      <c r="BXU112" s="2"/>
      <c r="BXV112" s="2"/>
      <c r="BXW112" s="2"/>
      <c r="BXX112" s="2"/>
      <c r="BXY112" s="2"/>
      <c r="BXZ112" s="2"/>
      <c r="BYA112" s="2"/>
      <c r="BYB112" s="2"/>
      <c r="BYC112" s="2"/>
      <c r="BYD112" s="2"/>
      <c r="BYE112" s="2"/>
      <c r="BYF112" s="2"/>
      <c r="BYG112" s="2"/>
      <c r="BYH112" s="2"/>
      <c r="BYI112" s="2"/>
      <c r="BYJ112" s="2"/>
      <c r="BYK112" s="2"/>
      <c r="BYL112" s="2"/>
      <c r="BYM112" s="2"/>
      <c r="BYN112" s="2"/>
      <c r="BYO112" s="2"/>
      <c r="BYP112" s="2"/>
      <c r="BYQ112" s="2"/>
      <c r="BYR112" s="2"/>
      <c r="BYS112" s="2"/>
      <c r="BYT112" s="2"/>
      <c r="BYU112" s="2"/>
      <c r="BYV112" s="2"/>
      <c r="BYW112" s="2"/>
      <c r="BYX112" s="2"/>
      <c r="BYY112" s="2"/>
      <c r="BYZ112" s="2"/>
      <c r="BZA112" s="2"/>
      <c r="BZB112" s="2"/>
      <c r="BZC112" s="2"/>
      <c r="BZD112" s="2"/>
      <c r="BZE112" s="2"/>
      <c r="BZF112" s="2"/>
      <c r="BZG112" s="2"/>
      <c r="BZH112" s="2"/>
      <c r="BZI112" s="2"/>
      <c r="BZJ112" s="2"/>
      <c r="BZK112" s="2"/>
      <c r="BZL112" s="2"/>
      <c r="BZM112" s="2"/>
      <c r="BZN112" s="2"/>
      <c r="BZO112" s="2"/>
      <c r="BZP112" s="2"/>
      <c r="BZQ112" s="2"/>
      <c r="BZR112" s="2"/>
      <c r="BZS112" s="2"/>
      <c r="BZT112" s="2"/>
      <c r="BZU112" s="2"/>
      <c r="BZV112" s="2"/>
      <c r="BZW112" s="2"/>
      <c r="BZX112" s="2"/>
      <c r="BZY112" s="2"/>
      <c r="BZZ112" s="2"/>
      <c r="CAA112" s="2"/>
      <c r="CAB112" s="2"/>
      <c r="CAC112" s="2"/>
      <c r="CAD112" s="2"/>
      <c r="CAE112" s="2"/>
      <c r="CAF112" s="2"/>
      <c r="CAG112" s="2"/>
      <c r="CAH112" s="2"/>
      <c r="CAI112" s="2"/>
      <c r="CAJ112" s="2"/>
      <c r="CAK112" s="2"/>
      <c r="CAL112" s="2"/>
      <c r="CAM112" s="2"/>
      <c r="CAN112" s="2"/>
      <c r="CAO112" s="2"/>
      <c r="CAP112" s="2"/>
      <c r="CAQ112" s="2"/>
      <c r="CAR112" s="2"/>
      <c r="CAS112" s="2"/>
      <c r="CAT112" s="2"/>
      <c r="CAU112" s="2"/>
      <c r="CAV112" s="2"/>
      <c r="CAW112" s="2"/>
      <c r="CAX112" s="2"/>
      <c r="CAY112" s="2"/>
      <c r="CAZ112" s="2"/>
      <c r="CBA112" s="2"/>
      <c r="CBB112" s="2"/>
      <c r="CBC112" s="2"/>
      <c r="CBD112" s="2"/>
      <c r="CBE112" s="2"/>
      <c r="CBF112" s="2"/>
      <c r="CBG112" s="2"/>
      <c r="CBH112" s="2"/>
      <c r="CBI112" s="2"/>
      <c r="CBJ112" s="2"/>
      <c r="CBK112" s="2"/>
      <c r="CBL112" s="2"/>
      <c r="CBM112" s="2"/>
      <c r="CBN112" s="2"/>
      <c r="CBO112" s="2"/>
      <c r="CBP112" s="2"/>
      <c r="CBQ112" s="2"/>
      <c r="CBR112" s="2"/>
      <c r="CBS112" s="2"/>
      <c r="CBT112" s="2"/>
      <c r="CBU112" s="2"/>
      <c r="CBV112" s="2"/>
      <c r="CBW112" s="2"/>
      <c r="CBX112" s="2"/>
      <c r="CBY112" s="2"/>
      <c r="CBZ112" s="2"/>
      <c r="CCA112" s="2"/>
      <c r="CCB112" s="2"/>
      <c r="CCC112" s="2"/>
      <c r="CCD112" s="2"/>
      <c r="CCE112" s="2"/>
      <c r="CCF112" s="2"/>
      <c r="CCG112" s="2"/>
      <c r="CCH112" s="2"/>
      <c r="CCI112" s="2"/>
      <c r="CCJ112" s="2"/>
      <c r="CCK112" s="2"/>
      <c r="CCL112" s="2"/>
      <c r="CCM112" s="2"/>
      <c r="CCN112" s="2"/>
      <c r="CCO112" s="2"/>
      <c r="CCP112" s="2"/>
      <c r="CCQ112" s="2"/>
      <c r="CCR112" s="2"/>
      <c r="CCS112" s="2"/>
      <c r="CCT112" s="2"/>
      <c r="CCU112" s="2"/>
      <c r="CCV112" s="2"/>
      <c r="CCW112" s="2"/>
      <c r="CCX112" s="2"/>
      <c r="CCY112" s="2"/>
      <c r="CCZ112" s="2"/>
      <c r="CDA112" s="2"/>
      <c r="CDB112" s="2"/>
      <c r="CDC112" s="2"/>
      <c r="CDD112" s="2"/>
      <c r="CDE112" s="2"/>
      <c r="CDF112" s="2"/>
      <c r="CDG112" s="2"/>
      <c r="CDH112" s="2"/>
      <c r="CDI112" s="2"/>
      <c r="CDJ112" s="2"/>
      <c r="CDK112" s="2"/>
      <c r="CDL112" s="2"/>
      <c r="CDM112" s="2"/>
      <c r="CDN112" s="2"/>
      <c r="CDO112" s="2"/>
      <c r="CDP112" s="2"/>
      <c r="CDQ112" s="2"/>
      <c r="CDR112" s="2"/>
      <c r="CDS112" s="2"/>
      <c r="CDT112" s="2"/>
      <c r="CDU112" s="2"/>
      <c r="CDV112" s="2"/>
      <c r="CDW112" s="2"/>
      <c r="CDX112" s="2"/>
      <c r="CDY112" s="2"/>
      <c r="CDZ112" s="2"/>
      <c r="CEA112" s="2"/>
      <c r="CEB112" s="2"/>
      <c r="CEC112" s="2"/>
      <c r="CED112" s="2"/>
      <c r="CEE112" s="2"/>
      <c r="CEF112" s="2"/>
      <c r="CEG112" s="2"/>
      <c r="CEH112" s="2"/>
      <c r="CEI112" s="2"/>
      <c r="CEJ112" s="2"/>
      <c r="CEK112" s="2"/>
      <c r="CEL112" s="2"/>
      <c r="CEM112" s="2"/>
      <c r="CEN112" s="2"/>
      <c r="CEO112" s="2"/>
      <c r="CEP112" s="2"/>
      <c r="CEQ112" s="2"/>
      <c r="CER112" s="2"/>
      <c r="CES112" s="2"/>
      <c r="CET112" s="2"/>
      <c r="CEU112" s="2"/>
      <c r="CEV112" s="2"/>
      <c r="CEW112" s="2"/>
      <c r="CEX112" s="2"/>
      <c r="CEY112" s="2"/>
      <c r="CEZ112" s="2"/>
      <c r="CFA112" s="2"/>
      <c r="CFB112" s="2"/>
      <c r="CFC112" s="2"/>
      <c r="CFD112" s="2"/>
      <c r="CFE112" s="2"/>
      <c r="CFF112" s="2"/>
      <c r="CFG112" s="2"/>
      <c r="CFH112" s="2"/>
      <c r="CFI112" s="2"/>
      <c r="CFJ112" s="2"/>
      <c r="CFK112" s="2"/>
      <c r="CFL112" s="2"/>
      <c r="CFM112" s="2"/>
      <c r="CFN112" s="2"/>
      <c r="CFO112" s="2"/>
      <c r="CFP112" s="2"/>
      <c r="CFQ112" s="2"/>
      <c r="CFR112" s="2"/>
      <c r="CFS112" s="2"/>
      <c r="CFT112" s="2"/>
      <c r="CFU112" s="2"/>
      <c r="CFV112" s="2"/>
      <c r="CFW112" s="2"/>
      <c r="CFX112" s="2"/>
      <c r="CFY112" s="2"/>
      <c r="CFZ112" s="2"/>
      <c r="CGA112" s="2"/>
      <c r="CGB112" s="2"/>
      <c r="CGC112" s="2"/>
      <c r="CGD112" s="2"/>
      <c r="CGE112" s="2"/>
      <c r="CGF112" s="2"/>
      <c r="CGG112" s="2"/>
      <c r="CGH112" s="2"/>
      <c r="CGI112" s="2"/>
      <c r="CGJ112" s="2"/>
      <c r="CGK112" s="2"/>
      <c r="CGL112" s="2"/>
      <c r="CGM112" s="2"/>
      <c r="CGN112" s="2"/>
      <c r="CGO112" s="2"/>
      <c r="CGP112" s="2"/>
      <c r="CGQ112" s="2"/>
      <c r="CGR112" s="2"/>
      <c r="CGS112" s="2"/>
      <c r="CGT112" s="2"/>
      <c r="CGU112" s="2"/>
      <c r="CGV112" s="2"/>
      <c r="CGW112" s="2"/>
      <c r="CGX112" s="2"/>
      <c r="CGY112" s="2"/>
      <c r="CGZ112" s="2"/>
      <c r="CHA112" s="2"/>
      <c r="CHB112" s="2"/>
      <c r="CHC112" s="2"/>
      <c r="CHD112" s="2"/>
      <c r="CHE112" s="2"/>
      <c r="CHF112" s="2"/>
      <c r="CHG112" s="2"/>
      <c r="CHH112" s="2"/>
      <c r="CHI112" s="2"/>
      <c r="CHJ112" s="2"/>
      <c r="CHK112" s="2"/>
      <c r="CHL112" s="2"/>
      <c r="CHM112" s="2"/>
      <c r="CHN112" s="2"/>
      <c r="CHO112" s="2"/>
      <c r="CHP112" s="2"/>
      <c r="CHQ112" s="2"/>
      <c r="CHR112" s="2"/>
      <c r="CHS112" s="2"/>
      <c r="CHT112" s="2"/>
      <c r="CHU112" s="2"/>
      <c r="CHV112" s="2"/>
      <c r="CHW112" s="2"/>
      <c r="CHX112" s="2"/>
      <c r="CHY112" s="2"/>
      <c r="CHZ112" s="2"/>
      <c r="CIA112" s="2"/>
      <c r="CIB112" s="2"/>
      <c r="CIC112" s="2"/>
      <c r="CID112" s="2"/>
      <c r="CIE112" s="2"/>
      <c r="CIF112" s="2"/>
      <c r="CIG112" s="2"/>
      <c r="CIH112" s="2"/>
      <c r="CII112" s="2"/>
      <c r="CIJ112" s="2"/>
      <c r="CIK112" s="2"/>
      <c r="CIL112" s="2"/>
      <c r="CIM112" s="2"/>
      <c r="CIN112" s="2"/>
      <c r="CIO112" s="2"/>
      <c r="CIP112" s="2"/>
      <c r="CIQ112" s="2"/>
      <c r="CIR112" s="2"/>
      <c r="CIS112" s="2"/>
      <c r="CIT112" s="2"/>
      <c r="CIU112" s="2"/>
      <c r="CIV112" s="2"/>
      <c r="CIW112" s="2"/>
      <c r="CIX112" s="2"/>
      <c r="CIY112" s="2"/>
      <c r="CIZ112" s="2"/>
      <c r="CJA112" s="2"/>
      <c r="CJB112" s="2"/>
      <c r="CJC112" s="2"/>
      <c r="CJD112" s="2"/>
      <c r="CJE112" s="2"/>
      <c r="CJF112" s="2"/>
      <c r="CJG112" s="2"/>
      <c r="CJH112" s="2"/>
      <c r="CJI112" s="2"/>
      <c r="CJJ112" s="2"/>
      <c r="CJK112" s="2"/>
      <c r="CJL112" s="2"/>
      <c r="CJM112" s="2"/>
      <c r="CJN112" s="2"/>
      <c r="CJO112" s="2"/>
      <c r="CJP112" s="2"/>
      <c r="CJQ112" s="2"/>
      <c r="CJR112" s="2"/>
      <c r="CJS112" s="2"/>
      <c r="CJT112" s="2"/>
      <c r="CJU112" s="2"/>
      <c r="CJV112" s="2"/>
      <c r="CJW112" s="2"/>
      <c r="CJX112" s="2"/>
      <c r="CJY112" s="2"/>
      <c r="CJZ112" s="2"/>
      <c r="CKA112" s="2"/>
      <c r="CKB112" s="2"/>
      <c r="CKC112" s="2"/>
      <c r="CKD112" s="2"/>
      <c r="CKE112" s="2"/>
      <c r="CKF112" s="2"/>
      <c r="CKG112" s="2"/>
      <c r="CKH112" s="2"/>
      <c r="CKI112" s="2"/>
      <c r="CKJ112" s="2"/>
      <c r="CKK112" s="2"/>
      <c r="CKL112" s="2"/>
      <c r="CKM112" s="2"/>
      <c r="CKN112" s="2"/>
      <c r="CKO112" s="2"/>
      <c r="CKP112" s="2"/>
      <c r="CKQ112" s="2"/>
      <c r="CKR112" s="2"/>
      <c r="CKS112" s="2"/>
      <c r="CKT112" s="2"/>
      <c r="CKU112" s="2"/>
      <c r="CKV112" s="2"/>
      <c r="CKW112" s="2"/>
      <c r="CKX112" s="2"/>
      <c r="CKY112" s="2"/>
      <c r="CKZ112" s="2"/>
      <c r="CLA112" s="2"/>
      <c r="CLB112" s="2"/>
      <c r="CLC112" s="2"/>
      <c r="CLD112" s="2"/>
      <c r="CLE112" s="2"/>
      <c r="CLF112" s="2"/>
      <c r="CLG112" s="2"/>
      <c r="CLH112" s="2"/>
      <c r="CLI112" s="2"/>
      <c r="CLJ112" s="2"/>
      <c r="CLK112" s="2"/>
      <c r="CLL112" s="2"/>
      <c r="CLM112" s="2"/>
      <c r="CLN112" s="2"/>
      <c r="CLO112" s="2"/>
      <c r="CLP112" s="2"/>
      <c r="CLQ112" s="2"/>
      <c r="CLR112" s="2"/>
      <c r="CLS112" s="2"/>
      <c r="CLT112" s="2"/>
      <c r="CLU112" s="2"/>
      <c r="CLV112" s="2"/>
      <c r="CLW112" s="2"/>
      <c r="CLX112" s="2"/>
      <c r="CLY112" s="2"/>
      <c r="CLZ112" s="2"/>
      <c r="CMA112" s="2"/>
      <c r="CMB112" s="2"/>
      <c r="CMC112" s="2"/>
      <c r="CMD112" s="2"/>
      <c r="CME112" s="2"/>
      <c r="CMF112" s="2"/>
      <c r="CMG112" s="2"/>
      <c r="CMH112" s="2"/>
      <c r="CMI112" s="2"/>
      <c r="CMJ112" s="2"/>
      <c r="CMK112" s="2"/>
      <c r="CML112" s="2"/>
      <c r="CMM112" s="2"/>
      <c r="CMN112" s="2"/>
      <c r="CMO112" s="2"/>
      <c r="CMP112" s="2"/>
      <c r="CMQ112" s="2"/>
      <c r="CMR112" s="2"/>
      <c r="CMS112" s="2"/>
      <c r="CMT112" s="2"/>
      <c r="CMU112" s="2"/>
      <c r="CMV112" s="2"/>
      <c r="CMW112" s="2"/>
      <c r="CMX112" s="2"/>
      <c r="CMY112" s="2"/>
      <c r="CMZ112" s="2"/>
      <c r="CNA112" s="2"/>
      <c r="CNB112" s="2"/>
      <c r="CNC112" s="2"/>
      <c r="CND112" s="2"/>
      <c r="CNE112" s="2"/>
      <c r="CNF112" s="2"/>
      <c r="CNG112" s="2"/>
      <c r="CNH112" s="2"/>
      <c r="CNI112" s="2"/>
      <c r="CNJ112" s="2"/>
      <c r="CNK112" s="2"/>
      <c r="CNL112" s="2"/>
      <c r="CNM112" s="2"/>
      <c r="CNN112" s="2"/>
      <c r="CNO112" s="2"/>
      <c r="CNP112" s="2"/>
      <c r="CNQ112" s="2"/>
      <c r="CNR112" s="2"/>
      <c r="CNS112" s="2"/>
      <c r="CNT112" s="2"/>
      <c r="CNU112" s="2"/>
      <c r="CNV112" s="2"/>
      <c r="CNW112" s="2"/>
      <c r="CNX112" s="2"/>
      <c r="CNY112" s="2"/>
      <c r="CNZ112" s="2"/>
      <c r="COA112" s="2"/>
      <c r="COB112" s="2"/>
      <c r="COC112" s="2"/>
      <c r="COD112" s="2"/>
      <c r="COE112" s="2"/>
      <c r="COF112" s="2"/>
      <c r="COG112" s="2"/>
      <c r="COH112" s="2"/>
      <c r="COI112" s="2"/>
      <c r="COJ112" s="2"/>
      <c r="COK112" s="2"/>
      <c r="COL112" s="2"/>
      <c r="COM112" s="2"/>
      <c r="CON112" s="2"/>
      <c r="COO112" s="2"/>
      <c r="COP112" s="2"/>
      <c r="COQ112" s="2"/>
      <c r="COR112" s="2"/>
      <c r="COS112" s="2"/>
      <c r="COT112" s="2"/>
      <c r="COU112" s="2"/>
      <c r="COV112" s="2"/>
      <c r="COW112" s="2"/>
      <c r="COX112" s="2"/>
      <c r="COY112" s="2"/>
      <c r="COZ112" s="2"/>
      <c r="CPA112" s="2"/>
      <c r="CPB112" s="2"/>
      <c r="CPC112" s="2"/>
      <c r="CPD112" s="2"/>
      <c r="CPE112" s="2"/>
      <c r="CPF112" s="2"/>
      <c r="CPG112" s="2"/>
      <c r="CPH112" s="2"/>
      <c r="CPI112" s="2"/>
      <c r="CPJ112" s="2"/>
      <c r="CPK112" s="2"/>
      <c r="CPL112" s="2"/>
      <c r="CPM112" s="2"/>
      <c r="CPN112" s="2"/>
      <c r="CPO112" s="2"/>
      <c r="CPP112" s="2"/>
      <c r="CPQ112" s="2"/>
      <c r="CPR112" s="2"/>
      <c r="CPS112" s="2"/>
      <c r="CPT112" s="2"/>
      <c r="CPU112" s="2"/>
      <c r="CPV112" s="2"/>
      <c r="CPW112" s="2"/>
      <c r="CPX112" s="2"/>
      <c r="CPY112" s="2"/>
      <c r="CPZ112" s="2"/>
      <c r="CQA112" s="2"/>
      <c r="CQB112" s="2"/>
      <c r="CQC112" s="2"/>
      <c r="CQD112" s="2"/>
      <c r="CQE112" s="2"/>
      <c r="CQF112" s="2"/>
      <c r="CQG112" s="2"/>
      <c r="CQH112" s="2"/>
      <c r="CQI112" s="2"/>
      <c r="CQJ112" s="2"/>
      <c r="CQK112" s="2"/>
      <c r="CQL112" s="2"/>
      <c r="CQM112" s="2"/>
      <c r="CQN112" s="2"/>
      <c r="CQO112" s="2"/>
      <c r="CQP112" s="2"/>
      <c r="CQQ112" s="2"/>
      <c r="CQR112" s="2"/>
      <c r="CQS112" s="2"/>
      <c r="CQT112" s="2"/>
      <c r="CQU112" s="2"/>
      <c r="CQV112" s="2"/>
      <c r="CQW112" s="2"/>
      <c r="CQX112" s="2"/>
      <c r="CQY112" s="2"/>
      <c r="CQZ112" s="2"/>
      <c r="CRA112" s="2"/>
      <c r="CRB112" s="2"/>
      <c r="CRC112" s="2"/>
      <c r="CRD112" s="2"/>
      <c r="CRE112" s="2"/>
      <c r="CRF112" s="2"/>
      <c r="CRG112" s="2"/>
      <c r="CRH112" s="2"/>
      <c r="CRI112" s="2"/>
      <c r="CRJ112" s="2"/>
      <c r="CRK112" s="2"/>
      <c r="CRL112" s="2"/>
      <c r="CRM112" s="2"/>
      <c r="CRN112" s="2"/>
      <c r="CRO112" s="2"/>
      <c r="CRP112" s="2"/>
      <c r="CRQ112" s="2"/>
      <c r="CRR112" s="2"/>
      <c r="CRS112" s="2"/>
      <c r="CRT112" s="2"/>
      <c r="CRU112" s="2"/>
      <c r="CRV112" s="2"/>
      <c r="CRW112" s="2"/>
      <c r="CRX112" s="2"/>
      <c r="CRY112" s="2"/>
      <c r="CRZ112" s="2"/>
      <c r="CSA112" s="2"/>
      <c r="CSB112" s="2"/>
      <c r="CSC112" s="2"/>
      <c r="CSD112" s="2"/>
      <c r="CSE112" s="2"/>
      <c r="CSF112" s="2"/>
      <c r="CSG112" s="2"/>
      <c r="CSH112" s="2"/>
      <c r="CSI112" s="2"/>
      <c r="CSJ112" s="2"/>
      <c r="CSK112" s="2"/>
      <c r="CSL112" s="2"/>
      <c r="CSM112" s="2"/>
      <c r="CSN112" s="2"/>
      <c r="CSO112" s="2"/>
      <c r="CSP112" s="2"/>
      <c r="CSQ112" s="2"/>
      <c r="CSR112" s="2"/>
      <c r="CSS112" s="2"/>
      <c r="CST112" s="2"/>
      <c r="CSU112" s="2"/>
      <c r="CSV112" s="2"/>
      <c r="CSW112" s="2"/>
      <c r="CSX112" s="2"/>
      <c r="CSY112" s="2"/>
      <c r="CSZ112" s="2"/>
      <c r="CTA112" s="2"/>
      <c r="CTB112" s="2"/>
      <c r="CTC112" s="2"/>
      <c r="CTD112" s="2"/>
      <c r="CTE112" s="2"/>
      <c r="CTF112" s="2"/>
      <c r="CTG112" s="2"/>
      <c r="CTH112" s="2"/>
      <c r="CTI112" s="2"/>
      <c r="CTJ112" s="2"/>
      <c r="CTK112" s="2"/>
      <c r="CTL112" s="2"/>
      <c r="CTM112" s="2"/>
      <c r="CTN112" s="2"/>
      <c r="CTO112" s="2"/>
      <c r="CTP112" s="2"/>
      <c r="CTQ112" s="2"/>
      <c r="CTR112" s="2"/>
      <c r="CTS112" s="2"/>
      <c r="CTT112" s="2"/>
      <c r="CTU112" s="2"/>
      <c r="CTV112" s="2"/>
      <c r="CTW112" s="2"/>
      <c r="CTX112" s="2"/>
      <c r="CTY112" s="2"/>
      <c r="CTZ112" s="2"/>
      <c r="CUA112" s="2"/>
      <c r="CUB112" s="2"/>
      <c r="CUC112" s="2"/>
      <c r="CUD112" s="2"/>
      <c r="CUE112" s="2"/>
      <c r="CUF112" s="2"/>
      <c r="CUG112" s="2"/>
      <c r="CUH112" s="2"/>
      <c r="CUI112" s="2"/>
      <c r="CUJ112" s="2"/>
      <c r="CUK112" s="2"/>
      <c r="CUL112" s="2"/>
      <c r="CUM112" s="2"/>
      <c r="CUN112" s="2"/>
      <c r="CUO112" s="2"/>
      <c r="CUP112" s="2"/>
      <c r="CUQ112" s="2"/>
      <c r="CUR112" s="2"/>
      <c r="CUS112" s="2"/>
      <c r="CUT112" s="2"/>
      <c r="CUU112" s="2"/>
      <c r="CUV112" s="2"/>
      <c r="CUW112" s="2"/>
      <c r="CUX112" s="2"/>
      <c r="CUY112" s="2"/>
      <c r="CUZ112" s="2"/>
      <c r="CVA112" s="2"/>
      <c r="CVB112" s="2"/>
      <c r="CVC112" s="2"/>
      <c r="CVD112" s="2"/>
      <c r="CVE112" s="2"/>
      <c r="CVF112" s="2"/>
      <c r="CVG112" s="2"/>
      <c r="CVH112" s="2"/>
      <c r="CVI112" s="2"/>
      <c r="CVJ112" s="2"/>
      <c r="CVK112" s="2"/>
      <c r="CVL112" s="2"/>
      <c r="CVM112" s="2"/>
      <c r="CVN112" s="2"/>
      <c r="CVO112" s="2"/>
      <c r="CVP112" s="2"/>
      <c r="CVQ112" s="2"/>
      <c r="CVR112" s="2"/>
      <c r="CVS112" s="2"/>
      <c r="CVT112" s="2"/>
      <c r="CVU112" s="2"/>
      <c r="CVV112" s="2"/>
      <c r="CVW112" s="2"/>
      <c r="CVX112" s="2"/>
      <c r="CVY112" s="2"/>
      <c r="CVZ112" s="2"/>
      <c r="CWA112" s="2"/>
      <c r="CWB112" s="2"/>
      <c r="CWC112" s="2"/>
      <c r="CWD112" s="2"/>
      <c r="CWE112" s="2"/>
      <c r="CWF112" s="2"/>
      <c r="CWG112" s="2"/>
      <c r="CWH112" s="2"/>
      <c r="CWI112" s="2"/>
      <c r="CWJ112" s="2"/>
      <c r="CWK112" s="2"/>
      <c r="CWL112" s="2"/>
      <c r="CWM112" s="2"/>
      <c r="CWN112" s="2"/>
      <c r="CWO112" s="2"/>
      <c r="CWP112" s="2"/>
      <c r="CWQ112" s="2"/>
      <c r="CWR112" s="2"/>
      <c r="CWS112" s="2"/>
      <c r="CWT112" s="2"/>
      <c r="CWU112" s="2"/>
      <c r="CWV112" s="2"/>
      <c r="CWW112" s="2"/>
      <c r="CWX112" s="2"/>
      <c r="CWY112" s="2"/>
      <c r="CWZ112" s="2"/>
      <c r="CXA112" s="2"/>
      <c r="CXB112" s="2"/>
      <c r="CXC112" s="2"/>
      <c r="CXD112" s="2"/>
      <c r="CXE112" s="2"/>
      <c r="CXF112" s="2"/>
      <c r="CXG112" s="2"/>
      <c r="CXH112" s="2"/>
      <c r="CXI112" s="2"/>
      <c r="CXJ112" s="2"/>
      <c r="CXK112" s="2"/>
      <c r="CXL112" s="2"/>
      <c r="CXM112" s="2"/>
      <c r="CXN112" s="2"/>
      <c r="CXO112" s="2"/>
      <c r="CXP112" s="2"/>
      <c r="CXQ112" s="2"/>
      <c r="CXR112" s="2"/>
      <c r="CXS112" s="2"/>
      <c r="CXT112" s="2"/>
      <c r="CXU112" s="2"/>
      <c r="CXV112" s="2"/>
      <c r="CXW112" s="2"/>
      <c r="CXX112" s="2"/>
      <c r="CXY112" s="2"/>
      <c r="CXZ112" s="2"/>
      <c r="CYA112" s="2"/>
      <c r="CYB112" s="2"/>
      <c r="CYC112" s="2"/>
      <c r="CYD112" s="2"/>
      <c r="CYE112" s="2"/>
      <c r="CYF112" s="2"/>
      <c r="CYG112" s="2"/>
      <c r="CYH112" s="2"/>
      <c r="CYI112" s="2"/>
      <c r="CYJ112" s="2"/>
      <c r="CYK112" s="2"/>
      <c r="CYL112" s="2"/>
      <c r="CYM112" s="2"/>
      <c r="CYN112" s="2"/>
      <c r="CYO112" s="2"/>
      <c r="CYP112" s="2"/>
      <c r="CYQ112" s="2"/>
      <c r="CYR112" s="2"/>
      <c r="CYS112" s="2"/>
      <c r="CYT112" s="2"/>
      <c r="CYU112" s="2"/>
      <c r="CYV112" s="2"/>
      <c r="CYW112" s="2"/>
      <c r="CYX112" s="2"/>
      <c r="CYY112" s="2"/>
      <c r="CYZ112" s="2"/>
      <c r="CZA112" s="2"/>
      <c r="CZB112" s="2"/>
      <c r="CZC112" s="2"/>
      <c r="CZD112" s="2"/>
      <c r="CZE112" s="2"/>
      <c r="CZF112" s="2"/>
      <c r="CZG112" s="2"/>
      <c r="CZH112" s="2"/>
      <c r="CZI112" s="2"/>
      <c r="CZJ112" s="2"/>
      <c r="CZK112" s="2"/>
      <c r="CZL112" s="2"/>
      <c r="CZM112" s="2"/>
      <c r="CZN112" s="2"/>
      <c r="CZO112" s="2"/>
      <c r="CZP112" s="2"/>
      <c r="CZQ112" s="2"/>
      <c r="CZR112" s="2"/>
      <c r="CZS112" s="2"/>
      <c r="CZT112" s="2"/>
      <c r="CZU112" s="2"/>
      <c r="CZV112" s="2"/>
      <c r="CZW112" s="2"/>
      <c r="CZX112" s="2"/>
      <c r="CZY112" s="2"/>
      <c r="CZZ112" s="2"/>
      <c r="DAA112" s="2"/>
      <c r="DAB112" s="2"/>
      <c r="DAC112" s="2"/>
      <c r="DAD112" s="2"/>
      <c r="DAE112" s="2"/>
      <c r="DAF112" s="2"/>
      <c r="DAG112" s="2"/>
      <c r="DAH112" s="2"/>
      <c r="DAI112" s="2"/>
      <c r="DAJ112" s="2"/>
      <c r="DAK112" s="2"/>
      <c r="DAL112" s="2"/>
      <c r="DAM112" s="2"/>
      <c r="DAN112" s="2"/>
      <c r="DAO112" s="2"/>
      <c r="DAP112" s="2"/>
      <c r="DAQ112" s="2"/>
      <c r="DAR112" s="2"/>
      <c r="DAS112" s="2"/>
      <c r="DAT112" s="2"/>
      <c r="DAU112" s="2"/>
      <c r="DAV112" s="2"/>
      <c r="DAW112" s="2"/>
      <c r="DAX112" s="2"/>
      <c r="DAY112" s="2"/>
      <c r="DAZ112" s="2"/>
      <c r="DBA112" s="2"/>
      <c r="DBB112" s="2"/>
      <c r="DBC112" s="2"/>
      <c r="DBD112" s="2"/>
      <c r="DBE112" s="2"/>
      <c r="DBF112" s="2"/>
      <c r="DBG112" s="2"/>
      <c r="DBH112" s="2"/>
      <c r="DBI112" s="2"/>
      <c r="DBJ112" s="2"/>
      <c r="DBK112" s="2"/>
      <c r="DBL112" s="2"/>
      <c r="DBM112" s="2"/>
      <c r="DBN112" s="2"/>
      <c r="DBO112" s="2"/>
      <c r="DBP112" s="2"/>
      <c r="DBQ112" s="2"/>
      <c r="DBR112" s="2"/>
      <c r="DBS112" s="2"/>
      <c r="DBT112" s="2"/>
      <c r="DBU112" s="2"/>
      <c r="DBV112" s="2"/>
      <c r="DBW112" s="2"/>
      <c r="DBX112" s="2"/>
      <c r="DBY112" s="2"/>
      <c r="DBZ112" s="2"/>
      <c r="DCA112" s="2"/>
      <c r="DCB112" s="2"/>
      <c r="DCC112" s="2"/>
      <c r="DCD112" s="2"/>
      <c r="DCE112" s="2"/>
      <c r="DCF112" s="2"/>
      <c r="DCG112" s="2"/>
      <c r="DCH112" s="2"/>
      <c r="DCI112" s="2"/>
      <c r="DCJ112" s="2"/>
      <c r="DCK112" s="2"/>
      <c r="DCL112" s="2"/>
      <c r="DCM112" s="2"/>
      <c r="DCN112" s="2"/>
      <c r="DCO112" s="2"/>
      <c r="DCP112" s="2"/>
      <c r="DCQ112" s="2"/>
      <c r="DCR112" s="2"/>
      <c r="DCS112" s="2"/>
      <c r="DCT112" s="2"/>
      <c r="DCU112" s="2"/>
      <c r="DCV112" s="2"/>
      <c r="DCW112" s="2"/>
      <c r="DCX112" s="2"/>
      <c r="DCY112" s="2"/>
      <c r="DCZ112" s="2"/>
      <c r="DDA112" s="2"/>
      <c r="DDB112" s="2"/>
      <c r="DDC112" s="2"/>
      <c r="DDD112" s="2"/>
      <c r="DDE112" s="2"/>
      <c r="DDF112" s="2"/>
      <c r="DDG112" s="2"/>
      <c r="DDH112" s="2"/>
      <c r="DDI112" s="2"/>
      <c r="DDJ112" s="2"/>
      <c r="DDK112" s="2"/>
      <c r="DDL112" s="2"/>
      <c r="DDM112" s="2"/>
      <c r="DDN112" s="2"/>
      <c r="DDO112" s="2"/>
      <c r="DDP112" s="2"/>
      <c r="DDQ112" s="2"/>
      <c r="DDR112" s="2"/>
      <c r="DDS112" s="2"/>
      <c r="DDT112" s="2"/>
      <c r="DDU112" s="2"/>
      <c r="DDV112" s="2"/>
      <c r="DDW112" s="2"/>
      <c r="DDX112" s="2"/>
      <c r="DDY112" s="2"/>
      <c r="DDZ112" s="2"/>
      <c r="DEA112" s="2"/>
      <c r="DEB112" s="2"/>
      <c r="DEC112" s="2"/>
      <c r="DED112" s="2"/>
      <c r="DEE112" s="2"/>
      <c r="DEF112" s="2"/>
      <c r="DEG112" s="2"/>
      <c r="DEH112" s="2"/>
      <c r="DEI112" s="2"/>
      <c r="DEJ112" s="2"/>
      <c r="DEK112" s="2"/>
      <c r="DEL112" s="2"/>
      <c r="DEM112" s="2"/>
      <c r="DEN112" s="2"/>
      <c r="DEO112" s="2"/>
      <c r="DEP112" s="2"/>
      <c r="DEQ112" s="2"/>
      <c r="DER112" s="2"/>
      <c r="DES112" s="2"/>
      <c r="DET112" s="2"/>
      <c r="DEU112" s="2"/>
      <c r="DEV112" s="2"/>
      <c r="DEW112" s="2"/>
      <c r="DEX112" s="2"/>
      <c r="DEY112" s="2"/>
      <c r="DEZ112" s="2"/>
      <c r="DFA112" s="2"/>
      <c r="DFB112" s="2"/>
      <c r="DFC112" s="2"/>
      <c r="DFD112" s="2"/>
      <c r="DFE112" s="2"/>
      <c r="DFF112" s="2"/>
      <c r="DFG112" s="2"/>
      <c r="DFH112" s="2"/>
      <c r="DFI112" s="2"/>
      <c r="DFJ112" s="2"/>
      <c r="DFK112" s="2"/>
      <c r="DFL112" s="2"/>
      <c r="DFM112" s="2"/>
      <c r="DFN112" s="2"/>
      <c r="DFO112" s="2"/>
      <c r="DFP112" s="2"/>
      <c r="DFQ112" s="2"/>
      <c r="DFR112" s="2"/>
      <c r="DFS112" s="2"/>
      <c r="DFT112" s="2"/>
      <c r="DFU112" s="2"/>
      <c r="DFV112" s="2"/>
      <c r="DFW112" s="2"/>
      <c r="DFX112" s="2"/>
      <c r="DFY112" s="2"/>
      <c r="DFZ112" s="2"/>
      <c r="DGA112" s="2"/>
      <c r="DGB112" s="2"/>
      <c r="DGC112" s="2"/>
      <c r="DGD112" s="2"/>
      <c r="DGE112" s="2"/>
      <c r="DGF112" s="2"/>
      <c r="DGG112" s="2"/>
      <c r="DGH112" s="2"/>
      <c r="DGI112" s="2"/>
      <c r="DGJ112" s="2"/>
      <c r="DGK112" s="2"/>
      <c r="DGL112" s="2"/>
      <c r="DGM112" s="2"/>
      <c r="DGN112" s="2"/>
      <c r="DGO112" s="2"/>
      <c r="DGP112" s="2"/>
      <c r="DGQ112" s="2"/>
      <c r="DGR112" s="2"/>
      <c r="DGS112" s="2"/>
      <c r="DGT112" s="2"/>
      <c r="DGU112" s="2"/>
      <c r="DGV112" s="2"/>
      <c r="DGW112" s="2"/>
      <c r="DGX112" s="2"/>
      <c r="DGY112" s="2"/>
      <c r="DGZ112" s="2"/>
      <c r="DHA112" s="2"/>
      <c r="DHB112" s="2"/>
      <c r="DHC112" s="2"/>
      <c r="DHD112" s="2"/>
      <c r="DHE112" s="2"/>
      <c r="DHF112" s="2"/>
      <c r="DHG112" s="2"/>
      <c r="DHH112" s="2"/>
      <c r="DHI112" s="2"/>
      <c r="DHJ112" s="2"/>
      <c r="DHK112" s="2"/>
      <c r="DHL112" s="2"/>
      <c r="DHM112" s="2"/>
      <c r="DHN112" s="2"/>
      <c r="DHO112" s="2"/>
      <c r="DHP112" s="2"/>
      <c r="DHQ112" s="2"/>
      <c r="DHR112" s="2"/>
      <c r="DHS112" s="6"/>
      <c r="DHT112" s="6"/>
      <c r="DHU112" s="6"/>
      <c r="DHV112" s="6"/>
      <c r="DHW112" s="6"/>
      <c r="DHX112" s="6"/>
      <c r="DHY112" s="6"/>
      <c r="DHZ112" s="6"/>
    </row>
    <row r="113" s="1" customFormat="true" ht="23.25" hidden="false" customHeight="false" outlineLevel="0" collapsed="false">
      <c r="B113" s="2"/>
      <c r="C113" s="2"/>
      <c r="D113" s="2"/>
      <c r="E113" s="2"/>
      <c r="F113" s="3"/>
      <c r="G113" s="2"/>
      <c r="I113" s="2"/>
      <c r="J113" s="2"/>
      <c r="K113" s="2"/>
      <c r="L113" s="2"/>
      <c r="M113" s="2"/>
      <c r="N113" s="2"/>
      <c r="P113" s="2"/>
      <c r="Q113" s="2"/>
      <c r="R113" s="2"/>
      <c r="S113" s="2"/>
      <c r="T113" s="2"/>
      <c r="U113" s="2"/>
      <c r="W113" s="4"/>
      <c r="X113" s="2"/>
      <c r="AMC113" s="2"/>
      <c r="AMD113" s="2"/>
      <c r="AME113" s="2"/>
      <c r="AMF113" s="2"/>
      <c r="AMG113" s="2"/>
      <c r="AMH113" s="2"/>
      <c r="AMI113" s="2"/>
      <c r="AMJ113" s="2"/>
      <c r="AMK113" s="2"/>
      <c r="AML113" s="2"/>
      <c r="AMM113" s="2"/>
      <c r="AMN113" s="2"/>
      <c r="AMO113" s="2"/>
      <c r="AMP113" s="2"/>
      <c r="AMQ113" s="2"/>
      <c r="AMR113" s="2"/>
      <c r="AMS113" s="2"/>
      <c r="AMT113" s="2"/>
      <c r="AMU113" s="2"/>
      <c r="AMV113" s="2"/>
      <c r="AMW113" s="2"/>
      <c r="AMX113" s="2"/>
      <c r="AMY113" s="2"/>
      <c r="AMZ113" s="2"/>
      <c r="ANA113" s="2"/>
      <c r="ANB113" s="2"/>
      <c r="ANC113" s="2"/>
      <c r="AND113" s="2"/>
      <c r="ANE113" s="2"/>
      <c r="ANF113" s="2"/>
      <c r="ANG113" s="2"/>
      <c r="ANH113" s="2"/>
      <c r="ANI113" s="2"/>
      <c r="ANJ113" s="2"/>
      <c r="ANK113" s="2"/>
      <c r="ANL113" s="2"/>
      <c r="ANM113" s="2"/>
      <c r="ANN113" s="2"/>
      <c r="ANO113" s="2"/>
      <c r="ANP113" s="2"/>
      <c r="ANQ113" s="2"/>
      <c r="ANR113" s="2"/>
      <c r="ANS113" s="2"/>
      <c r="ANT113" s="2"/>
      <c r="ANU113" s="2"/>
      <c r="ANV113" s="2"/>
      <c r="ANW113" s="2"/>
      <c r="ANX113" s="2"/>
      <c r="ANY113" s="2"/>
      <c r="ANZ113" s="2"/>
      <c r="AOA113" s="2"/>
      <c r="AOB113" s="2"/>
      <c r="AOC113" s="2"/>
      <c r="AOD113" s="2"/>
      <c r="AOE113" s="2"/>
      <c r="AOF113" s="2"/>
      <c r="AOG113" s="2"/>
      <c r="AOH113" s="2"/>
      <c r="AOI113" s="2"/>
      <c r="AOJ113" s="2"/>
      <c r="AOK113" s="2"/>
      <c r="AOL113" s="2"/>
      <c r="AOM113" s="2"/>
      <c r="AON113" s="2"/>
      <c r="AOO113" s="2"/>
      <c r="AOP113" s="2"/>
      <c r="AOQ113" s="2"/>
      <c r="AOR113" s="2"/>
      <c r="AOS113" s="2"/>
      <c r="AOT113" s="2"/>
      <c r="AOU113" s="2"/>
      <c r="AOV113" s="2"/>
      <c r="AOW113" s="2"/>
      <c r="AOX113" s="2"/>
      <c r="AOY113" s="2"/>
      <c r="AOZ113" s="2"/>
      <c r="APA113" s="2"/>
      <c r="APB113" s="2"/>
      <c r="APC113" s="2"/>
      <c r="APD113" s="2"/>
      <c r="APE113" s="2"/>
      <c r="APF113" s="2"/>
      <c r="APG113" s="2"/>
      <c r="APH113" s="2"/>
      <c r="API113" s="2"/>
      <c r="APJ113" s="2"/>
      <c r="APK113" s="2"/>
      <c r="APL113" s="2"/>
      <c r="APM113" s="2"/>
      <c r="APN113" s="2"/>
      <c r="APO113" s="2"/>
      <c r="APP113" s="2"/>
      <c r="APQ113" s="2"/>
      <c r="APR113" s="2"/>
      <c r="APS113" s="2"/>
      <c r="APT113" s="2"/>
      <c r="APU113" s="2"/>
      <c r="APV113" s="2"/>
      <c r="APW113" s="2"/>
      <c r="APX113" s="2"/>
      <c r="APY113" s="2"/>
      <c r="APZ113" s="2"/>
      <c r="AQA113" s="2"/>
      <c r="AQB113" s="2"/>
      <c r="AQC113" s="2"/>
      <c r="AQD113" s="2"/>
      <c r="AQE113" s="2"/>
      <c r="AQF113" s="2"/>
      <c r="AQG113" s="2"/>
      <c r="AQH113" s="2"/>
      <c r="AQI113" s="2"/>
      <c r="AQJ113" s="2"/>
      <c r="AQK113" s="2"/>
      <c r="AQL113" s="2"/>
      <c r="AQM113" s="2"/>
      <c r="AQN113" s="2"/>
      <c r="AQO113" s="2"/>
      <c r="AQP113" s="2"/>
      <c r="AQQ113" s="2"/>
      <c r="AQR113" s="2"/>
      <c r="AQS113" s="2"/>
      <c r="AQT113" s="2"/>
      <c r="AQU113" s="2"/>
      <c r="AQV113" s="2"/>
      <c r="AQW113" s="2"/>
      <c r="AQX113" s="2"/>
      <c r="AQY113" s="2"/>
      <c r="AQZ113" s="2"/>
      <c r="ARA113" s="2"/>
      <c r="ARB113" s="2"/>
      <c r="ARC113" s="2"/>
      <c r="ARD113" s="2"/>
      <c r="ARE113" s="2"/>
      <c r="ARF113" s="2"/>
      <c r="ARG113" s="2"/>
      <c r="ARH113" s="2"/>
      <c r="ARI113" s="2"/>
      <c r="ARJ113" s="2"/>
      <c r="ARK113" s="2"/>
      <c r="ARL113" s="2"/>
      <c r="ARM113" s="2"/>
      <c r="ARN113" s="2"/>
      <c r="ARO113" s="2"/>
      <c r="ARP113" s="2"/>
      <c r="ARQ113" s="2"/>
      <c r="ARR113" s="2"/>
      <c r="ARS113" s="2"/>
      <c r="ART113" s="2"/>
      <c r="ARU113" s="2"/>
      <c r="ARV113" s="2"/>
      <c r="ARW113" s="2"/>
      <c r="ARX113" s="2"/>
      <c r="ARY113" s="2"/>
      <c r="ARZ113" s="2"/>
      <c r="ASA113" s="2"/>
      <c r="ASB113" s="2"/>
      <c r="ASC113" s="2"/>
      <c r="ASD113" s="2"/>
      <c r="ASE113" s="2"/>
      <c r="ASF113" s="2"/>
      <c r="ASG113" s="2"/>
      <c r="ASH113" s="2"/>
      <c r="ASI113" s="2"/>
      <c r="ASJ113" s="2"/>
      <c r="ASK113" s="2"/>
      <c r="ASL113" s="2"/>
      <c r="ASM113" s="2"/>
      <c r="ASN113" s="2"/>
      <c r="ASO113" s="2"/>
      <c r="ASP113" s="2"/>
      <c r="ASQ113" s="2"/>
      <c r="ASR113" s="2"/>
      <c r="ASS113" s="2"/>
      <c r="AST113" s="2"/>
      <c r="ASU113" s="2"/>
      <c r="ASV113" s="2"/>
      <c r="ASW113" s="2"/>
      <c r="ASX113" s="2"/>
      <c r="ASY113" s="2"/>
      <c r="ASZ113" s="2"/>
      <c r="ATA113" s="2"/>
      <c r="ATB113" s="2"/>
      <c r="ATC113" s="2"/>
      <c r="ATD113" s="2"/>
      <c r="ATE113" s="2"/>
      <c r="ATF113" s="2"/>
      <c r="ATG113" s="2"/>
      <c r="ATH113" s="2"/>
      <c r="ATI113" s="2"/>
      <c r="ATJ113" s="2"/>
      <c r="ATK113" s="2"/>
      <c r="ATL113" s="2"/>
      <c r="ATM113" s="2"/>
      <c r="ATN113" s="2"/>
      <c r="ATO113" s="2"/>
      <c r="ATP113" s="2"/>
      <c r="ATQ113" s="2"/>
      <c r="ATR113" s="2"/>
      <c r="ATS113" s="2"/>
      <c r="ATT113" s="2"/>
      <c r="ATU113" s="2"/>
      <c r="ATV113" s="2"/>
      <c r="ATW113" s="2"/>
      <c r="ATX113" s="2"/>
      <c r="ATY113" s="2"/>
      <c r="ATZ113" s="2"/>
      <c r="AUA113" s="2"/>
      <c r="AUB113" s="2"/>
      <c r="AUC113" s="2"/>
      <c r="AUD113" s="2"/>
      <c r="AUE113" s="2"/>
      <c r="AUF113" s="2"/>
      <c r="AUG113" s="2"/>
      <c r="AUH113" s="2"/>
      <c r="AUI113" s="2"/>
      <c r="AUJ113" s="2"/>
      <c r="AUK113" s="2"/>
      <c r="AUL113" s="2"/>
      <c r="AUM113" s="2"/>
      <c r="AUN113" s="2"/>
      <c r="AUO113" s="2"/>
      <c r="AUP113" s="2"/>
      <c r="AUQ113" s="2"/>
      <c r="AUR113" s="2"/>
      <c r="AUS113" s="2"/>
      <c r="AUT113" s="2"/>
      <c r="AUU113" s="2"/>
      <c r="AUV113" s="2"/>
      <c r="AUW113" s="2"/>
      <c r="AUX113" s="2"/>
      <c r="AUY113" s="2"/>
      <c r="AUZ113" s="2"/>
      <c r="AVA113" s="2"/>
      <c r="AVB113" s="2"/>
      <c r="AVC113" s="2"/>
      <c r="AVD113" s="2"/>
      <c r="AVE113" s="2"/>
      <c r="AVF113" s="2"/>
      <c r="AVG113" s="2"/>
      <c r="AVH113" s="2"/>
      <c r="AVI113" s="2"/>
      <c r="AVJ113" s="2"/>
      <c r="AVK113" s="2"/>
      <c r="AVL113" s="2"/>
      <c r="AVM113" s="2"/>
      <c r="AVN113" s="2"/>
      <c r="AVO113" s="2"/>
      <c r="AVP113" s="2"/>
      <c r="AVQ113" s="2"/>
      <c r="AVR113" s="2"/>
      <c r="AVS113" s="2"/>
      <c r="AVT113" s="2"/>
      <c r="AVU113" s="2"/>
      <c r="AVV113" s="2"/>
      <c r="AVW113" s="2"/>
      <c r="AVX113" s="2"/>
      <c r="AVY113" s="2"/>
      <c r="AVZ113" s="2"/>
      <c r="AWA113" s="2"/>
      <c r="AWB113" s="2"/>
      <c r="AWC113" s="2"/>
      <c r="AWD113" s="2"/>
      <c r="AWE113" s="2"/>
      <c r="AWF113" s="2"/>
      <c r="AWG113" s="2"/>
      <c r="AWH113" s="2"/>
      <c r="AWI113" s="2"/>
      <c r="AWJ113" s="2"/>
      <c r="AWK113" s="2"/>
      <c r="AWL113" s="2"/>
      <c r="AWM113" s="2"/>
      <c r="AWN113" s="2"/>
      <c r="AWO113" s="2"/>
      <c r="AWP113" s="2"/>
      <c r="AWQ113" s="2"/>
      <c r="AWR113" s="2"/>
      <c r="AWS113" s="2"/>
      <c r="AWT113" s="2"/>
      <c r="AWU113" s="2"/>
      <c r="AWV113" s="2"/>
      <c r="AWW113" s="2"/>
      <c r="AWX113" s="2"/>
      <c r="AWY113" s="2"/>
      <c r="AWZ113" s="2"/>
      <c r="AXA113" s="2"/>
      <c r="AXB113" s="2"/>
      <c r="AXC113" s="2"/>
      <c r="AXD113" s="2"/>
      <c r="AXE113" s="2"/>
      <c r="AXF113" s="2"/>
      <c r="AXG113" s="2"/>
      <c r="AXH113" s="2"/>
      <c r="AXI113" s="2"/>
      <c r="AXJ113" s="2"/>
      <c r="AXK113" s="2"/>
      <c r="AXL113" s="2"/>
      <c r="AXM113" s="2"/>
      <c r="AXN113" s="2"/>
      <c r="AXO113" s="2"/>
      <c r="AXP113" s="2"/>
      <c r="AXQ113" s="2"/>
      <c r="AXR113" s="2"/>
      <c r="AXS113" s="2"/>
      <c r="AXT113" s="2"/>
      <c r="AXU113" s="2"/>
      <c r="AXV113" s="2"/>
      <c r="AXW113" s="2"/>
      <c r="AXX113" s="2"/>
      <c r="AXY113" s="2"/>
      <c r="AXZ113" s="2"/>
      <c r="AYA113" s="2"/>
      <c r="AYB113" s="2"/>
      <c r="AYC113" s="2"/>
      <c r="AYD113" s="2"/>
      <c r="AYE113" s="2"/>
      <c r="AYF113" s="2"/>
      <c r="AYG113" s="2"/>
      <c r="AYH113" s="2"/>
      <c r="AYI113" s="2"/>
      <c r="AYJ113" s="2"/>
      <c r="AYK113" s="2"/>
      <c r="AYL113" s="2"/>
      <c r="AYM113" s="2"/>
      <c r="AYN113" s="2"/>
      <c r="AYO113" s="2"/>
      <c r="AYP113" s="2"/>
      <c r="AYQ113" s="2"/>
      <c r="AYR113" s="2"/>
      <c r="AYS113" s="2"/>
      <c r="AYT113" s="2"/>
      <c r="AYU113" s="2"/>
      <c r="AYV113" s="2"/>
      <c r="AYW113" s="2"/>
      <c r="AYX113" s="2"/>
      <c r="AYY113" s="2"/>
      <c r="AYZ113" s="2"/>
      <c r="AZA113" s="2"/>
      <c r="AZB113" s="2"/>
      <c r="AZC113" s="2"/>
      <c r="AZD113" s="2"/>
      <c r="AZE113" s="2"/>
      <c r="AZF113" s="2"/>
      <c r="AZG113" s="2"/>
      <c r="AZH113" s="2"/>
      <c r="AZI113" s="2"/>
      <c r="AZJ113" s="2"/>
      <c r="AZK113" s="2"/>
      <c r="AZL113" s="2"/>
      <c r="AZM113" s="2"/>
      <c r="AZN113" s="2"/>
      <c r="AZO113" s="2"/>
      <c r="AZP113" s="2"/>
      <c r="AZQ113" s="2"/>
      <c r="AZR113" s="2"/>
      <c r="AZS113" s="2"/>
      <c r="AZT113" s="2"/>
      <c r="AZU113" s="2"/>
      <c r="AZV113" s="2"/>
      <c r="AZW113" s="2"/>
      <c r="AZX113" s="2"/>
      <c r="AZY113" s="2"/>
      <c r="AZZ113" s="2"/>
      <c r="BAA113" s="2"/>
      <c r="BAB113" s="2"/>
      <c r="BAC113" s="2"/>
      <c r="BAD113" s="2"/>
      <c r="BAE113" s="2"/>
      <c r="BAF113" s="2"/>
      <c r="BAG113" s="2"/>
      <c r="BAH113" s="2"/>
      <c r="BAI113" s="2"/>
      <c r="BAJ113" s="2"/>
      <c r="BAK113" s="2"/>
      <c r="BAL113" s="2"/>
      <c r="BAM113" s="2"/>
      <c r="BAN113" s="2"/>
      <c r="BAO113" s="2"/>
      <c r="BAP113" s="2"/>
      <c r="BAQ113" s="2"/>
      <c r="BAR113" s="2"/>
      <c r="BAS113" s="2"/>
      <c r="BAT113" s="2"/>
      <c r="BAU113" s="2"/>
      <c r="BAV113" s="2"/>
      <c r="BAW113" s="2"/>
      <c r="BAX113" s="2"/>
      <c r="BAY113" s="2"/>
      <c r="BAZ113" s="2"/>
      <c r="BBA113" s="2"/>
      <c r="BBB113" s="2"/>
      <c r="BBC113" s="2"/>
      <c r="BBD113" s="2"/>
      <c r="BBE113" s="2"/>
      <c r="BBF113" s="2"/>
      <c r="BBG113" s="2"/>
      <c r="BBH113" s="2"/>
      <c r="BBI113" s="2"/>
      <c r="BBJ113" s="2"/>
      <c r="BBK113" s="2"/>
      <c r="BBL113" s="2"/>
      <c r="BBM113" s="2"/>
      <c r="BBN113" s="2"/>
      <c r="BBO113" s="2"/>
      <c r="BBP113" s="2"/>
      <c r="BBQ113" s="2"/>
      <c r="BBR113" s="2"/>
      <c r="BBS113" s="2"/>
      <c r="BBT113" s="2"/>
      <c r="BBU113" s="2"/>
      <c r="BBV113" s="2"/>
      <c r="BBW113" s="2"/>
      <c r="BBX113" s="2"/>
      <c r="BBY113" s="2"/>
      <c r="BBZ113" s="2"/>
      <c r="BCA113" s="2"/>
      <c r="BCB113" s="2"/>
      <c r="BCC113" s="2"/>
      <c r="BCD113" s="2"/>
      <c r="BCE113" s="2"/>
      <c r="BCF113" s="2"/>
      <c r="BCG113" s="2"/>
      <c r="BCH113" s="2"/>
      <c r="BCI113" s="2"/>
      <c r="BCJ113" s="2"/>
      <c r="BCK113" s="2"/>
      <c r="BCL113" s="2"/>
      <c r="BCM113" s="2"/>
      <c r="BCN113" s="2"/>
      <c r="BCO113" s="2"/>
      <c r="BCP113" s="2"/>
      <c r="BCQ113" s="2"/>
      <c r="BCR113" s="2"/>
      <c r="BCS113" s="2"/>
      <c r="BCT113" s="2"/>
      <c r="BCU113" s="2"/>
      <c r="BCV113" s="2"/>
      <c r="BCW113" s="2"/>
      <c r="BCX113" s="2"/>
      <c r="BCY113" s="2"/>
      <c r="BCZ113" s="2"/>
      <c r="BDA113" s="2"/>
      <c r="BDB113" s="2"/>
      <c r="BDC113" s="2"/>
      <c r="BDD113" s="2"/>
      <c r="BDE113" s="2"/>
      <c r="BDF113" s="2"/>
      <c r="BDG113" s="2"/>
      <c r="BDH113" s="2"/>
      <c r="BDI113" s="2"/>
      <c r="BDJ113" s="2"/>
      <c r="BDK113" s="2"/>
      <c r="BDL113" s="2"/>
      <c r="BDM113" s="2"/>
      <c r="BDN113" s="2"/>
      <c r="BDO113" s="2"/>
      <c r="BDP113" s="2"/>
      <c r="BDQ113" s="2"/>
      <c r="BDR113" s="2"/>
      <c r="BDS113" s="2"/>
      <c r="BDT113" s="2"/>
      <c r="BDU113" s="2"/>
      <c r="BDV113" s="2"/>
      <c r="BDW113" s="2"/>
      <c r="BDX113" s="2"/>
      <c r="BDY113" s="2"/>
      <c r="BDZ113" s="2"/>
      <c r="BEA113" s="2"/>
      <c r="BEB113" s="2"/>
      <c r="BEC113" s="2"/>
      <c r="BED113" s="2"/>
      <c r="BEE113" s="2"/>
      <c r="BEF113" s="2"/>
      <c r="BEG113" s="2"/>
      <c r="BEH113" s="2"/>
      <c r="BEI113" s="2"/>
      <c r="BEJ113" s="2"/>
      <c r="BEK113" s="2"/>
      <c r="BEL113" s="2"/>
      <c r="BEM113" s="2"/>
      <c r="BEN113" s="2"/>
      <c r="BEO113" s="2"/>
      <c r="BEP113" s="2"/>
      <c r="BEQ113" s="2"/>
      <c r="BER113" s="2"/>
      <c r="BES113" s="2"/>
      <c r="BET113" s="2"/>
      <c r="BEU113" s="2"/>
      <c r="BEV113" s="2"/>
      <c r="BEW113" s="2"/>
      <c r="BEX113" s="2"/>
      <c r="BEY113" s="2"/>
      <c r="BEZ113" s="2"/>
      <c r="BFA113" s="2"/>
      <c r="BFB113" s="2"/>
      <c r="BFC113" s="2"/>
      <c r="BFD113" s="2"/>
      <c r="BFE113" s="2"/>
      <c r="BFF113" s="2"/>
      <c r="BFG113" s="2"/>
      <c r="BFH113" s="2"/>
      <c r="BFI113" s="2"/>
      <c r="BFJ113" s="2"/>
      <c r="BFK113" s="2"/>
      <c r="BFL113" s="2"/>
      <c r="BFM113" s="2"/>
      <c r="BFN113" s="2"/>
      <c r="BFO113" s="2"/>
      <c r="BFP113" s="2"/>
      <c r="BFQ113" s="2"/>
      <c r="BFR113" s="2"/>
      <c r="BFS113" s="2"/>
      <c r="BFT113" s="2"/>
      <c r="BFU113" s="2"/>
      <c r="BFV113" s="2"/>
      <c r="BFW113" s="2"/>
      <c r="BFX113" s="2"/>
      <c r="BFY113" s="2"/>
      <c r="BFZ113" s="2"/>
      <c r="BGA113" s="2"/>
      <c r="BGB113" s="2"/>
      <c r="BGC113" s="2"/>
      <c r="BGD113" s="2"/>
      <c r="BGE113" s="2"/>
      <c r="BGF113" s="2"/>
      <c r="BGG113" s="2"/>
      <c r="BGH113" s="2"/>
      <c r="BGI113" s="2"/>
      <c r="BGJ113" s="2"/>
      <c r="BGK113" s="2"/>
      <c r="BGL113" s="2"/>
      <c r="BGM113" s="2"/>
      <c r="BGN113" s="2"/>
      <c r="BGO113" s="2"/>
      <c r="BGP113" s="2"/>
      <c r="BGQ113" s="2"/>
      <c r="BGR113" s="2"/>
      <c r="BGS113" s="2"/>
      <c r="BGT113" s="2"/>
      <c r="BGU113" s="2"/>
      <c r="BGV113" s="2"/>
      <c r="BGW113" s="2"/>
      <c r="BGX113" s="2"/>
      <c r="BGY113" s="2"/>
      <c r="BGZ113" s="2"/>
      <c r="BHA113" s="2"/>
      <c r="BHB113" s="2"/>
      <c r="BHC113" s="2"/>
      <c r="BHD113" s="2"/>
      <c r="BHE113" s="2"/>
      <c r="BHF113" s="2"/>
      <c r="BHG113" s="2"/>
      <c r="BHH113" s="2"/>
      <c r="BHI113" s="2"/>
      <c r="BHJ113" s="2"/>
      <c r="BHK113" s="2"/>
      <c r="BHL113" s="2"/>
      <c r="BHM113" s="2"/>
      <c r="BHN113" s="2"/>
      <c r="BHO113" s="2"/>
      <c r="BHP113" s="2"/>
      <c r="BHQ113" s="2"/>
      <c r="BHR113" s="2"/>
      <c r="BHS113" s="2"/>
      <c r="BHT113" s="2"/>
      <c r="BHU113" s="2"/>
      <c r="BHV113" s="2"/>
      <c r="BHW113" s="2"/>
      <c r="BHX113" s="2"/>
      <c r="BHY113" s="2"/>
      <c r="BHZ113" s="2"/>
      <c r="BIA113" s="2"/>
      <c r="BIB113" s="2"/>
      <c r="BIC113" s="2"/>
      <c r="BID113" s="2"/>
      <c r="BIE113" s="2"/>
      <c r="BIF113" s="2"/>
      <c r="BIG113" s="2"/>
      <c r="BIH113" s="2"/>
      <c r="BII113" s="2"/>
      <c r="BIJ113" s="2"/>
      <c r="BIK113" s="2"/>
      <c r="BIL113" s="2"/>
      <c r="BIM113" s="2"/>
      <c r="BIN113" s="2"/>
      <c r="BIO113" s="2"/>
      <c r="BIP113" s="2"/>
      <c r="BIQ113" s="2"/>
      <c r="BIR113" s="2"/>
      <c r="BIS113" s="2"/>
      <c r="BIT113" s="2"/>
      <c r="BIU113" s="2"/>
      <c r="BIV113" s="2"/>
      <c r="BIW113" s="2"/>
      <c r="BIX113" s="2"/>
      <c r="BIY113" s="2"/>
      <c r="BIZ113" s="2"/>
      <c r="BJA113" s="2"/>
      <c r="BJB113" s="2"/>
      <c r="BJC113" s="2"/>
      <c r="BJD113" s="2"/>
      <c r="BJE113" s="2"/>
      <c r="BJF113" s="2"/>
      <c r="BJG113" s="2"/>
      <c r="BJH113" s="2"/>
      <c r="BJI113" s="2"/>
      <c r="BJJ113" s="2"/>
      <c r="BJK113" s="2"/>
      <c r="BJL113" s="2"/>
      <c r="BJM113" s="2"/>
      <c r="BJN113" s="2"/>
      <c r="BJO113" s="2"/>
      <c r="BJP113" s="2"/>
      <c r="BJQ113" s="2"/>
      <c r="BJR113" s="2"/>
      <c r="BJS113" s="2"/>
      <c r="BJT113" s="2"/>
      <c r="BJU113" s="2"/>
      <c r="BJV113" s="2"/>
      <c r="BJW113" s="2"/>
      <c r="BJX113" s="2"/>
      <c r="BJY113" s="2"/>
      <c r="BJZ113" s="2"/>
      <c r="BKA113" s="2"/>
      <c r="BKB113" s="2"/>
      <c r="BKC113" s="2"/>
      <c r="BKD113" s="2"/>
      <c r="BKE113" s="2"/>
      <c r="BKF113" s="2"/>
      <c r="BKG113" s="2"/>
      <c r="BKH113" s="2"/>
      <c r="BKI113" s="2"/>
      <c r="BKJ113" s="2"/>
      <c r="BKK113" s="2"/>
      <c r="BKL113" s="2"/>
      <c r="BKM113" s="2"/>
      <c r="BKN113" s="2"/>
      <c r="BKO113" s="2"/>
      <c r="BKP113" s="2"/>
      <c r="BKQ113" s="2"/>
      <c r="BKR113" s="2"/>
      <c r="BKS113" s="2"/>
      <c r="BKT113" s="2"/>
      <c r="BKU113" s="2"/>
      <c r="BKV113" s="2"/>
      <c r="BKW113" s="2"/>
      <c r="BKX113" s="2"/>
      <c r="BKY113" s="2"/>
      <c r="BKZ113" s="2"/>
      <c r="BLA113" s="2"/>
      <c r="BLB113" s="2"/>
      <c r="BLC113" s="2"/>
      <c r="BLD113" s="2"/>
      <c r="BLE113" s="2"/>
      <c r="BLF113" s="2"/>
      <c r="BLG113" s="2"/>
      <c r="BLH113" s="2"/>
      <c r="BLI113" s="2"/>
      <c r="BLJ113" s="2"/>
      <c r="BLK113" s="2"/>
      <c r="BLL113" s="2"/>
      <c r="BLM113" s="2"/>
      <c r="BLN113" s="2"/>
      <c r="BLO113" s="2"/>
      <c r="BLP113" s="2"/>
      <c r="BLQ113" s="2"/>
      <c r="BLR113" s="2"/>
      <c r="BLS113" s="2"/>
      <c r="BLT113" s="2"/>
      <c r="BLU113" s="2"/>
      <c r="BLV113" s="2"/>
      <c r="BLW113" s="2"/>
      <c r="BLX113" s="2"/>
      <c r="BLY113" s="2"/>
      <c r="BLZ113" s="2"/>
      <c r="BMA113" s="2"/>
      <c r="BMB113" s="2"/>
      <c r="BMC113" s="2"/>
      <c r="BMD113" s="2"/>
      <c r="BME113" s="2"/>
      <c r="BMF113" s="2"/>
      <c r="BMG113" s="2"/>
      <c r="BMH113" s="2"/>
      <c r="BMI113" s="2"/>
      <c r="BMJ113" s="2"/>
      <c r="BMK113" s="2"/>
      <c r="BML113" s="2"/>
      <c r="BMM113" s="2"/>
      <c r="BMN113" s="2"/>
      <c r="BMO113" s="2"/>
      <c r="BMP113" s="2"/>
      <c r="BMQ113" s="2"/>
      <c r="BMR113" s="2"/>
      <c r="BMS113" s="2"/>
      <c r="BMT113" s="2"/>
      <c r="BMU113" s="2"/>
      <c r="BMV113" s="2"/>
      <c r="BMW113" s="2"/>
      <c r="BMX113" s="2"/>
      <c r="BMY113" s="2"/>
      <c r="BMZ113" s="2"/>
      <c r="BNA113" s="2"/>
      <c r="BNB113" s="2"/>
      <c r="BNC113" s="2"/>
      <c r="BND113" s="2"/>
      <c r="BNE113" s="2"/>
      <c r="BNF113" s="2"/>
      <c r="BNG113" s="2"/>
      <c r="BNH113" s="2"/>
      <c r="BNI113" s="2"/>
      <c r="BNJ113" s="2"/>
      <c r="BNK113" s="2"/>
      <c r="BNL113" s="2"/>
      <c r="BNM113" s="2"/>
      <c r="BNN113" s="2"/>
      <c r="BNO113" s="2"/>
      <c r="BNP113" s="2"/>
      <c r="BNQ113" s="2"/>
      <c r="BNR113" s="2"/>
      <c r="BNS113" s="2"/>
      <c r="BNT113" s="2"/>
      <c r="BNU113" s="2"/>
      <c r="BNV113" s="2"/>
      <c r="BNW113" s="2"/>
      <c r="BNX113" s="2"/>
      <c r="BNY113" s="2"/>
      <c r="BNZ113" s="2"/>
      <c r="BOA113" s="2"/>
      <c r="BOB113" s="2"/>
      <c r="BOC113" s="2"/>
      <c r="BOD113" s="2"/>
      <c r="BOE113" s="2"/>
      <c r="BOF113" s="2"/>
      <c r="BOG113" s="2"/>
      <c r="BOH113" s="2"/>
      <c r="BOI113" s="2"/>
      <c r="BOJ113" s="2"/>
      <c r="BOK113" s="2"/>
      <c r="BOL113" s="2"/>
      <c r="BOM113" s="2"/>
      <c r="BON113" s="2"/>
      <c r="BOO113" s="2"/>
      <c r="BOP113" s="2"/>
      <c r="BOQ113" s="2"/>
      <c r="BOR113" s="2"/>
      <c r="BOS113" s="2"/>
      <c r="BOT113" s="2"/>
      <c r="BOU113" s="2"/>
      <c r="BOV113" s="2"/>
      <c r="BOW113" s="2"/>
      <c r="BOX113" s="2"/>
      <c r="BOY113" s="2"/>
      <c r="BOZ113" s="2"/>
      <c r="BPA113" s="2"/>
      <c r="BPB113" s="2"/>
      <c r="BPC113" s="2"/>
      <c r="BPD113" s="2"/>
      <c r="BPE113" s="2"/>
      <c r="BPF113" s="2"/>
      <c r="BPG113" s="2"/>
      <c r="BPH113" s="2"/>
      <c r="BPI113" s="2"/>
      <c r="BPJ113" s="2"/>
      <c r="BPK113" s="2"/>
      <c r="BPL113" s="2"/>
      <c r="BPM113" s="2"/>
      <c r="BPN113" s="2"/>
      <c r="BPO113" s="2"/>
      <c r="BPP113" s="2"/>
      <c r="BPQ113" s="2"/>
      <c r="BPR113" s="2"/>
      <c r="BPS113" s="2"/>
      <c r="BPT113" s="2"/>
      <c r="BPU113" s="2"/>
      <c r="BPV113" s="2"/>
      <c r="BPW113" s="2"/>
      <c r="BPX113" s="2"/>
      <c r="BPY113" s="2"/>
      <c r="BPZ113" s="2"/>
      <c r="BQA113" s="2"/>
      <c r="BQB113" s="2"/>
      <c r="BQC113" s="2"/>
      <c r="BQD113" s="2"/>
      <c r="BQE113" s="2"/>
      <c r="BQF113" s="2"/>
      <c r="BQG113" s="2"/>
      <c r="BQH113" s="2"/>
      <c r="BQI113" s="2"/>
      <c r="BQJ113" s="2"/>
      <c r="BQK113" s="2"/>
      <c r="BQL113" s="2"/>
      <c r="BQM113" s="2"/>
      <c r="BQN113" s="2"/>
      <c r="BQO113" s="2"/>
      <c r="BQP113" s="2"/>
      <c r="BQQ113" s="2"/>
      <c r="BQR113" s="2"/>
      <c r="BQS113" s="2"/>
      <c r="BQT113" s="2"/>
      <c r="BQU113" s="2"/>
      <c r="BQV113" s="2"/>
      <c r="BQW113" s="2"/>
      <c r="BQX113" s="2"/>
      <c r="BQY113" s="2"/>
      <c r="BQZ113" s="2"/>
      <c r="BRA113" s="2"/>
      <c r="BRB113" s="2"/>
      <c r="BRC113" s="2"/>
      <c r="BRD113" s="2"/>
      <c r="BRE113" s="2"/>
      <c r="BRF113" s="2"/>
      <c r="BRG113" s="2"/>
      <c r="BRH113" s="2"/>
      <c r="BRI113" s="2"/>
      <c r="BRJ113" s="2"/>
      <c r="BRK113" s="2"/>
      <c r="BRL113" s="2"/>
      <c r="BRM113" s="2"/>
      <c r="BRN113" s="2"/>
      <c r="BRO113" s="2"/>
      <c r="BRP113" s="2"/>
      <c r="BRQ113" s="2"/>
      <c r="BRR113" s="2"/>
      <c r="BRS113" s="2"/>
      <c r="BRT113" s="2"/>
      <c r="BRU113" s="2"/>
      <c r="BRV113" s="2"/>
      <c r="BRW113" s="2"/>
      <c r="BRX113" s="2"/>
      <c r="BRY113" s="2"/>
      <c r="BRZ113" s="2"/>
      <c r="BSA113" s="2"/>
      <c r="BSB113" s="2"/>
      <c r="BSC113" s="2"/>
      <c r="BSD113" s="2"/>
      <c r="BSE113" s="2"/>
      <c r="BSF113" s="2"/>
      <c r="BSG113" s="2"/>
      <c r="BSH113" s="2"/>
      <c r="BSI113" s="2"/>
      <c r="BSJ113" s="2"/>
      <c r="BSK113" s="2"/>
      <c r="BSL113" s="2"/>
      <c r="BSM113" s="2"/>
      <c r="BSN113" s="2"/>
      <c r="BSO113" s="2"/>
      <c r="BSP113" s="2"/>
      <c r="BSQ113" s="2"/>
      <c r="BSR113" s="2"/>
      <c r="BSS113" s="2"/>
      <c r="BST113" s="2"/>
      <c r="BSU113" s="2"/>
      <c r="BSV113" s="2"/>
      <c r="BSW113" s="2"/>
      <c r="BSX113" s="2"/>
      <c r="BSY113" s="2"/>
      <c r="BSZ113" s="2"/>
      <c r="BTA113" s="2"/>
      <c r="BTB113" s="2"/>
      <c r="BTC113" s="2"/>
      <c r="BTD113" s="2"/>
      <c r="BTE113" s="2"/>
      <c r="BTF113" s="2"/>
      <c r="BTG113" s="2"/>
      <c r="BTH113" s="2"/>
      <c r="BTI113" s="2"/>
      <c r="BTJ113" s="2"/>
      <c r="BTK113" s="2"/>
      <c r="BTL113" s="2"/>
      <c r="BTM113" s="2"/>
      <c r="BTN113" s="2"/>
      <c r="BTO113" s="2"/>
      <c r="BTP113" s="2"/>
      <c r="BTQ113" s="2"/>
      <c r="BTR113" s="2"/>
      <c r="BTS113" s="2"/>
      <c r="BTT113" s="2"/>
      <c r="BTU113" s="2"/>
      <c r="BTV113" s="2"/>
      <c r="BTW113" s="2"/>
      <c r="BTX113" s="2"/>
      <c r="BTY113" s="2"/>
      <c r="BTZ113" s="2"/>
      <c r="BUA113" s="2"/>
      <c r="BUB113" s="2"/>
      <c r="BUC113" s="2"/>
      <c r="BUD113" s="2"/>
      <c r="BUE113" s="2"/>
      <c r="BUF113" s="2"/>
      <c r="BUG113" s="2"/>
      <c r="BUH113" s="2"/>
      <c r="BUI113" s="2"/>
      <c r="BUJ113" s="2"/>
      <c r="BUK113" s="2"/>
      <c r="BUL113" s="2"/>
      <c r="BUM113" s="2"/>
      <c r="BUN113" s="2"/>
      <c r="BUO113" s="2"/>
      <c r="BUP113" s="2"/>
      <c r="BUQ113" s="2"/>
      <c r="BUR113" s="2"/>
      <c r="BUS113" s="2"/>
      <c r="BUT113" s="2"/>
      <c r="BUU113" s="2"/>
      <c r="BUV113" s="2"/>
      <c r="BUW113" s="2"/>
      <c r="BUX113" s="2"/>
      <c r="BUY113" s="2"/>
      <c r="BUZ113" s="2"/>
      <c r="BVA113" s="2"/>
      <c r="BVB113" s="2"/>
      <c r="BVC113" s="2"/>
      <c r="BVD113" s="2"/>
      <c r="BVE113" s="2"/>
      <c r="BVF113" s="2"/>
      <c r="BVG113" s="2"/>
      <c r="BVH113" s="2"/>
      <c r="BVI113" s="2"/>
      <c r="BVJ113" s="2"/>
      <c r="BVK113" s="2"/>
      <c r="BVL113" s="2"/>
      <c r="BVM113" s="2"/>
      <c r="BVN113" s="2"/>
      <c r="BVO113" s="2"/>
      <c r="BVP113" s="2"/>
      <c r="BVQ113" s="2"/>
      <c r="BVR113" s="2"/>
      <c r="BVS113" s="2"/>
      <c r="BVT113" s="2"/>
      <c r="BVU113" s="2"/>
      <c r="BVV113" s="2"/>
      <c r="BVW113" s="2"/>
      <c r="BVX113" s="2"/>
      <c r="BVY113" s="2"/>
      <c r="BVZ113" s="2"/>
      <c r="BWA113" s="2"/>
      <c r="BWB113" s="2"/>
      <c r="BWC113" s="2"/>
      <c r="BWD113" s="2"/>
      <c r="BWE113" s="2"/>
      <c r="BWF113" s="2"/>
      <c r="BWG113" s="2"/>
      <c r="BWH113" s="2"/>
      <c r="BWI113" s="2"/>
      <c r="BWJ113" s="2"/>
      <c r="BWK113" s="2"/>
      <c r="BWL113" s="2"/>
      <c r="BWM113" s="2"/>
      <c r="BWN113" s="2"/>
      <c r="BWO113" s="2"/>
      <c r="BWP113" s="2"/>
      <c r="BWQ113" s="2"/>
      <c r="BWR113" s="2"/>
      <c r="BWS113" s="2"/>
      <c r="BWT113" s="2"/>
      <c r="BWU113" s="2"/>
      <c r="BWV113" s="2"/>
      <c r="BWW113" s="2"/>
      <c r="BWX113" s="2"/>
      <c r="BWY113" s="2"/>
      <c r="BWZ113" s="2"/>
      <c r="BXA113" s="2"/>
      <c r="BXB113" s="2"/>
      <c r="BXC113" s="2"/>
      <c r="BXD113" s="2"/>
      <c r="BXE113" s="2"/>
      <c r="BXF113" s="2"/>
      <c r="BXG113" s="2"/>
      <c r="BXH113" s="2"/>
      <c r="BXI113" s="2"/>
      <c r="BXJ113" s="2"/>
      <c r="BXK113" s="2"/>
      <c r="BXL113" s="2"/>
      <c r="BXM113" s="2"/>
      <c r="BXN113" s="2"/>
      <c r="BXO113" s="2"/>
      <c r="BXP113" s="2"/>
      <c r="BXQ113" s="2"/>
      <c r="BXR113" s="2"/>
      <c r="BXS113" s="2"/>
      <c r="BXT113" s="2"/>
      <c r="BXU113" s="2"/>
      <c r="BXV113" s="2"/>
      <c r="BXW113" s="2"/>
      <c r="BXX113" s="2"/>
      <c r="BXY113" s="2"/>
      <c r="BXZ113" s="2"/>
      <c r="BYA113" s="2"/>
      <c r="BYB113" s="2"/>
      <c r="BYC113" s="2"/>
      <c r="BYD113" s="2"/>
      <c r="BYE113" s="2"/>
      <c r="BYF113" s="2"/>
      <c r="BYG113" s="2"/>
      <c r="BYH113" s="2"/>
      <c r="BYI113" s="2"/>
      <c r="BYJ113" s="2"/>
      <c r="BYK113" s="2"/>
      <c r="BYL113" s="2"/>
      <c r="BYM113" s="2"/>
      <c r="BYN113" s="2"/>
      <c r="BYO113" s="2"/>
      <c r="BYP113" s="2"/>
      <c r="BYQ113" s="2"/>
      <c r="BYR113" s="2"/>
      <c r="BYS113" s="2"/>
      <c r="BYT113" s="2"/>
      <c r="BYU113" s="2"/>
      <c r="BYV113" s="2"/>
      <c r="BYW113" s="2"/>
      <c r="BYX113" s="2"/>
      <c r="BYY113" s="2"/>
      <c r="BYZ113" s="2"/>
      <c r="BZA113" s="2"/>
      <c r="BZB113" s="2"/>
      <c r="BZC113" s="2"/>
      <c r="BZD113" s="2"/>
      <c r="BZE113" s="2"/>
      <c r="BZF113" s="2"/>
      <c r="BZG113" s="2"/>
      <c r="BZH113" s="2"/>
      <c r="BZI113" s="2"/>
      <c r="BZJ113" s="2"/>
      <c r="BZK113" s="2"/>
      <c r="BZL113" s="2"/>
      <c r="BZM113" s="2"/>
      <c r="BZN113" s="2"/>
      <c r="BZO113" s="2"/>
      <c r="BZP113" s="2"/>
      <c r="BZQ113" s="2"/>
      <c r="BZR113" s="2"/>
      <c r="BZS113" s="2"/>
      <c r="BZT113" s="2"/>
      <c r="BZU113" s="2"/>
      <c r="BZV113" s="2"/>
      <c r="BZW113" s="2"/>
      <c r="BZX113" s="2"/>
      <c r="BZY113" s="2"/>
      <c r="BZZ113" s="2"/>
      <c r="CAA113" s="2"/>
      <c r="CAB113" s="2"/>
      <c r="CAC113" s="2"/>
      <c r="CAD113" s="2"/>
      <c r="CAE113" s="2"/>
      <c r="CAF113" s="2"/>
      <c r="CAG113" s="2"/>
      <c r="CAH113" s="2"/>
      <c r="CAI113" s="2"/>
      <c r="CAJ113" s="2"/>
      <c r="CAK113" s="2"/>
      <c r="CAL113" s="2"/>
      <c r="CAM113" s="2"/>
      <c r="CAN113" s="2"/>
      <c r="CAO113" s="2"/>
      <c r="CAP113" s="2"/>
      <c r="CAQ113" s="2"/>
      <c r="CAR113" s="2"/>
      <c r="CAS113" s="2"/>
      <c r="CAT113" s="2"/>
      <c r="CAU113" s="2"/>
      <c r="CAV113" s="2"/>
      <c r="CAW113" s="2"/>
      <c r="CAX113" s="2"/>
      <c r="CAY113" s="2"/>
      <c r="CAZ113" s="2"/>
      <c r="CBA113" s="2"/>
      <c r="CBB113" s="2"/>
      <c r="CBC113" s="2"/>
      <c r="CBD113" s="2"/>
      <c r="CBE113" s="2"/>
      <c r="CBF113" s="2"/>
      <c r="CBG113" s="2"/>
      <c r="CBH113" s="2"/>
      <c r="CBI113" s="2"/>
      <c r="CBJ113" s="2"/>
      <c r="CBK113" s="2"/>
      <c r="CBL113" s="2"/>
      <c r="CBM113" s="2"/>
      <c r="CBN113" s="2"/>
      <c r="CBO113" s="2"/>
      <c r="CBP113" s="2"/>
      <c r="CBQ113" s="2"/>
      <c r="CBR113" s="2"/>
      <c r="CBS113" s="2"/>
      <c r="CBT113" s="2"/>
      <c r="CBU113" s="2"/>
      <c r="CBV113" s="2"/>
      <c r="CBW113" s="2"/>
      <c r="CBX113" s="2"/>
      <c r="CBY113" s="2"/>
      <c r="CBZ113" s="2"/>
      <c r="CCA113" s="2"/>
      <c r="CCB113" s="2"/>
      <c r="CCC113" s="2"/>
      <c r="CCD113" s="2"/>
      <c r="CCE113" s="2"/>
      <c r="CCF113" s="2"/>
      <c r="CCG113" s="2"/>
      <c r="CCH113" s="2"/>
      <c r="CCI113" s="2"/>
      <c r="CCJ113" s="2"/>
      <c r="CCK113" s="2"/>
      <c r="CCL113" s="2"/>
      <c r="CCM113" s="2"/>
      <c r="CCN113" s="2"/>
      <c r="CCO113" s="2"/>
      <c r="CCP113" s="2"/>
      <c r="CCQ113" s="2"/>
      <c r="CCR113" s="2"/>
      <c r="CCS113" s="2"/>
      <c r="CCT113" s="2"/>
      <c r="CCU113" s="2"/>
      <c r="CCV113" s="2"/>
      <c r="CCW113" s="2"/>
      <c r="CCX113" s="2"/>
      <c r="CCY113" s="2"/>
      <c r="CCZ113" s="2"/>
      <c r="CDA113" s="2"/>
      <c r="CDB113" s="2"/>
      <c r="CDC113" s="2"/>
      <c r="CDD113" s="2"/>
      <c r="CDE113" s="2"/>
      <c r="CDF113" s="2"/>
      <c r="CDG113" s="2"/>
      <c r="CDH113" s="2"/>
      <c r="CDI113" s="2"/>
      <c r="CDJ113" s="2"/>
      <c r="CDK113" s="2"/>
      <c r="CDL113" s="2"/>
      <c r="CDM113" s="2"/>
      <c r="CDN113" s="2"/>
      <c r="CDO113" s="2"/>
      <c r="CDP113" s="2"/>
      <c r="CDQ113" s="2"/>
      <c r="CDR113" s="2"/>
      <c r="CDS113" s="2"/>
      <c r="CDT113" s="2"/>
      <c r="CDU113" s="2"/>
      <c r="CDV113" s="2"/>
      <c r="CDW113" s="2"/>
      <c r="CDX113" s="2"/>
      <c r="CDY113" s="2"/>
      <c r="CDZ113" s="2"/>
      <c r="CEA113" s="2"/>
      <c r="CEB113" s="2"/>
      <c r="CEC113" s="2"/>
      <c r="CED113" s="2"/>
      <c r="CEE113" s="2"/>
      <c r="CEF113" s="2"/>
      <c r="CEG113" s="2"/>
      <c r="CEH113" s="2"/>
      <c r="CEI113" s="2"/>
      <c r="CEJ113" s="2"/>
      <c r="CEK113" s="2"/>
      <c r="CEL113" s="2"/>
      <c r="CEM113" s="2"/>
      <c r="CEN113" s="2"/>
      <c r="CEO113" s="2"/>
      <c r="CEP113" s="2"/>
      <c r="CEQ113" s="2"/>
      <c r="CER113" s="2"/>
      <c r="CES113" s="2"/>
      <c r="CET113" s="2"/>
      <c r="CEU113" s="2"/>
      <c r="CEV113" s="2"/>
      <c r="CEW113" s="2"/>
      <c r="CEX113" s="2"/>
      <c r="CEY113" s="2"/>
      <c r="CEZ113" s="2"/>
      <c r="CFA113" s="2"/>
      <c r="CFB113" s="2"/>
      <c r="CFC113" s="2"/>
      <c r="CFD113" s="2"/>
      <c r="CFE113" s="2"/>
      <c r="CFF113" s="2"/>
      <c r="CFG113" s="2"/>
      <c r="CFH113" s="2"/>
      <c r="CFI113" s="2"/>
      <c r="CFJ113" s="2"/>
      <c r="CFK113" s="2"/>
      <c r="CFL113" s="2"/>
      <c r="CFM113" s="2"/>
      <c r="CFN113" s="2"/>
      <c r="CFO113" s="2"/>
      <c r="CFP113" s="2"/>
      <c r="CFQ113" s="2"/>
      <c r="CFR113" s="2"/>
      <c r="CFS113" s="2"/>
      <c r="CFT113" s="2"/>
      <c r="CFU113" s="2"/>
      <c r="CFV113" s="2"/>
      <c r="CFW113" s="2"/>
      <c r="CFX113" s="2"/>
      <c r="CFY113" s="2"/>
      <c r="CFZ113" s="2"/>
      <c r="CGA113" s="2"/>
      <c r="CGB113" s="2"/>
      <c r="CGC113" s="2"/>
      <c r="CGD113" s="2"/>
      <c r="CGE113" s="2"/>
      <c r="CGF113" s="2"/>
      <c r="CGG113" s="2"/>
      <c r="CGH113" s="2"/>
      <c r="CGI113" s="2"/>
      <c r="CGJ113" s="2"/>
      <c r="CGK113" s="2"/>
      <c r="CGL113" s="2"/>
      <c r="CGM113" s="2"/>
      <c r="CGN113" s="2"/>
      <c r="CGO113" s="2"/>
      <c r="CGP113" s="2"/>
      <c r="CGQ113" s="2"/>
      <c r="CGR113" s="2"/>
      <c r="CGS113" s="2"/>
      <c r="CGT113" s="2"/>
      <c r="CGU113" s="2"/>
      <c r="CGV113" s="2"/>
      <c r="CGW113" s="2"/>
      <c r="CGX113" s="2"/>
      <c r="CGY113" s="2"/>
      <c r="CGZ113" s="2"/>
      <c r="CHA113" s="2"/>
      <c r="CHB113" s="2"/>
      <c r="CHC113" s="2"/>
      <c r="CHD113" s="2"/>
      <c r="CHE113" s="2"/>
      <c r="CHF113" s="2"/>
      <c r="CHG113" s="2"/>
      <c r="CHH113" s="2"/>
      <c r="CHI113" s="2"/>
      <c r="CHJ113" s="2"/>
      <c r="CHK113" s="2"/>
      <c r="CHL113" s="2"/>
      <c r="CHM113" s="2"/>
      <c r="CHN113" s="2"/>
      <c r="CHO113" s="2"/>
      <c r="CHP113" s="2"/>
      <c r="CHQ113" s="2"/>
      <c r="CHR113" s="2"/>
      <c r="CHS113" s="2"/>
      <c r="CHT113" s="2"/>
      <c r="CHU113" s="2"/>
      <c r="CHV113" s="2"/>
      <c r="CHW113" s="2"/>
      <c r="CHX113" s="2"/>
      <c r="CHY113" s="2"/>
      <c r="CHZ113" s="2"/>
      <c r="CIA113" s="2"/>
      <c r="CIB113" s="2"/>
      <c r="CIC113" s="2"/>
      <c r="CID113" s="2"/>
      <c r="CIE113" s="2"/>
      <c r="CIF113" s="2"/>
      <c r="CIG113" s="2"/>
      <c r="CIH113" s="2"/>
      <c r="CII113" s="2"/>
      <c r="CIJ113" s="2"/>
      <c r="CIK113" s="2"/>
      <c r="CIL113" s="2"/>
      <c r="CIM113" s="2"/>
      <c r="CIN113" s="2"/>
      <c r="CIO113" s="2"/>
      <c r="CIP113" s="2"/>
      <c r="CIQ113" s="2"/>
      <c r="CIR113" s="2"/>
      <c r="CIS113" s="2"/>
      <c r="CIT113" s="2"/>
      <c r="CIU113" s="2"/>
      <c r="CIV113" s="2"/>
      <c r="CIW113" s="2"/>
      <c r="CIX113" s="2"/>
      <c r="CIY113" s="2"/>
      <c r="CIZ113" s="2"/>
      <c r="CJA113" s="2"/>
      <c r="CJB113" s="2"/>
      <c r="CJC113" s="2"/>
      <c r="CJD113" s="2"/>
      <c r="CJE113" s="2"/>
      <c r="CJF113" s="2"/>
      <c r="CJG113" s="2"/>
      <c r="CJH113" s="2"/>
      <c r="CJI113" s="2"/>
      <c r="CJJ113" s="2"/>
      <c r="CJK113" s="2"/>
      <c r="CJL113" s="2"/>
      <c r="CJM113" s="2"/>
      <c r="CJN113" s="2"/>
      <c r="CJO113" s="2"/>
      <c r="CJP113" s="2"/>
      <c r="CJQ113" s="2"/>
      <c r="CJR113" s="2"/>
      <c r="CJS113" s="2"/>
      <c r="CJT113" s="2"/>
      <c r="CJU113" s="2"/>
      <c r="CJV113" s="2"/>
      <c r="CJW113" s="2"/>
      <c r="CJX113" s="2"/>
      <c r="CJY113" s="2"/>
      <c r="CJZ113" s="2"/>
      <c r="CKA113" s="2"/>
      <c r="CKB113" s="2"/>
      <c r="CKC113" s="2"/>
      <c r="CKD113" s="2"/>
      <c r="CKE113" s="2"/>
      <c r="CKF113" s="2"/>
      <c r="CKG113" s="2"/>
      <c r="CKH113" s="2"/>
      <c r="CKI113" s="2"/>
      <c r="CKJ113" s="2"/>
      <c r="CKK113" s="2"/>
      <c r="CKL113" s="2"/>
      <c r="CKM113" s="2"/>
      <c r="CKN113" s="2"/>
      <c r="CKO113" s="2"/>
      <c r="CKP113" s="2"/>
      <c r="CKQ113" s="2"/>
      <c r="CKR113" s="2"/>
      <c r="CKS113" s="2"/>
      <c r="CKT113" s="2"/>
      <c r="CKU113" s="2"/>
      <c r="CKV113" s="2"/>
      <c r="CKW113" s="2"/>
      <c r="CKX113" s="2"/>
      <c r="CKY113" s="2"/>
      <c r="CKZ113" s="2"/>
      <c r="CLA113" s="2"/>
      <c r="CLB113" s="2"/>
      <c r="CLC113" s="2"/>
      <c r="CLD113" s="2"/>
      <c r="CLE113" s="2"/>
      <c r="CLF113" s="2"/>
      <c r="CLG113" s="2"/>
      <c r="CLH113" s="2"/>
      <c r="CLI113" s="2"/>
      <c r="CLJ113" s="2"/>
      <c r="CLK113" s="2"/>
      <c r="CLL113" s="2"/>
      <c r="CLM113" s="2"/>
      <c r="CLN113" s="2"/>
      <c r="CLO113" s="2"/>
      <c r="CLP113" s="2"/>
      <c r="CLQ113" s="2"/>
      <c r="CLR113" s="2"/>
      <c r="CLS113" s="2"/>
      <c r="CLT113" s="2"/>
      <c r="CLU113" s="2"/>
      <c r="CLV113" s="2"/>
      <c r="CLW113" s="2"/>
      <c r="CLX113" s="2"/>
      <c r="CLY113" s="2"/>
      <c r="CLZ113" s="2"/>
      <c r="CMA113" s="2"/>
      <c r="CMB113" s="2"/>
      <c r="CMC113" s="2"/>
      <c r="CMD113" s="2"/>
      <c r="CME113" s="2"/>
      <c r="CMF113" s="2"/>
      <c r="CMG113" s="2"/>
      <c r="CMH113" s="2"/>
      <c r="CMI113" s="2"/>
      <c r="CMJ113" s="2"/>
      <c r="CMK113" s="2"/>
      <c r="CML113" s="2"/>
      <c r="CMM113" s="2"/>
      <c r="CMN113" s="2"/>
      <c r="CMO113" s="2"/>
      <c r="CMP113" s="2"/>
      <c r="CMQ113" s="2"/>
      <c r="CMR113" s="2"/>
      <c r="CMS113" s="2"/>
      <c r="CMT113" s="2"/>
      <c r="CMU113" s="2"/>
      <c r="CMV113" s="2"/>
      <c r="CMW113" s="2"/>
      <c r="CMX113" s="2"/>
      <c r="CMY113" s="2"/>
      <c r="CMZ113" s="2"/>
      <c r="CNA113" s="2"/>
      <c r="CNB113" s="2"/>
      <c r="CNC113" s="2"/>
      <c r="CND113" s="2"/>
      <c r="CNE113" s="2"/>
      <c r="CNF113" s="2"/>
      <c r="CNG113" s="2"/>
      <c r="CNH113" s="2"/>
      <c r="CNI113" s="2"/>
      <c r="CNJ113" s="2"/>
      <c r="CNK113" s="2"/>
      <c r="CNL113" s="2"/>
      <c r="CNM113" s="2"/>
      <c r="CNN113" s="2"/>
      <c r="CNO113" s="2"/>
      <c r="CNP113" s="2"/>
      <c r="CNQ113" s="2"/>
      <c r="CNR113" s="2"/>
      <c r="CNS113" s="2"/>
      <c r="CNT113" s="2"/>
      <c r="CNU113" s="2"/>
      <c r="CNV113" s="2"/>
      <c r="CNW113" s="2"/>
      <c r="CNX113" s="2"/>
      <c r="CNY113" s="2"/>
      <c r="CNZ113" s="2"/>
      <c r="COA113" s="2"/>
      <c r="COB113" s="2"/>
      <c r="COC113" s="2"/>
      <c r="COD113" s="2"/>
      <c r="COE113" s="2"/>
      <c r="COF113" s="2"/>
      <c r="COG113" s="2"/>
      <c r="COH113" s="2"/>
      <c r="COI113" s="2"/>
      <c r="COJ113" s="2"/>
      <c r="COK113" s="2"/>
      <c r="COL113" s="2"/>
      <c r="COM113" s="2"/>
      <c r="CON113" s="2"/>
      <c r="COO113" s="2"/>
      <c r="COP113" s="2"/>
      <c r="COQ113" s="2"/>
      <c r="COR113" s="2"/>
      <c r="COS113" s="2"/>
      <c r="COT113" s="2"/>
      <c r="COU113" s="2"/>
      <c r="COV113" s="2"/>
      <c r="COW113" s="2"/>
      <c r="COX113" s="2"/>
      <c r="COY113" s="2"/>
      <c r="COZ113" s="2"/>
      <c r="CPA113" s="2"/>
      <c r="CPB113" s="2"/>
      <c r="CPC113" s="2"/>
      <c r="CPD113" s="2"/>
      <c r="CPE113" s="2"/>
      <c r="CPF113" s="2"/>
      <c r="CPG113" s="2"/>
      <c r="CPH113" s="2"/>
      <c r="CPI113" s="2"/>
      <c r="CPJ113" s="2"/>
      <c r="CPK113" s="2"/>
      <c r="CPL113" s="2"/>
      <c r="CPM113" s="2"/>
      <c r="CPN113" s="2"/>
      <c r="CPO113" s="2"/>
      <c r="CPP113" s="2"/>
      <c r="CPQ113" s="2"/>
      <c r="CPR113" s="2"/>
      <c r="CPS113" s="2"/>
      <c r="CPT113" s="2"/>
      <c r="CPU113" s="2"/>
      <c r="CPV113" s="2"/>
      <c r="CPW113" s="2"/>
      <c r="CPX113" s="2"/>
      <c r="CPY113" s="2"/>
      <c r="CPZ113" s="2"/>
      <c r="CQA113" s="2"/>
      <c r="CQB113" s="2"/>
      <c r="CQC113" s="2"/>
      <c r="CQD113" s="2"/>
      <c r="CQE113" s="2"/>
      <c r="CQF113" s="2"/>
      <c r="CQG113" s="2"/>
      <c r="CQH113" s="2"/>
      <c r="CQI113" s="2"/>
      <c r="CQJ113" s="2"/>
      <c r="CQK113" s="2"/>
      <c r="CQL113" s="2"/>
      <c r="CQM113" s="2"/>
      <c r="CQN113" s="2"/>
      <c r="CQO113" s="2"/>
      <c r="CQP113" s="2"/>
      <c r="CQQ113" s="2"/>
      <c r="CQR113" s="2"/>
      <c r="CQS113" s="2"/>
      <c r="CQT113" s="2"/>
      <c r="CQU113" s="2"/>
      <c r="CQV113" s="2"/>
      <c r="CQW113" s="2"/>
      <c r="CQX113" s="2"/>
      <c r="CQY113" s="2"/>
      <c r="CQZ113" s="2"/>
      <c r="CRA113" s="2"/>
      <c r="CRB113" s="2"/>
      <c r="CRC113" s="2"/>
      <c r="CRD113" s="2"/>
      <c r="CRE113" s="2"/>
      <c r="CRF113" s="2"/>
      <c r="CRG113" s="2"/>
      <c r="CRH113" s="2"/>
      <c r="CRI113" s="2"/>
      <c r="CRJ113" s="2"/>
      <c r="CRK113" s="2"/>
      <c r="CRL113" s="2"/>
      <c r="CRM113" s="2"/>
      <c r="CRN113" s="2"/>
      <c r="CRO113" s="2"/>
      <c r="CRP113" s="2"/>
      <c r="CRQ113" s="2"/>
      <c r="CRR113" s="2"/>
      <c r="CRS113" s="2"/>
      <c r="CRT113" s="2"/>
      <c r="CRU113" s="2"/>
      <c r="CRV113" s="2"/>
      <c r="CRW113" s="2"/>
      <c r="CRX113" s="2"/>
      <c r="CRY113" s="2"/>
      <c r="CRZ113" s="2"/>
      <c r="CSA113" s="2"/>
      <c r="CSB113" s="2"/>
      <c r="CSC113" s="2"/>
      <c r="CSD113" s="2"/>
      <c r="CSE113" s="2"/>
      <c r="CSF113" s="2"/>
      <c r="CSG113" s="2"/>
      <c r="CSH113" s="2"/>
      <c r="CSI113" s="2"/>
      <c r="CSJ113" s="2"/>
      <c r="CSK113" s="2"/>
      <c r="CSL113" s="2"/>
      <c r="CSM113" s="2"/>
      <c r="CSN113" s="2"/>
      <c r="CSO113" s="2"/>
      <c r="CSP113" s="2"/>
      <c r="CSQ113" s="2"/>
      <c r="CSR113" s="2"/>
      <c r="CSS113" s="2"/>
      <c r="CST113" s="2"/>
      <c r="CSU113" s="2"/>
      <c r="CSV113" s="2"/>
      <c r="CSW113" s="2"/>
      <c r="CSX113" s="2"/>
      <c r="CSY113" s="2"/>
      <c r="CSZ113" s="2"/>
      <c r="CTA113" s="2"/>
      <c r="CTB113" s="2"/>
      <c r="CTC113" s="2"/>
      <c r="CTD113" s="2"/>
      <c r="CTE113" s="2"/>
      <c r="CTF113" s="2"/>
      <c r="CTG113" s="2"/>
      <c r="CTH113" s="2"/>
      <c r="CTI113" s="2"/>
      <c r="CTJ113" s="2"/>
      <c r="CTK113" s="2"/>
      <c r="CTL113" s="2"/>
      <c r="CTM113" s="2"/>
      <c r="CTN113" s="2"/>
      <c r="CTO113" s="2"/>
      <c r="CTP113" s="2"/>
      <c r="CTQ113" s="2"/>
      <c r="CTR113" s="2"/>
      <c r="CTS113" s="2"/>
      <c r="CTT113" s="2"/>
      <c r="CTU113" s="2"/>
      <c r="CTV113" s="2"/>
      <c r="CTW113" s="2"/>
      <c r="CTX113" s="2"/>
      <c r="CTY113" s="2"/>
      <c r="CTZ113" s="2"/>
      <c r="CUA113" s="2"/>
      <c r="CUB113" s="2"/>
      <c r="CUC113" s="2"/>
      <c r="CUD113" s="2"/>
      <c r="CUE113" s="2"/>
      <c r="CUF113" s="2"/>
      <c r="CUG113" s="2"/>
      <c r="CUH113" s="2"/>
      <c r="CUI113" s="2"/>
      <c r="CUJ113" s="2"/>
      <c r="CUK113" s="2"/>
      <c r="CUL113" s="2"/>
      <c r="CUM113" s="2"/>
      <c r="CUN113" s="2"/>
      <c r="CUO113" s="2"/>
      <c r="CUP113" s="2"/>
      <c r="CUQ113" s="2"/>
      <c r="CUR113" s="2"/>
      <c r="CUS113" s="2"/>
      <c r="CUT113" s="2"/>
      <c r="CUU113" s="2"/>
      <c r="CUV113" s="2"/>
      <c r="CUW113" s="2"/>
      <c r="CUX113" s="2"/>
      <c r="CUY113" s="2"/>
      <c r="CUZ113" s="2"/>
      <c r="CVA113" s="2"/>
      <c r="CVB113" s="2"/>
      <c r="CVC113" s="2"/>
      <c r="CVD113" s="2"/>
      <c r="CVE113" s="2"/>
      <c r="CVF113" s="2"/>
      <c r="CVG113" s="2"/>
      <c r="CVH113" s="2"/>
      <c r="CVI113" s="2"/>
      <c r="CVJ113" s="2"/>
      <c r="CVK113" s="2"/>
      <c r="CVL113" s="2"/>
      <c r="CVM113" s="2"/>
      <c r="CVN113" s="2"/>
      <c r="CVO113" s="2"/>
      <c r="CVP113" s="2"/>
      <c r="CVQ113" s="2"/>
      <c r="CVR113" s="2"/>
      <c r="CVS113" s="2"/>
      <c r="CVT113" s="2"/>
      <c r="CVU113" s="2"/>
      <c r="CVV113" s="2"/>
      <c r="CVW113" s="2"/>
      <c r="CVX113" s="2"/>
      <c r="CVY113" s="2"/>
      <c r="CVZ113" s="2"/>
      <c r="CWA113" s="2"/>
      <c r="CWB113" s="2"/>
      <c r="CWC113" s="2"/>
      <c r="CWD113" s="2"/>
      <c r="CWE113" s="2"/>
      <c r="CWF113" s="2"/>
      <c r="CWG113" s="2"/>
      <c r="CWH113" s="2"/>
      <c r="CWI113" s="2"/>
      <c r="CWJ113" s="2"/>
      <c r="CWK113" s="2"/>
      <c r="CWL113" s="2"/>
      <c r="CWM113" s="2"/>
      <c r="CWN113" s="2"/>
      <c r="CWO113" s="2"/>
      <c r="CWP113" s="2"/>
      <c r="CWQ113" s="2"/>
      <c r="CWR113" s="2"/>
      <c r="CWS113" s="2"/>
      <c r="CWT113" s="2"/>
      <c r="CWU113" s="2"/>
      <c r="CWV113" s="2"/>
      <c r="CWW113" s="2"/>
      <c r="CWX113" s="2"/>
      <c r="CWY113" s="2"/>
      <c r="CWZ113" s="2"/>
      <c r="CXA113" s="2"/>
      <c r="CXB113" s="2"/>
      <c r="CXC113" s="2"/>
      <c r="CXD113" s="2"/>
      <c r="CXE113" s="2"/>
      <c r="CXF113" s="2"/>
      <c r="CXG113" s="2"/>
      <c r="CXH113" s="2"/>
      <c r="CXI113" s="2"/>
      <c r="CXJ113" s="2"/>
      <c r="CXK113" s="2"/>
      <c r="CXL113" s="2"/>
      <c r="CXM113" s="2"/>
      <c r="CXN113" s="2"/>
      <c r="CXO113" s="2"/>
      <c r="CXP113" s="2"/>
      <c r="CXQ113" s="2"/>
      <c r="CXR113" s="2"/>
      <c r="CXS113" s="2"/>
      <c r="CXT113" s="2"/>
      <c r="CXU113" s="2"/>
      <c r="CXV113" s="2"/>
      <c r="CXW113" s="2"/>
      <c r="CXX113" s="2"/>
      <c r="CXY113" s="2"/>
      <c r="CXZ113" s="2"/>
      <c r="CYA113" s="2"/>
      <c r="CYB113" s="2"/>
      <c r="CYC113" s="2"/>
      <c r="CYD113" s="2"/>
      <c r="CYE113" s="2"/>
      <c r="CYF113" s="2"/>
      <c r="CYG113" s="2"/>
      <c r="CYH113" s="2"/>
      <c r="CYI113" s="2"/>
      <c r="CYJ113" s="2"/>
      <c r="CYK113" s="2"/>
      <c r="CYL113" s="2"/>
      <c r="CYM113" s="2"/>
      <c r="CYN113" s="2"/>
      <c r="CYO113" s="2"/>
      <c r="CYP113" s="2"/>
      <c r="CYQ113" s="2"/>
      <c r="CYR113" s="2"/>
      <c r="CYS113" s="2"/>
      <c r="CYT113" s="2"/>
      <c r="CYU113" s="2"/>
      <c r="CYV113" s="2"/>
      <c r="CYW113" s="2"/>
      <c r="CYX113" s="2"/>
      <c r="CYY113" s="2"/>
      <c r="CYZ113" s="2"/>
      <c r="CZA113" s="2"/>
      <c r="CZB113" s="2"/>
      <c r="CZC113" s="2"/>
      <c r="CZD113" s="2"/>
      <c r="CZE113" s="2"/>
      <c r="CZF113" s="2"/>
      <c r="CZG113" s="2"/>
      <c r="CZH113" s="2"/>
      <c r="CZI113" s="2"/>
      <c r="CZJ113" s="2"/>
      <c r="CZK113" s="2"/>
      <c r="CZL113" s="2"/>
      <c r="CZM113" s="2"/>
      <c r="CZN113" s="2"/>
      <c r="CZO113" s="2"/>
      <c r="CZP113" s="2"/>
      <c r="CZQ113" s="2"/>
      <c r="CZR113" s="2"/>
      <c r="CZS113" s="2"/>
      <c r="CZT113" s="2"/>
      <c r="CZU113" s="2"/>
      <c r="CZV113" s="2"/>
      <c r="CZW113" s="2"/>
      <c r="CZX113" s="2"/>
      <c r="CZY113" s="2"/>
      <c r="CZZ113" s="2"/>
      <c r="DAA113" s="2"/>
      <c r="DAB113" s="2"/>
      <c r="DAC113" s="2"/>
      <c r="DAD113" s="2"/>
      <c r="DAE113" s="2"/>
      <c r="DAF113" s="2"/>
      <c r="DAG113" s="2"/>
      <c r="DAH113" s="2"/>
      <c r="DAI113" s="2"/>
      <c r="DAJ113" s="2"/>
      <c r="DAK113" s="2"/>
      <c r="DAL113" s="2"/>
      <c r="DAM113" s="2"/>
      <c r="DAN113" s="2"/>
      <c r="DAO113" s="2"/>
      <c r="DAP113" s="2"/>
      <c r="DAQ113" s="2"/>
      <c r="DAR113" s="2"/>
      <c r="DAS113" s="2"/>
      <c r="DAT113" s="2"/>
      <c r="DAU113" s="2"/>
      <c r="DAV113" s="2"/>
      <c r="DAW113" s="2"/>
      <c r="DAX113" s="2"/>
      <c r="DAY113" s="2"/>
      <c r="DAZ113" s="2"/>
      <c r="DBA113" s="2"/>
      <c r="DBB113" s="2"/>
      <c r="DBC113" s="2"/>
      <c r="DBD113" s="2"/>
      <c r="DBE113" s="2"/>
      <c r="DBF113" s="2"/>
      <c r="DBG113" s="2"/>
      <c r="DBH113" s="2"/>
      <c r="DBI113" s="2"/>
      <c r="DBJ113" s="2"/>
      <c r="DBK113" s="2"/>
      <c r="DBL113" s="2"/>
      <c r="DBM113" s="2"/>
      <c r="DBN113" s="2"/>
      <c r="DBO113" s="2"/>
      <c r="DBP113" s="2"/>
      <c r="DBQ113" s="2"/>
      <c r="DBR113" s="2"/>
      <c r="DBS113" s="2"/>
      <c r="DBT113" s="2"/>
      <c r="DBU113" s="2"/>
      <c r="DBV113" s="2"/>
      <c r="DBW113" s="2"/>
      <c r="DBX113" s="2"/>
      <c r="DBY113" s="2"/>
      <c r="DBZ113" s="2"/>
      <c r="DCA113" s="2"/>
      <c r="DCB113" s="2"/>
      <c r="DCC113" s="2"/>
      <c r="DCD113" s="2"/>
      <c r="DCE113" s="2"/>
      <c r="DCF113" s="2"/>
      <c r="DCG113" s="2"/>
      <c r="DCH113" s="2"/>
      <c r="DCI113" s="2"/>
      <c r="DCJ113" s="2"/>
      <c r="DCK113" s="2"/>
      <c r="DCL113" s="2"/>
      <c r="DCM113" s="2"/>
      <c r="DCN113" s="2"/>
      <c r="DCO113" s="2"/>
      <c r="DCP113" s="2"/>
      <c r="DCQ113" s="2"/>
      <c r="DCR113" s="2"/>
      <c r="DCS113" s="2"/>
      <c r="DCT113" s="2"/>
      <c r="DCU113" s="2"/>
      <c r="DCV113" s="2"/>
      <c r="DCW113" s="2"/>
      <c r="DCX113" s="2"/>
      <c r="DCY113" s="2"/>
      <c r="DCZ113" s="2"/>
      <c r="DDA113" s="2"/>
      <c r="DDB113" s="2"/>
      <c r="DDC113" s="2"/>
      <c r="DDD113" s="2"/>
      <c r="DDE113" s="2"/>
      <c r="DDF113" s="2"/>
      <c r="DDG113" s="2"/>
      <c r="DDH113" s="2"/>
      <c r="DDI113" s="2"/>
      <c r="DDJ113" s="2"/>
      <c r="DDK113" s="2"/>
      <c r="DDL113" s="2"/>
      <c r="DDM113" s="2"/>
      <c r="DDN113" s="2"/>
      <c r="DDO113" s="2"/>
      <c r="DDP113" s="2"/>
      <c r="DDQ113" s="2"/>
      <c r="DDR113" s="2"/>
      <c r="DDS113" s="2"/>
      <c r="DDT113" s="2"/>
      <c r="DDU113" s="2"/>
      <c r="DDV113" s="2"/>
      <c r="DDW113" s="2"/>
      <c r="DDX113" s="2"/>
      <c r="DDY113" s="2"/>
      <c r="DDZ113" s="2"/>
      <c r="DEA113" s="2"/>
      <c r="DEB113" s="2"/>
      <c r="DEC113" s="2"/>
      <c r="DED113" s="2"/>
      <c r="DEE113" s="2"/>
      <c r="DEF113" s="2"/>
      <c r="DEG113" s="2"/>
      <c r="DEH113" s="2"/>
      <c r="DEI113" s="2"/>
      <c r="DEJ113" s="2"/>
      <c r="DEK113" s="2"/>
      <c r="DEL113" s="2"/>
      <c r="DEM113" s="2"/>
      <c r="DEN113" s="2"/>
      <c r="DEO113" s="2"/>
      <c r="DEP113" s="2"/>
      <c r="DEQ113" s="2"/>
      <c r="DER113" s="2"/>
      <c r="DES113" s="2"/>
      <c r="DET113" s="2"/>
      <c r="DEU113" s="2"/>
      <c r="DEV113" s="2"/>
      <c r="DEW113" s="2"/>
      <c r="DEX113" s="2"/>
      <c r="DEY113" s="2"/>
      <c r="DEZ113" s="2"/>
      <c r="DFA113" s="2"/>
      <c r="DFB113" s="2"/>
      <c r="DFC113" s="2"/>
      <c r="DFD113" s="2"/>
      <c r="DFE113" s="2"/>
      <c r="DFF113" s="2"/>
      <c r="DFG113" s="2"/>
      <c r="DFH113" s="2"/>
      <c r="DFI113" s="2"/>
      <c r="DFJ113" s="2"/>
      <c r="DFK113" s="2"/>
      <c r="DFL113" s="2"/>
      <c r="DFM113" s="2"/>
      <c r="DFN113" s="2"/>
      <c r="DFO113" s="2"/>
      <c r="DFP113" s="2"/>
      <c r="DFQ113" s="2"/>
      <c r="DFR113" s="2"/>
      <c r="DFS113" s="2"/>
      <c r="DFT113" s="2"/>
      <c r="DFU113" s="2"/>
      <c r="DFV113" s="2"/>
      <c r="DFW113" s="2"/>
      <c r="DFX113" s="2"/>
      <c r="DFY113" s="2"/>
      <c r="DFZ113" s="2"/>
      <c r="DGA113" s="2"/>
      <c r="DGB113" s="2"/>
      <c r="DGC113" s="2"/>
      <c r="DGD113" s="2"/>
      <c r="DGE113" s="2"/>
      <c r="DGF113" s="2"/>
      <c r="DGG113" s="2"/>
      <c r="DGH113" s="2"/>
      <c r="DGI113" s="2"/>
      <c r="DGJ113" s="2"/>
      <c r="DGK113" s="2"/>
      <c r="DGL113" s="2"/>
      <c r="DGM113" s="2"/>
      <c r="DGN113" s="2"/>
      <c r="DGO113" s="2"/>
      <c r="DGP113" s="2"/>
      <c r="DGQ113" s="2"/>
      <c r="DGR113" s="2"/>
      <c r="DGS113" s="2"/>
      <c r="DGT113" s="2"/>
      <c r="DGU113" s="2"/>
      <c r="DGV113" s="2"/>
      <c r="DGW113" s="2"/>
      <c r="DGX113" s="2"/>
      <c r="DGY113" s="2"/>
      <c r="DGZ113" s="2"/>
      <c r="DHA113" s="2"/>
      <c r="DHB113" s="2"/>
      <c r="DHC113" s="2"/>
      <c r="DHD113" s="2"/>
      <c r="DHE113" s="2"/>
      <c r="DHF113" s="2"/>
      <c r="DHG113" s="2"/>
      <c r="DHH113" s="2"/>
      <c r="DHI113" s="2"/>
      <c r="DHJ113" s="2"/>
      <c r="DHK113" s="2"/>
      <c r="DHL113" s="2"/>
      <c r="DHM113" s="2"/>
      <c r="DHN113" s="2"/>
      <c r="DHO113" s="2"/>
      <c r="DHP113" s="2"/>
      <c r="DHQ113" s="2"/>
      <c r="DHR113" s="2"/>
      <c r="DHS113" s="6"/>
      <c r="DHT113" s="6"/>
      <c r="DHU113" s="6"/>
      <c r="DHV113" s="6"/>
      <c r="DHW113" s="6"/>
      <c r="DHX113" s="6"/>
      <c r="DHY113" s="6"/>
      <c r="DHZ113" s="6"/>
    </row>
    <row r="114" s="2" customFormat="true" ht="23.25" hidden="false" customHeight="false" outlineLevel="0" collapsed="false">
      <c r="A114" s="1"/>
      <c r="F114" s="3"/>
      <c r="H114" s="1"/>
      <c r="O114" s="1"/>
      <c r="V114" s="1"/>
      <c r="W114" s="4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DHS114" s="6"/>
      <c r="DHT114" s="6"/>
      <c r="DHU114" s="6"/>
      <c r="DHV114" s="6"/>
      <c r="DHW114" s="6"/>
      <c r="DHX114" s="6"/>
      <c r="DHY114" s="6"/>
      <c r="DHZ114" s="6"/>
    </row>
    <row r="115" s="2" customFormat="true" ht="23.25" hidden="false" customHeight="false" outlineLevel="0" collapsed="false">
      <c r="A115" s="1"/>
      <c r="F115" s="3"/>
      <c r="H115" s="1"/>
      <c r="O115" s="1"/>
      <c r="V115" s="1"/>
      <c r="W115" s="4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DHS115" s="6"/>
      <c r="DHT115" s="6"/>
      <c r="DHU115" s="6"/>
      <c r="DHV115" s="6"/>
      <c r="DHW115" s="6"/>
      <c r="DHX115" s="6"/>
      <c r="DHY115" s="6"/>
      <c r="DHZ115" s="6"/>
    </row>
    <row r="116" s="2" customFormat="true" ht="23.25" hidden="false" customHeight="false" outlineLevel="0" collapsed="false">
      <c r="A116" s="1"/>
      <c r="F116" s="3"/>
      <c r="H116" s="1"/>
      <c r="O116" s="1"/>
      <c r="V116" s="1"/>
      <c r="W116" s="4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DHS116" s="6"/>
      <c r="DHT116" s="6"/>
      <c r="DHU116" s="6"/>
      <c r="DHV116" s="6"/>
      <c r="DHW116" s="6"/>
      <c r="DHX116" s="6"/>
      <c r="DHY116" s="6"/>
      <c r="DHZ116" s="6"/>
    </row>
    <row r="117" s="2" customFormat="true" ht="23.25" hidden="false" customHeight="false" outlineLevel="0" collapsed="false">
      <c r="A117" s="1"/>
      <c r="F117" s="3"/>
      <c r="H117" s="1"/>
      <c r="O117" s="1"/>
      <c r="V117" s="1"/>
      <c r="W117" s="4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DHS117" s="6"/>
      <c r="DHT117" s="6"/>
      <c r="DHU117" s="6"/>
      <c r="DHV117" s="6"/>
      <c r="DHW117" s="6"/>
      <c r="DHX117" s="6"/>
      <c r="DHY117" s="6"/>
      <c r="DHZ117" s="6"/>
    </row>
    <row r="118" s="2" customFormat="true" ht="23.25" hidden="false" customHeight="false" outlineLevel="0" collapsed="false">
      <c r="A118" s="1"/>
      <c r="F118" s="3"/>
      <c r="H118" s="1"/>
      <c r="O118" s="1"/>
      <c r="V118" s="1"/>
      <c r="W118" s="4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DHS118" s="6"/>
      <c r="DHT118" s="6"/>
      <c r="DHU118" s="6"/>
      <c r="DHV118" s="6"/>
      <c r="DHW118" s="6"/>
      <c r="DHX118" s="6"/>
      <c r="DHY118" s="6"/>
      <c r="DHZ118" s="6"/>
    </row>
    <row r="119" s="2" customFormat="true" ht="23.25" hidden="false" customHeight="false" outlineLevel="0" collapsed="false">
      <c r="A119" s="1"/>
      <c r="F119" s="3"/>
      <c r="H119" s="1"/>
      <c r="O119" s="1"/>
      <c r="V119" s="1"/>
      <c r="W119" s="4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DHS119" s="6"/>
      <c r="DHT119" s="6"/>
      <c r="DHU119" s="6"/>
      <c r="DHV119" s="6"/>
      <c r="DHW119" s="6"/>
      <c r="DHX119" s="6"/>
      <c r="DHY119" s="6"/>
      <c r="DHZ119" s="6"/>
    </row>
    <row r="120" s="2" customFormat="true" ht="23.25" hidden="false" customHeight="false" outlineLevel="0" collapsed="false">
      <c r="A120" s="1"/>
      <c r="F120" s="3"/>
      <c r="H120" s="1"/>
      <c r="O120" s="1"/>
      <c r="V120" s="1"/>
      <c r="W120" s="4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5"/>
      <c r="AMD120" s="5"/>
      <c r="AME120" s="5"/>
      <c r="AMF120" s="5"/>
      <c r="AMG120" s="5"/>
      <c r="AMH120" s="5"/>
      <c r="AMI120" s="5"/>
      <c r="AMJ120" s="5"/>
      <c r="AMK120" s="5"/>
      <c r="AML120" s="5"/>
      <c r="AMM120" s="5"/>
      <c r="AMN120" s="5"/>
      <c r="AMO120" s="5"/>
      <c r="AMP120" s="5"/>
      <c r="AMQ120" s="5"/>
      <c r="AMR120" s="5"/>
      <c r="AMS120" s="5"/>
      <c r="AMT120" s="5"/>
      <c r="AMU120" s="5"/>
      <c r="AMV120" s="5"/>
      <c r="AMW120" s="5"/>
      <c r="AMX120" s="5"/>
      <c r="AMY120" s="5"/>
      <c r="AMZ120" s="5"/>
      <c r="ANA120" s="5"/>
      <c r="ANB120" s="5"/>
      <c r="ANC120" s="5"/>
      <c r="AND120" s="5"/>
      <c r="ANE120" s="5"/>
      <c r="ANF120" s="5"/>
      <c r="ANG120" s="5"/>
      <c r="ANH120" s="5"/>
      <c r="ANI120" s="5"/>
      <c r="ANJ120" s="5"/>
      <c r="ANK120" s="5"/>
      <c r="ANL120" s="5"/>
      <c r="ANM120" s="5"/>
      <c r="ANN120" s="5"/>
      <c r="ANO120" s="5"/>
      <c r="ANP120" s="5"/>
      <c r="ANQ120" s="5"/>
      <c r="ANR120" s="5"/>
      <c r="ANS120" s="5"/>
      <c r="ANT120" s="5"/>
      <c r="ANU120" s="5"/>
      <c r="ANV120" s="5"/>
      <c r="ANW120" s="5"/>
      <c r="ANX120" s="5"/>
      <c r="ANY120" s="5"/>
      <c r="ANZ120" s="5"/>
      <c r="AOA120" s="5"/>
      <c r="AOB120" s="5"/>
      <c r="AOC120" s="5"/>
      <c r="AOD120" s="5"/>
      <c r="AOE120" s="5"/>
      <c r="AOF120" s="5"/>
      <c r="AOG120" s="5"/>
      <c r="AOH120" s="5"/>
      <c r="AOI120" s="5"/>
      <c r="AOJ120" s="5"/>
      <c r="AOK120" s="5"/>
      <c r="AOL120" s="5"/>
      <c r="AOM120" s="5"/>
      <c r="AON120" s="5"/>
      <c r="AOO120" s="5"/>
      <c r="AOP120" s="5"/>
      <c r="AOQ120" s="5"/>
      <c r="AOR120" s="5"/>
      <c r="AOS120" s="5"/>
      <c r="AOT120" s="5"/>
      <c r="AOU120" s="5"/>
      <c r="AOV120" s="5"/>
      <c r="AOW120" s="5"/>
      <c r="AOX120" s="5"/>
      <c r="AOY120" s="5"/>
      <c r="AOZ120" s="5"/>
      <c r="APA120" s="5"/>
      <c r="APB120" s="5"/>
      <c r="APC120" s="5"/>
      <c r="APD120" s="5"/>
      <c r="APE120" s="5"/>
      <c r="APF120" s="5"/>
      <c r="APG120" s="5"/>
      <c r="APH120" s="5"/>
      <c r="API120" s="5"/>
      <c r="APJ120" s="5"/>
      <c r="APK120" s="5"/>
      <c r="APL120" s="5"/>
      <c r="APM120" s="5"/>
      <c r="APN120" s="5"/>
      <c r="APO120" s="5"/>
      <c r="APP120" s="5"/>
      <c r="APQ120" s="5"/>
      <c r="APR120" s="5"/>
      <c r="APS120" s="5"/>
      <c r="APT120" s="5"/>
      <c r="APU120" s="5"/>
      <c r="APV120" s="5"/>
      <c r="APW120" s="5"/>
      <c r="APX120" s="5"/>
      <c r="APY120" s="5"/>
      <c r="APZ120" s="5"/>
      <c r="AQA120" s="5"/>
      <c r="AQB120" s="5"/>
      <c r="AQC120" s="5"/>
      <c r="AQD120" s="5"/>
      <c r="AQE120" s="5"/>
      <c r="AQF120" s="5"/>
      <c r="AQG120" s="5"/>
      <c r="AQH120" s="5"/>
      <c r="AQI120" s="5"/>
      <c r="AQJ120" s="5"/>
      <c r="AQK120" s="5"/>
      <c r="AQL120" s="5"/>
      <c r="AQM120" s="5"/>
      <c r="AQN120" s="5"/>
      <c r="AQO120" s="5"/>
      <c r="AQP120" s="5"/>
      <c r="AQQ120" s="5"/>
      <c r="AQR120" s="5"/>
      <c r="AQS120" s="5"/>
      <c r="AQT120" s="5"/>
      <c r="AQU120" s="5"/>
      <c r="AQV120" s="5"/>
      <c r="AQW120" s="5"/>
      <c r="AQX120" s="5"/>
      <c r="AQY120" s="5"/>
      <c r="AQZ120" s="5"/>
      <c r="ARA120" s="5"/>
      <c r="ARB120" s="5"/>
      <c r="ARC120" s="5"/>
      <c r="ARD120" s="5"/>
      <c r="ARE120" s="5"/>
      <c r="ARF120" s="5"/>
      <c r="ARG120" s="5"/>
      <c r="ARH120" s="5"/>
      <c r="ARI120" s="5"/>
      <c r="ARJ120" s="5"/>
      <c r="ARK120" s="5"/>
      <c r="ARL120" s="5"/>
      <c r="ARM120" s="5"/>
      <c r="ARN120" s="5"/>
      <c r="ARO120" s="5"/>
      <c r="ARP120" s="5"/>
      <c r="ARQ120" s="5"/>
      <c r="ARR120" s="5"/>
      <c r="ARS120" s="5"/>
      <c r="ART120" s="5"/>
      <c r="ARU120" s="5"/>
      <c r="ARV120" s="5"/>
      <c r="ARW120" s="5"/>
      <c r="ARX120" s="5"/>
      <c r="ARY120" s="5"/>
      <c r="ARZ120" s="5"/>
      <c r="ASA120" s="5"/>
      <c r="ASB120" s="5"/>
      <c r="ASC120" s="5"/>
      <c r="ASD120" s="5"/>
      <c r="ASE120" s="5"/>
      <c r="ASF120" s="5"/>
      <c r="ASG120" s="5"/>
      <c r="ASH120" s="5"/>
      <c r="ASI120" s="5"/>
      <c r="ASJ120" s="5"/>
      <c r="ASK120" s="5"/>
      <c r="ASL120" s="5"/>
      <c r="ASM120" s="5"/>
      <c r="ASN120" s="5"/>
      <c r="ASO120" s="5"/>
      <c r="ASP120" s="5"/>
      <c r="ASQ120" s="5"/>
      <c r="ASR120" s="5"/>
      <c r="ASS120" s="5"/>
      <c r="AST120" s="5"/>
      <c r="ASU120" s="5"/>
      <c r="ASV120" s="5"/>
      <c r="ASW120" s="5"/>
      <c r="ASX120" s="5"/>
      <c r="ASY120" s="5"/>
      <c r="ASZ120" s="5"/>
      <c r="ATA120" s="5"/>
      <c r="ATB120" s="5"/>
      <c r="ATC120" s="5"/>
      <c r="ATD120" s="5"/>
      <c r="ATE120" s="5"/>
      <c r="ATF120" s="5"/>
      <c r="ATG120" s="5"/>
      <c r="ATH120" s="5"/>
      <c r="ATI120" s="5"/>
      <c r="ATJ120" s="5"/>
      <c r="ATK120" s="5"/>
      <c r="ATL120" s="5"/>
      <c r="ATM120" s="5"/>
      <c r="ATN120" s="5"/>
      <c r="ATO120" s="5"/>
      <c r="ATP120" s="5"/>
      <c r="ATQ120" s="5"/>
      <c r="ATR120" s="5"/>
      <c r="ATS120" s="5"/>
      <c r="ATT120" s="5"/>
      <c r="ATU120" s="5"/>
      <c r="ATV120" s="5"/>
      <c r="ATW120" s="5"/>
      <c r="ATX120" s="5"/>
      <c r="ATY120" s="5"/>
      <c r="ATZ120" s="5"/>
      <c r="AUA120" s="5"/>
      <c r="AUB120" s="5"/>
      <c r="AUC120" s="5"/>
      <c r="AUD120" s="5"/>
      <c r="AUE120" s="5"/>
      <c r="AUF120" s="5"/>
      <c r="AUG120" s="5"/>
      <c r="AUH120" s="5"/>
      <c r="AUI120" s="5"/>
      <c r="AUJ120" s="5"/>
      <c r="AUK120" s="5"/>
      <c r="AUL120" s="5"/>
      <c r="AUM120" s="5"/>
      <c r="AUN120" s="5"/>
      <c r="AUO120" s="5"/>
      <c r="AUP120" s="5"/>
      <c r="AUQ120" s="5"/>
      <c r="AUR120" s="5"/>
      <c r="AUS120" s="5"/>
      <c r="AUT120" s="5"/>
      <c r="AUU120" s="5"/>
      <c r="AUV120" s="5"/>
      <c r="AUW120" s="5"/>
      <c r="AUX120" s="5"/>
      <c r="AUY120" s="5"/>
      <c r="AUZ120" s="5"/>
      <c r="AVA120" s="5"/>
      <c r="AVB120" s="5"/>
      <c r="AVC120" s="5"/>
      <c r="AVD120" s="5"/>
      <c r="AVE120" s="5"/>
      <c r="AVF120" s="5"/>
      <c r="AVG120" s="5"/>
      <c r="AVH120" s="5"/>
      <c r="AVI120" s="5"/>
      <c r="AVJ120" s="5"/>
      <c r="AVK120" s="5"/>
      <c r="AVL120" s="5"/>
      <c r="AVM120" s="5"/>
      <c r="AVN120" s="5"/>
      <c r="AVO120" s="5"/>
      <c r="AVP120" s="5"/>
      <c r="AVQ120" s="5"/>
      <c r="AVR120" s="5"/>
      <c r="AVS120" s="5"/>
      <c r="AVT120" s="5"/>
      <c r="AVU120" s="5"/>
      <c r="AVV120" s="5"/>
      <c r="AVW120" s="5"/>
      <c r="AVX120" s="5"/>
      <c r="AVY120" s="5"/>
      <c r="AVZ120" s="5"/>
      <c r="AWA120" s="5"/>
      <c r="AWB120" s="5"/>
      <c r="AWC120" s="5"/>
      <c r="AWD120" s="5"/>
      <c r="AWE120" s="5"/>
      <c r="AWF120" s="5"/>
      <c r="AWG120" s="5"/>
      <c r="AWH120" s="5"/>
      <c r="AWI120" s="5"/>
      <c r="AWJ120" s="5"/>
      <c r="AWK120" s="5"/>
      <c r="AWL120" s="5"/>
      <c r="AWM120" s="5"/>
      <c r="AWN120" s="5"/>
      <c r="AWO120" s="5"/>
      <c r="AWP120" s="5"/>
      <c r="AWQ120" s="5"/>
      <c r="AWR120" s="5"/>
      <c r="AWS120" s="5"/>
      <c r="AWT120" s="5"/>
      <c r="AWU120" s="5"/>
      <c r="AWV120" s="5"/>
      <c r="AWW120" s="5"/>
      <c r="AWX120" s="5"/>
      <c r="AWY120" s="5"/>
      <c r="AWZ120" s="5"/>
      <c r="AXA120" s="5"/>
      <c r="AXB120" s="5"/>
      <c r="AXC120" s="5"/>
      <c r="AXD120" s="5"/>
      <c r="AXE120" s="5"/>
      <c r="AXF120" s="5"/>
      <c r="AXG120" s="5"/>
      <c r="AXH120" s="5"/>
      <c r="AXI120" s="5"/>
      <c r="AXJ120" s="5"/>
      <c r="AXK120" s="5"/>
      <c r="AXL120" s="5"/>
      <c r="AXM120" s="5"/>
      <c r="AXN120" s="5"/>
      <c r="AXO120" s="5"/>
      <c r="AXP120" s="5"/>
      <c r="AXQ120" s="5"/>
      <c r="AXR120" s="5"/>
      <c r="AXS120" s="5"/>
      <c r="AXT120" s="5"/>
      <c r="AXU120" s="5"/>
      <c r="AXV120" s="5"/>
      <c r="AXW120" s="5"/>
      <c r="AXX120" s="5"/>
      <c r="AXY120" s="5"/>
      <c r="AXZ120" s="5"/>
      <c r="AYA120" s="5"/>
      <c r="AYB120" s="5"/>
      <c r="AYC120" s="5"/>
      <c r="AYD120" s="5"/>
      <c r="AYE120" s="5"/>
      <c r="AYF120" s="5"/>
      <c r="AYG120" s="5"/>
      <c r="AYH120" s="5"/>
      <c r="AYI120" s="5"/>
      <c r="AYJ120" s="5"/>
      <c r="AYK120" s="5"/>
      <c r="AYL120" s="5"/>
      <c r="AYM120" s="5"/>
      <c r="AYN120" s="5"/>
      <c r="AYO120" s="5"/>
      <c r="AYP120" s="5"/>
      <c r="AYQ120" s="5"/>
      <c r="AYR120" s="5"/>
      <c r="AYS120" s="5"/>
      <c r="AYT120" s="5"/>
      <c r="AYU120" s="5"/>
      <c r="AYV120" s="5"/>
      <c r="AYW120" s="5"/>
      <c r="AYX120" s="5"/>
      <c r="AYY120" s="5"/>
      <c r="AYZ120" s="5"/>
      <c r="AZA120" s="5"/>
      <c r="AZB120" s="5"/>
      <c r="AZC120" s="5"/>
      <c r="AZD120" s="5"/>
      <c r="AZE120" s="5"/>
      <c r="AZF120" s="5"/>
      <c r="AZG120" s="5"/>
      <c r="AZH120" s="5"/>
      <c r="AZI120" s="5"/>
      <c r="AZJ120" s="5"/>
      <c r="AZK120" s="5"/>
      <c r="AZL120" s="5"/>
      <c r="AZM120" s="5"/>
      <c r="AZN120" s="5"/>
      <c r="AZO120" s="5"/>
      <c r="AZP120" s="5"/>
      <c r="AZQ120" s="5"/>
      <c r="AZR120" s="5"/>
      <c r="AZS120" s="5"/>
      <c r="AZT120" s="5"/>
      <c r="AZU120" s="5"/>
      <c r="AZV120" s="5"/>
      <c r="AZW120" s="5"/>
      <c r="AZX120" s="5"/>
      <c r="AZY120" s="5"/>
      <c r="AZZ120" s="5"/>
      <c r="BAA120" s="5"/>
      <c r="BAB120" s="5"/>
      <c r="BAC120" s="5"/>
      <c r="BAD120" s="5"/>
      <c r="BAE120" s="5"/>
      <c r="BAF120" s="5"/>
      <c r="BAG120" s="5"/>
      <c r="BAH120" s="5"/>
      <c r="BAI120" s="5"/>
      <c r="BAJ120" s="5"/>
      <c r="BAK120" s="5"/>
      <c r="BAL120" s="5"/>
      <c r="BAM120" s="5"/>
      <c r="BAN120" s="5"/>
      <c r="BAO120" s="5"/>
      <c r="BAP120" s="5"/>
      <c r="BAQ120" s="5"/>
      <c r="BAR120" s="5"/>
      <c r="BAS120" s="5"/>
      <c r="BAT120" s="5"/>
      <c r="BAU120" s="5"/>
      <c r="BAV120" s="5"/>
      <c r="BAW120" s="5"/>
      <c r="BAX120" s="5"/>
      <c r="BAY120" s="5"/>
      <c r="BAZ120" s="5"/>
      <c r="BBA120" s="5"/>
      <c r="BBB120" s="5"/>
      <c r="BBC120" s="5"/>
      <c r="BBD120" s="5"/>
      <c r="BBE120" s="5"/>
      <c r="BBF120" s="5"/>
      <c r="BBG120" s="5"/>
      <c r="BBH120" s="5"/>
      <c r="BBI120" s="5"/>
      <c r="BBJ120" s="5"/>
      <c r="BBK120" s="5"/>
      <c r="BBL120" s="5"/>
      <c r="BBM120" s="5"/>
      <c r="BBN120" s="5"/>
      <c r="BBO120" s="5"/>
      <c r="BBP120" s="5"/>
      <c r="BBQ120" s="5"/>
      <c r="BBR120" s="5"/>
      <c r="BBS120" s="5"/>
      <c r="BBT120" s="5"/>
      <c r="BBU120" s="5"/>
      <c r="BBV120" s="5"/>
      <c r="BBW120" s="5"/>
      <c r="BBX120" s="5"/>
      <c r="BBY120" s="5"/>
      <c r="BBZ120" s="5"/>
      <c r="BCA120" s="5"/>
      <c r="BCB120" s="5"/>
      <c r="BCC120" s="5"/>
      <c r="BCD120" s="5"/>
      <c r="BCE120" s="5"/>
      <c r="BCF120" s="5"/>
      <c r="BCG120" s="5"/>
      <c r="BCH120" s="5"/>
      <c r="BCI120" s="5"/>
      <c r="BCJ120" s="5"/>
      <c r="BCK120" s="5"/>
      <c r="BCL120" s="5"/>
      <c r="BCM120" s="5"/>
      <c r="BCN120" s="5"/>
      <c r="BCO120" s="5"/>
      <c r="BCP120" s="5"/>
      <c r="BCQ120" s="5"/>
      <c r="BCR120" s="5"/>
      <c r="BCS120" s="5"/>
      <c r="BCT120" s="5"/>
      <c r="BCU120" s="5"/>
      <c r="BCV120" s="5"/>
      <c r="BCW120" s="5"/>
      <c r="BCX120" s="5"/>
      <c r="BCY120" s="5"/>
      <c r="BCZ120" s="5"/>
      <c r="BDA120" s="5"/>
      <c r="BDB120" s="5"/>
      <c r="BDC120" s="5"/>
      <c r="BDD120" s="5"/>
      <c r="BDE120" s="5"/>
      <c r="BDF120" s="5"/>
      <c r="BDG120" s="5"/>
      <c r="BDH120" s="5"/>
      <c r="BDI120" s="5"/>
      <c r="BDJ120" s="5"/>
      <c r="BDK120" s="5"/>
      <c r="BDL120" s="5"/>
      <c r="BDM120" s="5"/>
      <c r="BDN120" s="5"/>
      <c r="BDO120" s="5"/>
      <c r="BDP120" s="5"/>
      <c r="BDQ120" s="5"/>
      <c r="BDR120" s="5"/>
      <c r="BDS120" s="5"/>
      <c r="BDT120" s="5"/>
      <c r="BDU120" s="5"/>
      <c r="BDV120" s="5"/>
      <c r="BDW120" s="5"/>
      <c r="BDX120" s="5"/>
      <c r="BDY120" s="5"/>
      <c r="BDZ120" s="5"/>
      <c r="BEA120" s="5"/>
      <c r="BEB120" s="5"/>
      <c r="BEC120" s="5"/>
      <c r="BED120" s="5"/>
      <c r="BEE120" s="5"/>
      <c r="BEF120" s="5"/>
      <c r="BEG120" s="5"/>
      <c r="BEH120" s="5"/>
      <c r="BEI120" s="5"/>
      <c r="BEJ120" s="5"/>
      <c r="BEK120" s="5"/>
      <c r="BEL120" s="5"/>
      <c r="BEM120" s="5"/>
      <c r="BEN120" s="5"/>
      <c r="BEO120" s="5"/>
      <c r="BEP120" s="5"/>
      <c r="BEQ120" s="5"/>
      <c r="BER120" s="5"/>
      <c r="BES120" s="5"/>
      <c r="BET120" s="5"/>
      <c r="BEU120" s="5"/>
      <c r="BEV120" s="5"/>
      <c r="BEW120" s="5"/>
      <c r="BEX120" s="5"/>
      <c r="BEY120" s="5"/>
      <c r="BEZ120" s="5"/>
      <c r="BFA120" s="5"/>
      <c r="BFB120" s="5"/>
      <c r="BFC120" s="5"/>
      <c r="BFD120" s="5"/>
      <c r="BFE120" s="5"/>
      <c r="BFF120" s="5"/>
      <c r="BFG120" s="5"/>
      <c r="BFH120" s="5"/>
      <c r="BFI120" s="5"/>
      <c r="BFJ120" s="5"/>
      <c r="BFK120" s="5"/>
      <c r="BFL120" s="5"/>
      <c r="BFM120" s="5"/>
      <c r="BFN120" s="5"/>
      <c r="BFO120" s="5"/>
      <c r="BFP120" s="5"/>
      <c r="BFQ120" s="5"/>
      <c r="BFR120" s="5"/>
      <c r="BFS120" s="5"/>
      <c r="BFT120" s="5"/>
      <c r="BFU120" s="5"/>
      <c r="BFV120" s="5"/>
      <c r="BFW120" s="5"/>
      <c r="BFX120" s="5"/>
      <c r="BFY120" s="5"/>
      <c r="BFZ120" s="5"/>
      <c r="BGA120" s="5"/>
      <c r="BGB120" s="5"/>
      <c r="BGC120" s="5"/>
      <c r="BGD120" s="5"/>
      <c r="BGE120" s="5"/>
      <c r="BGF120" s="5"/>
      <c r="BGG120" s="5"/>
      <c r="BGH120" s="5"/>
      <c r="BGI120" s="5"/>
      <c r="BGJ120" s="5"/>
      <c r="BGK120" s="5"/>
      <c r="BGL120" s="5"/>
      <c r="BGM120" s="5"/>
      <c r="BGN120" s="5"/>
      <c r="BGO120" s="5"/>
      <c r="BGP120" s="5"/>
      <c r="BGQ120" s="5"/>
      <c r="BGR120" s="5"/>
      <c r="BGS120" s="5"/>
      <c r="BGT120" s="5"/>
      <c r="BGU120" s="5"/>
      <c r="BGV120" s="5"/>
      <c r="BGW120" s="5"/>
      <c r="BGX120" s="5"/>
      <c r="BGY120" s="5"/>
      <c r="BGZ120" s="5"/>
      <c r="BHA120" s="5"/>
      <c r="BHB120" s="5"/>
      <c r="BHC120" s="5"/>
      <c r="BHD120" s="5"/>
      <c r="BHE120" s="5"/>
      <c r="BHF120" s="5"/>
      <c r="BHG120" s="5"/>
      <c r="BHH120" s="5"/>
      <c r="BHI120" s="5"/>
      <c r="BHJ120" s="5"/>
      <c r="BHK120" s="5"/>
      <c r="BHL120" s="5"/>
      <c r="BHM120" s="5"/>
      <c r="BHN120" s="5"/>
      <c r="BHO120" s="5"/>
      <c r="BHP120" s="5"/>
      <c r="BHQ120" s="5"/>
      <c r="BHR120" s="5"/>
      <c r="BHS120" s="5"/>
      <c r="BHT120" s="5"/>
      <c r="BHU120" s="5"/>
      <c r="BHV120" s="5"/>
      <c r="BHW120" s="5"/>
      <c r="BHX120" s="5"/>
      <c r="BHY120" s="5"/>
      <c r="BHZ120" s="5"/>
      <c r="BIA120" s="5"/>
      <c r="BIB120" s="5"/>
      <c r="BIC120" s="5"/>
      <c r="BID120" s="5"/>
      <c r="BIE120" s="5"/>
      <c r="BIF120" s="5"/>
      <c r="BIG120" s="5"/>
      <c r="BIH120" s="5"/>
      <c r="BII120" s="5"/>
      <c r="BIJ120" s="5"/>
      <c r="BIK120" s="5"/>
      <c r="BIL120" s="5"/>
      <c r="BIM120" s="5"/>
      <c r="BIN120" s="5"/>
      <c r="BIO120" s="5"/>
      <c r="BIP120" s="5"/>
      <c r="BIQ120" s="5"/>
      <c r="BIR120" s="5"/>
      <c r="BIS120" s="5"/>
      <c r="BIT120" s="5"/>
      <c r="BIU120" s="5"/>
      <c r="BIV120" s="5"/>
      <c r="BIW120" s="5"/>
      <c r="BIX120" s="5"/>
      <c r="BIY120" s="5"/>
      <c r="BIZ120" s="5"/>
      <c r="BJA120" s="5"/>
      <c r="BJB120" s="5"/>
      <c r="BJC120" s="5"/>
      <c r="BJD120" s="5"/>
      <c r="BJE120" s="5"/>
      <c r="BJF120" s="5"/>
      <c r="BJG120" s="5"/>
      <c r="BJH120" s="5"/>
      <c r="BJI120" s="5"/>
      <c r="BJJ120" s="5"/>
      <c r="BJK120" s="5"/>
      <c r="BJL120" s="5"/>
      <c r="BJM120" s="5"/>
      <c r="BJN120" s="5"/>
      <c r="BJO120" s="5"/>
      <c r="BJP120" s="5"/>
      <c r="BJQ120" s="5"/>
      <c r="BJR120" s="5"/>
      <c r="BJS120" s="5"/>
      <c r="BJT120" s="5"/>
      <c r="BJU120" s="5"/>
      <c r="BJV120" s="5"/>
      <c r="BJW120" s="5"/>
      <c r="BJX120" s="5"/>
      <c r="BJY120" s="5"/>
      <c r="BJZ120" s="5"/>
      <c r="BKA120" s="5"/>
      <c r="BKB120" s="5"/>
      <c r="BKC120" s="5"/>
      <c r="BKD120" s="5"/>
      <c r="BKE120" s="5"/>
      <c r="BKF120" s="5"/>
      <c r="BKG120" s="5"/>
      <c r="BKH120" s="5"/>
      <c r="BKI120" s="5"/>
      <c r="BKJ120" s="5"/>
      <c r="BKK120" s="5"/>
      <c r="BKL120" s="5"/>
      <c r="BKM120" s="5"/>
      <c r="BKN120" s="5"/>
      <c r="BKO120" s="5"/>
      <c r="BKP120" s="5"/>
      <c r="BKQ120" s="5"/>
      <c r="BKR120" s="5"/>
      <c r="BKS120" s="5"/>
      <c r="BKT120" s="5"/>
      <c r="BKU120" s="5"/>
      <c r="BKV120" s="5"/>
      <c r="BKW120" s="5"/>
      <c r="BKX120" s="5"/>
      <c r="BKY120" s="5"/>
      <c r="BKZ120" s="5"/>
      <c r="BLA120" s="5"/>
      <c r="BLB120" s="5"/>
      <c r="BLC120" s="5"/>
      <c r="BLD120" s="5"/>
      <c r="BLE120" s="5"/>
      <c r="BLF120" s="5"/>
      <c r="BLG120" s="5"/>
      <c r="BLH120" s="5"/>
      <c r="BLI120" s="5"/>
      <c r="BLJ120" s="5"/>
      <c r="BLK120" s="5"/>
      <c r="BLL120" s="5"/>
      <c r="BLM120" s="5"/>
      <c r="BLN120" s="5"/>
      <c r="BLO120" s="5"/>
      <c r="BLP120" s="5"/>
      <c r="BLQ120" s="5"/>
      <c r="BLR120" s="5"/>
      <c r="BLS120" s="5"/>
      <c r="BLT120" s="5"/>
      <c r="BLU120" s="5"/>
      <c r="BLV120" s="5"/>
      <c r="BLW120" s="5"/>
      <c r="BLX120" s="5"/>
      <c r="BLY120" s="5"/>
      <c r="BLZ120" s="5"/>
      <c r="BMA120" s="5"/>
      <c r="BMB120" s="5"/>
      <c r="BMC120" s="5"/>
      <c r="BMD120" s="5"/>
      <c r="BME120" s="5"/>
      <c r="BMF120" s="5"/>
      <c r="BMG120" s="5"/>
      <c r="BMH120" s="5"/>
      <c r="BMI120" s="5"/>
      <c r="BMJ120" s="5"/>
      <c r="BMK120" s="5"/>
      <c r="BML120" s="5"/>
      <c r="BMM120" s="5"/>
      <c r="BMN120" s="5"/>
      <c r="BMO120" s="5"/>
      <c r="BMP120" s="5"/>
      <c r="BMQ120" s="5"/>
      <c r="BMR120" s="5"/>
      <c r="BMS120" s="5"/>
      <c r="BMT120" s="5"/>
      <c r="BMU120" s="5"/>
      <c r="BMV120" s="5"/>
      <c r="BMW120" s="5"/>
      <c r="BMX120" s="5"/>
      <c r="BMY120" s="5"/>
      <c r="BMZ120" s="5"/>
      <c r="BNA120" s="5"/>
      <c r="BNB120" s="5"/>
      <c r="BNC120" s="5"/>
      <c r="BND120" s="5"/>
      <c r="BNE120" s="5"/>
      <c r="BNF120" s="5"/>
      <c r="BNG120" s="5"/>
      <c r="BNH120" s="5"/>
      <c r="BNI120" s="5"/>
      <c r="BNJ120" s="5"/>
      <c r="BNK120" s="5"/>
      <c r="BNL120" s="5"/>
      <c r="BNM120" s="5"/>
      <c r="BNN120" s="5"/>
      <c r="BNO120" s="5"/>
      <c r="BNP120" s="5"/>
      <c r="BNQ120" s="5"/>
      <c r="BNR120" s="5"/>
      <c r="BNS120" s="5"/>
      <c r="BNT120" s="5"/>
      <c r="BNU120" s="5"/>
      <c r="BNV120" s="5"/>
      <c r="BNW120" s="5"/>
      <c r="BNX120" s="5"/>
      <c r="BNY120" s="5"/>
      <c r="BNZ120" s="5"/>
      <c r="BOA120" s="5"/>
      <c r="BOB120" s="5"/>
      <c r="BOC120" s="5"/>
      <c r="BOD120" s="5"/>
      <c r="BOE120" s="5"/>
      <c r="BOF120" s="5"/>
      <c r="BOG120" s="5"/>
      <c r="BOH120" s="5"/>
      <c r="BOI120" s="5"/>
      <c r="BOJ120" s="5"/>
      <c r="BOK120" s="5"/>
      <c r="BOL120" s="5"/>
      <c r="BOM120" s="5"/>
      <c r="BON120" s="5"/>
      <c r="BOO120" s="5"/>
      <c r="BOP120" s="5"/>
      <c r="BOQ120" s="5"/>
      <c r="BOR120" s="5"/>
      <c r="BOS120" s="5"/>
      <c r="BOT120" s="5"/>
      <c r="BOU120" s="5"/>
      <c r="BOV120" s="5"/>
      <c r="BOW120" s="5"/>
      <c r="BOX120" s="5"/>
      <c r="BOY120" s="5"/>
      <c r="BOZ120" s="5"/>
      <c r="BPA120" s="5"/>
      <c r="BPB120" s="5"/>
      <c r="BPC120" s="5"/>
      <c r="BPD120" s="5"/>
      <c r="BPE120" s="5"/>
      <c r="BPF120" s="5"/>
      <c r="BPG120" s="5"/>
      <c r="BPH120" s="5"/>
      <c r="BPI120" s="5"/>
      <c r="BPJ120" s="5"/>
      <c r="BPK120" s="5"/>
      <c r="BPL120" s="5"/>
      <c r="BPM120" s="5"/>
      <c r="BPN120" s="5"/>
      <c r="BPO120" s="5"/>
      <c r="BPP120" s="5"/>
      <c r="BPQ120" s="5"/>
      <c r="BPR120" s="5"/>
      <c r="BPS120" s="5"/>
      <c r="BPT120" s="5"/>
      <c r="BPU120" s="5"/>
      <c r="BPV120" s="5"/>
      <c r="BPW120" s="5"/>
      <c r="BPX120" s="5"/>
      <c r="BPY120" s="5"/>
      <c r="BPZ120" s="5"/>
      <c r="BQA120" s="5"/>
      <c r="BQB120" s="5"/>
      <c r="BQC120" s="5"/>
      <c r="BQD120" s="5"/>
      <c r="BQE120" s="5"/>
      <c r="BQF120" s="5"/>
      <c r="BQG120" s="5"/>
      <c r="BQH120" s="5"/>
      <c r="BQI120" s="5"/>
      <c r="BQJ120" s="5"/>
      <c r="BQK120" s="5"/>
      <c r="BQL120" s="5"/>
      <c r="BQM120" s="5"/>
      <c r="BQN120" s="5"/>
      <c r="BQO120" s="5"/>
      <c r="BQP120" s="5"/>
      <c r="BQQ120" s="5"/>
      <c r="BQR120" s="5"/>
      <c r="BQS120" s="5"/>
      <c r="BQT120" s="5"/>
      <c r="BQU120" s="5"/>
      <c r="BQV120" s="5"/>
      <c r="BQW120" s="5"/>
      <c r="BQX120" s="5"/>
      <c r="BQY120" s="5"/>
      <c r="BQZ120" s="5"/>
      <c r="BRA120" s="5"/>
      <c r="BRB120" s="5"/>
      <c r="BRC120" s="5"/>
      <c r="BRD120" s="5"/>
      <c r="BRE120" s="5"/>
      <c r="BRF120" s="5"/>
      <c r="BRG120" s="5"/>
      <c r="BRH120" s="5"/>
      <c r="BRI120" s="5"/>
      <c r="BRJ120" s="5"/>
      <c r="BRK120" s="5"/>
      <c r="BRL120" s="5"/>
      <c r="BRM120" s="5"/>
      <c r="BRN120" s="5"/>
      <c r="BRO120" s="5"/>
      <c r="BRP120" s="5"/>
      <c r="BRQ120" s="5"/>
      <c r="BRR120" s="5"/>
      <c r="BRS120" s="5"/>
      <c r="BRT120" s="5"/>
      <c r="BRU120" s="5"/>
      <c r="BRV120" s="5"/>
      <c r="BRW120" s="5"/>
      <c r="BRX120" s="5"/>
      <c r="BRY120" s="5"/>
      <c r="BRZ120" s="5"/>
      <c r="BSA120" s="5"/>
      <c r="BSB120" s="5"/>
      <c r="BSC120" s="5"/>
      <c r="BSD120" s="5"/>
      <c r="BSE120" s="5"/>
      <c r="BSF120" s="5"/>
      <c r="BSG120" s="5"/>
      <c r="BSH120" s="5"/>
      <c r="BSI120" s="5"/>
      <c r="BSJ120" s="5"/>
      <c r="BSK120" s="5"/>
      <c r="BSL120" s="5"/>
      <c r="BSM120" s="5"/>
      <c r="BSN120" s="5"/>
      <c r="BSO120" s="5"/>
      <c r="BSP120" s="5"/>
      <c r="BSQ120" s="5"/>
      <c r="BSR120" s="5"/>
      <c r="BSS120" s="5"/>
      <c r="BST120" s="5"/>
      <c r="BSU120" s="5"/>
      <c r="BSV120" s="5"/>
      <c r="BSW120" s="5"/>
      <c r="BSX120" s="5"/>
      <c r="BSY120" s="5"/>
      <c r="BSZ120" s="5"/>
      <c r="BTA120" s="5"/>
      <c r="BTB120" s="5"/>
      <c r="BTC120" s="5"/>
      <c r="BTD120" s="5"/>
      <c r="BTE120" s="5"/>
      <c r="BTF120" s="5"/>
      <c r="BTG120" s="5"/>
      <c r="BTH120" s="5"/>
      <c r="BTI120" s="5"/>
      <c r="BTJ120" s="5"/>
      <c r="BTK120" s="5"/>
      <c r="BTL120" s="5"/>
      <c r="BTM120" s="5"/>
      <c r="BTN120" s="5"/>
      <c r="BTO120" s="5"/>
      <c r="BTP120" s="5"/>
      <c r="BTQ120" s="5"/>
      <c r="BTR120" s="5"/>
      <c r="BTS120" s="5"/>
      <c r="BTT120" s="5"/>
      <c r="BTU120" s="5"/>
      <c r="BTV120" s="5"/>
      <c r="BTW120" s="5"/>
      <c r="BTX120" s="5"/>
      <c r="BTY120" s="5"/>
      <c r="BTZ120" s="5"/>
      <c r="BUA120" s="5"/>
      <c r="BUB120" s="5"/>
      <c r="BUC120" s="5"/>
      <c r="BUD120" s="5"/>
      <c r="BUE120" s="5"/>
      <c r="BUF120" s="5"/>
      <c r="BUG120" s="5"/>
      <c r="BUH120" s="5"/>
      <c r="BUI120" s="5"/>
      <c r="BUJ120" s="5"/>
      <c r="BUK120" s="5"/>
      <c r="BUL120" s="5"/>
      <c r="BUM120" s="5"/>
      <c r="BUN120" s="5"/>
      <c r="BUO120" s="5"/>
      <c r="BUP120" s="5"/>
      <c r="BUQ120" s="5"/>
      <c r="BUR120" s="5"/>
      <c r="BUS120" s="5"/>
      <c r="BUT120" s="5"/>
      <c r="BUU120" s="5"/>
      <c r="BUV120" s="5"/>
      <c r="BUW120" s="5"/>
      <c r="BUX120" s="5"/>
      <c r="BUY120" s="5"/>
      <c r="BUZ120" s="5"/>
      <c r="BVA120" s="5"/>
      <c r="BVB120" s="5"/>
      <c r="BVC120" s="5"/>
      <c r="BVD120" s="5"/>
      <c r="BVE120" s="5"/>
      <c r="BVF120" s="5"/>
      <c r="BVG120" s="5"/>
      <c r="BVH120" s="5"/>
      <c r="BVI120" s="5"/>
      <c r="BVJ120" s="5"/>
      <c r="BVK120" s="5"/>
      <c r="BVL120" s="5"/>
      <c r="BVM120" s="5"/>
      <c r="BVN120" s="5"/>
      <c r="BVO120" s="5"/>
      <c r="BVP120" s="5"/>
      <c r="BVQ120" s="5"/>
      <c r="BVR120" s="5"/>
      <c r="BVS120" s="5"/>
      <c r="BVT120" s="5"/>
      <c r="BVU120" s="5"/>
      <c r="BVV120" s="5"/>
      <c r="BVW120" s="5"/>
      <c r="BVX120" s="5"/>
      <c r="BVY120" s="5"/>
      <c r="BVZ120" s="5"/>
      <c r="BWA120" s="5"/>
      <c r="BWB120" s="5"/>
      <c r="BWC120" s="5"/>
      <c r="BWD120" s="5"/>
      <c r="BWE120" s="5"/>
      <c r="BWF120" s="5"/>
      <c r="BWG120" s="5"/>
      <c r="BWH120" s="5"/>
      <c r="BWI120" s="5"/>
      <c r="BWJ120" s="5"/>
      <c r="BWK120" s="5"/>
      <c r="BWL120" s="5"/>
      <c r="BWM120" s="5"/>
      <c r="BWN120" s="5"/>
      <c r="BWO120" s="5"/>
      <c r="BWP120" s="5"/>
      <c r="BWQ120" s="5"/>
      <c r="BWR120" s="5"/>
      <c r="BWS120" s="5"/>
      <c r="BWT120" s="5"/>
      <c r="BWU120" s="5"/>
      <c r="BWV120" s="5"/>
      <c r="BWW120" s="5"/>
      <c r="BWX120" s="5"/>
      <c r="BWY120" s="5"/>
      <c r="BWZ120" s="5"/>
      <c r="BXA120" s="5"/>
      <c r="BXB120" s="5"/>
      <c r="BXC120" s="5"/>
      <c r="BXD120" s="5"/>
      <c r="BXE120" s="5"/>
      <c r="BXF120" s="5"/>
      <c r="BXG120" s="5"/>
      <c r="BXH120" s="5"/>
      <c r="BXI120" s="5"/>
      <c r="BXJ120" s="5"/>
      <c r="BXK120" s="5"/>
      <c r="BXL120" s="5"/>
      <c r="BXM120" s="5"/>
      <c r="BXN120" s="5"/>
      <c r="BXO120" s="5"/>
      <c r="BXP120" s="5"/>
      <c r="BXQ120" s="5"/>
      <c r="BXR120" s="5"/>
      <c r="BXS120" s="5"/>
      <c r="BXT120" s="5"/>
      <c r="BXU120" s="5"/>
      <c r="BXV120" s="5"/>
      <c r="BXW120" s="5"/>
      <c r="BXX120" s="5"/>
      <c r="BXY120" s="5"/>
      <c r="BXZ120" s="5"/>
      <c r="BYA120" s="5"/>
      <c r="BYB120" s="5"/>
      <c r="BYC120" s="5"/>
      <c r="BYD120" s="5"/>
      <c r="BYE120" s="5"/>
      <c r="BYF120" s="5"/>
      <c r="BYG120" s="5"/>
      <c r="BYH120" s="5"/>
      <c r="BYI120" s="5"/>
      <c r="BYJ120" s="5"/>
      <c r="BYK120" s="5"/>
      <c r="BYL120" s="5"/>
      <c r="BYM120" s="5"/>
      <c r="BYN120" s="5"/>
      <c r="BYO120" s="5"/>
      <c r="BYP120" s="5"/>
      <c r="BYQ120" s="5"/>
      <c r="BYR120" s="5"/>
      <c r="BYS120" s="5"/>
      <c r="BYT120" s="5"/>
      <c r="BYU120" s="5"/>
      <c r="BYV120" s="5"/>
      <c r="BYW120" s="5"/>
      <c r="BYX120" s="5"/>
      <c r="BYY120" s="5"/>
      <c r="BYZ120" s="5"/>
      <c r="BZA120" s="5"/>
      <c r="BZB120" s="5"/>
      <c r="BZC120" s="5"/>
      <c r="BZD120" s="5"/>
      <c r="BZE120" s="5"/>
      <c r="BZF120" s="5"/>
      <c r="BZG120" s="5"/>
      <c r="BZH120" s="5"/>
      <c r="BZI120" s="5"/>
      <c r="BZJ120" s="5"/>
      <c r="BZK120" s="5"/>
      <c r="BZL120" s="5"/>
      <c r="BZM120" s="5"/>
      <c r="BZN120" s="5"/>
      <c r="BZO120" s="5"/>
      <c r="BZP120" s="5"/>
      <c r="BZQ120" s="5"/>
      <c r="BZR120" s="5"/>
      <c r="BZS120" s="5"/>
      <c r="BZT120" s="5"/>
      <c r="BZU120" s="5"/>
      <c r="BZV120" s="5"/>
      <c r="BZW120" s="5"/>
      <c r="BZX120" s="5"/>
      <c r="BZY120" s="5"/>
      <c r="BZZ120" s="5"/>
      <c r="CAA120" s="5"/>
      <c r="CAB120" s="5"/>
      <c r="CAC120" s="5"/>
      <c r="CAD120" s="5"/>
      <c r="CAE120" s="5"/>
      <c r="CAF120" s="5"/>
      <c r="CAG120" s="5"/>
      <c r="CAH120" s="5"/>
      <c r="CAI120" s="5"/>
      <c r="CAJ120" s="5"/>
      <c r="CAK120" s="5"/>
      <c r="CAL120" s="5"/>
      <c r="CAM120" s="5"/>
      <c r="CAN120" s="5"/>
      <c r="CAO120" s="5"/>
      <c r="CAP120" s="5"/>
      <c r="CAQ120" s="5"/>
      <c r="CAR120" s="5"/>
      <c r="CAS120" s="5"/>
      <c r="CAT120" s="5"/>
      <c r="CAU120" s="5"/>
      <c r="CAV120" s="5"/>
      <c r="CAW120" s="5"/>
      <c r="CAX120" s="5"/>
      <c r="CAY120" s="5"/>
      <c r="CAZ120" s="5"/>
      <c r="CBA120" s="5"/>
      <c r="CBB120" s="5"/>
      <c r="CBC120" s="5"/>
      <c r="CBD120" s="5"/>
      <c r="CBE120" s="5"/>
      <c r="CBF120" s="5"/>
      <c r="CBG120" s="5"/>
      <c r="CBH120" s="5"/>
      <c r="CBI120" s="5"/>
      <c r="CBJ120" s="5"/>
      <c r="CBK120" s="5"/>
      <c r="CBL120" s="5"/>
      <c r="CBM120" s="5"/>
      <c r="CBN120" s="5"/>
      <c r="CBO120" s="5"/>
      <c r="CBP120" s="5"/>
      <c r="CBQ120" s="5"/>
      <c r="CBR120" s="5"/>
      <c r="CBS120" s="5"/>
      <c r="CBT120" s="5"/>
      <c r="CBU120" s="5"/>
      <c r="CBV120" s="5"/>
      <c r="CBW120" s="5"/>
      <c r="CBX120" s="5"/>
      <c r="CBY120" s="5"/>
      <c r="CBZ120" s="5"/>
      <c r="CCA120" s="5"/>
      <c r="CCB120" s="5"/>
      <c r="CCC120" s="5"/>
      <c r="CCD120" s="5"/>
      <c r="CCE120" s="5"/>
      <c r="CCF120" s="5"/>
      <c r="CCG120" s="5"/>
      <c r="CCH120" s="5"/>
      <c r="CCI120" s="5"/>
      <c r="CCJ120" s="5"/>
      <c r="CCK120" s="5"/>
      <c r="CCL120" s="5"/>
      <c r="CCM120" s="5"/>
      <c r="CCN120" s="5"/>
      <c r="CCO120" s="5"/>
      <c r="CCP120" s="5"/>
      <c r="CCQ120" s="5"/>
      <c r="CCR120" s="5"/>
      <c r="CCS120" s="5"/>
      <c r="CCT120" s="5"/>
      <c r="CCU120" s="5"/>
      <c r="CCV120" s="5"/>
      <c r="CCW120" s="5"/>
      <c r="CCX120" s="5"/>
      <c r="CCY120" s="5"/>
      <c r="CCZ120" s="5"/>
      <c r="CDA120" s="5"/>
      <c r="CDB120" s="5"/>
      <c r="CDC120" s="5"/>
      <c r="CDD120" s="5"/>
      <c r="CDE120" s="5"/>
      <c r="CDF120" s="5"/>
      <c r="CDG120" s="5"/>
      <c r="CDH120" s="5"/>
      <c r="CDI120" s="5"/>
      <c r="CDJ120" s="5"/>
      <c r="CDK120" s="5"/>
      <c r="CDL120" s="5"/>
      <c r="CDM120" s="5"/>
      <c r="CDN120" s="5"/>
      <c r="CDO120" s="5"/>
      <c r="CDP120" s="5"/>
      <c r="CDQ120" s="5"/>
      <c r="CDR120" s="5"/>
      <c r="CDS120" s="5"/>
      <c r="CDT120" s="5"/>
      <c r="CDU120" s="5"/>
      <c r="CDV120" s="5"/>
      <c r="CDW120" s="5"/>
      <c r="CDX120" s="5"/>
      <c r="CDY120" s="5"/>
      <c r="CDZ120" s="5"/>
      <c r="CEA120" s="5"/>
      <c r="CEB120" s="5"/>
      <c r="CEC120" s="5"/>
      <c r="CED120" s="5"/>
      <c r="CEE120" s="5"/>
      <c r="CEF120" s="5"/>
      <c r="CEG120" s="5"/>
      <c r="CEH120" s="5"/>
      <c r="CEI120" s="5"/>
      <c r="CEJ120" s="5"/>
      <c r="CEK120" s="5"/>
      <c r="CEL120" s="5"/>
      <c r="CEM120" s="5"/>
      <c r="CEN120" s="5"/>
      <c r="CEO120" s="5"/>
      <c r="CEP120" s="5"/>
      <c r="CEQ120" s="5"/>
      <c r="CER120" s="5"/>
      <c r="CES120" s="5"/>
      <c r="CET120" s="5"/>
      <c r="CEU120" s="5"/>
      <c r="CEV120" s="5"/>
      <c r="CEW120" s="5"/>
      <c r="CEX120" s="5"/>
      <c r="CEY120" s="5"/>
      <c r="CEZ120" s="5"/>
      <c r="CFA120" s="5"/>
      <c r="CFB120" s="5"/>
      <c r="CFC120" s="5"/>
      <c r="CFD120" s="5"/>
      <c r="CFE120" s="5"/>
      <c r="CFF120" s="5"/>
      <c r="CFG120" s="5"/>
      <c r="CFH120" s="5"/>
      <c r="CFI120" s="5"/>
      <c r="CFJ120" s="5"/>
      <c r="CFK120" s="5"/>
      <c r="CFL120" s="5"/>
      <c r="CFM120" s="5"/>
      <c r="CFN120" s="5"/>
      <c r="CFO120" s="5"/>
      <c r="CFP120" s="5"/>
      <c r="CFQ120" s="5"/>
      <c r="CFR120" s="5"/>
      <c r="CFS120" s="5"/>
      <c r="CFT120" s="5"/>
      <c r="CFU120" s="5"/>
      <c r="CFV120" s="5"/>
      <c r="CFW120" s="5"/>
      <c r="CFX120" s="5"/>
      <c r="CFY120" s="5"/>
      <c r="CFZ120" s="5"/>
      <c r="CGA120" s="5"/>
      <c r="CGB120" s="5"/>
      <c r="CGC120" s="5"/>
      <c r="CGD120" s="5"/>
      <c r="CGE120" s="5"/>
      <c r="CGF120" s="5"/>
      <c r="CGG120" s="5"/>
      <c r="CGH120" s="5"/>
      <c r="CGI120" s="5"/>
      <c r="CGJ120" s="5"/>
      <c r="CGK120" s="5"/>
      <c r="CGL120" s="5"/>
      <c r="CGM120" s="5"/>
      <c r="CGN120" s="5"/>
      <c r="CGO120" s="5"/>
      <c r="CGP120" s="5"/>
      <c r="CGQ120" s="5"/>
      <c r="CGR120" s="5"/>
      <c r="CGS120" s="5"/>
      <c r="CGT120" s="5"/>
      <c r="CGU120" s="5"/>
      <c r="CGV120" s="5"/>
      <c r="CGW120" s="5"/>
      <c r="CGX120" s="5"/>
      <c r="CGY120" s="5"/>
      <c r="CGZ120" s="5"/>
      <c r="CHA120" s="5"/>
      <c r="CHB120" s="5"/>
      <c r="CHC120" s="5"/>
      <c r="CHD120" s="5"/>
      <c r="CHE120" s="5"/>
      <c r="CHF120" s="5"/>
      <c r="CHG120" s="5"/>
      <c r="CHH120" s="5"/>
      <c r="CHI120" s="5"/>
      <c r="CHJ120" s="5"/>
      <c r="CHK120" s="5"/>
      <c r="CHL120" s="5"/>
      <c r="CHM120" s="5"/>
      <c r="CHN120" s="5"/>
      <c r="CHO120" s="5"/>
      <c r="CHP120" s="5"/>
      <c r="CHQ120" s="5"/>
      <c r="CHR120" s="5"/>
      <c r="CHS120" s="5"/>
      <c r="CHT120" s="5"/>
      <c r="CHU120" s="5"/>
      <c r="CHV120" s="5"/>
      <c r="CHW120" s="5"/>
      <c r="CHX120" s="5"/>
      <c r="CHY120" s="5"/>
      <c r="CHZ120" s="5"/>
      <c r="CIA120" s="5"/>
      <c r="CIB120" s="5"/>
      <c r="CIC120" s="5"/>
      <c r="CID120" s="5"/>
      <c r="CIE120" s="5"/>
      <c r="CIF120" s="5"/>
      <c r="CIG120" s="5"/>
      <c r="CIH120" s="5"/>
      <c r="CII120" s="5"/>
      <c r="CIJ120" s="5"/>
      <c r="CIK120" s="5"/>
      <c r="CIL120" s="5"/>
      <c r="CIM120" s="5"/>
      <c r="CIN120" s="5"/>
      <c r="CIO120" s="5"/>
      <c r="CIP120" s="5"/>
      <c r="CIQ120" s="5"/>
      <c r="CIR120" s="5"/>
      <c r="CIS120" s="5"/>
      <c r="CIT120" s="5"/>
      <c r="CIU120" s="5"/>
      <c r="CIV120" s="5"/>
      <c r="CIW120" s="5"/>
      <c r="CIX120" s="5"/>
      <c r="CIY120" s="5"/>
      <c r="CIZ120" s="5"/>
      <c r="CJA120" s="5"/>
      <c r="CJB120" s="5"/>
      <c r="CJC120" s="5"/>
      <c r="CJD120" s="5"/>
      <c r="CJE120" s="5"/>
      <c r="CJF120" s="5"/>
      <c r="CJG120" s="5"/>
      <c r="CJH120" s="5"/>
      <c r="CJI120" s="5"/>
      <c r="CJJ120" s="5"/>
      <c r="CJK120" s="5"/>
      <c r="CJL120" s="5"/>
      <c r="CJM120" s="5"/>
      <c r="CJN120" s="5"/>
      <c r="CJO120" s="5"/>
      <c r="CJP120" s="5"/>
      <c r="CJQ120" s="5"/>
      <c r="CJR120" s="5"/>
      <c r="CJS120" s="5"/>
      <c r="CJT120" s="5"/>
      <c r="CJU120" s="5"/>
      <c r="CJV120" s="5"/>
      <c r="CJW120" s="5"/>
      <c r="CJX120" s="5"/>
      <c r="CJY120" s="5"/>
      <c r="CJZ120" s="5"/>
      <c r="CKA120" s="5"/>
      <c r="CKB120" s="5"/>
      <c r="CKC120" s="5"/>
      <c r="CKD120" s="5"/>
      <c r="CKE120" s="5"/>
      <c r="CKF120" s="5"/>
      <c r="CKG120" s="5"/>
      <c r="CKH120" s="5"/>
      <c r="CKI120" s="5"/>
      <c r="CKJ120" s="5"/>
      <c r="CKK120" s="5"/>
      <c r="CKL120" s="5"/>
      <c r="CKM120" s="5"/>
      <c r="CKN120" s="5"/>
      <c r="CKO120" s="5"/>
      <c r="CKP120" s="5"/>
      <c r="CKQ120" s="5"/>
      <c r="CKR120" s="5"/>
      <c r="CKS120" s="5"/>
      <c r="CKT120" s="5"/>
      <c r="CKU120" s="5"/>
      <c r="CKV120" s="5"/>
      <c r="CKW120" s="5"/>
      <c r="CKX120" s="5"/>
      <c r="CKY120" s="5"/>
      <c r="CKZ120" s="5"/>
      <c r="CLA120" s="5"/>
      <c r="CLB120" s="5"/>
      <c r="CLC120" s="5"/>
      <c r="CLD120" s="5"/>
      <c r="CLE120" s="5"/>
      <c r="CLF120" s="5"/>
      <c r="CLG120" s="5"/>
      <c r="CLH120" s="5"/>
      <c r="CLI120" s="5"/>
      <c r="CLJ120" s="5"/>
      <c r="CLK120" s="5"/>
      <c r="CLL120" s="5"/>
      <c r="CLM120" s="5"/>
      <c r="CLN120" s="5"/>
      <c r="CLO120" s="5"/>
      <c r="CLP120" s="5"/>
      <c r="CLQ120" s="5"/>
      <c r="CLR120" s="5"/>
      <c r="CLS120" s="5"/>
      <c r="CLT120" s="5"/>
      <c r="CLU120" s="5"/>
      <c r="CLV120" s="5"/>
      <c r="CLW120" s="5"/>
      <c r="CLX120" s="5"/>
      <c r="CLY120" s="5"/>
      <c r="CLZ120" s="5"/>
      <c r="CMA120" s="5"/>
      <c r="CMB120" s="5"/>
      <c r="CMC120" s="5"/>
      <c r="CMD120" s="5"/>
      <c r="CME120" s="5"/>
      <c r="CMF120" s="5"/>
      <c r="CMG120" s="5"/>
      <c r="CMH120" s="5"/>
      <c r="CMI120" s="5"/>
      <c r="CMJ120" s="5"/>
      <c r="CMK120" s="5"/>
      <c r="CML120" s="5"/>
      <c r="CMM120" s="5"/>
      <c r="CMN120" s="5"/>
      <c r="CMO120" s="5"/>
      <c r="CMP120" s="5"/>
      <c r="CMQ120" s="5"/>
      <c r="CMR120" s="5"/>
      <c r="CMS120" s="5"/>
      <c r="CMT120" s="5"/>
      <c r="CMU120" s="5"/>
      <c r="CMV120" s="5"/>
      <c r="CMW120" s="5"/>
      <c r="CMX120" s="5"/>
      <c r="CMY120" s="5"/>
      <c r="CMZ120" s="5"/>
      <c r="CNA120" s="5"/>
      <c r="CNB120" s="5"/>
      <c r="CNC120" s="5"/>
      <c r="CND120" s="5"/>
      <c r="CNE120" s="5"/>
      <c r="CNF120" s="5"/>
      <c r="CNG120" s="5"/>
      <c r="CNH120" s="5"/>
      <c r="CNI120" s="5"/>
      <c r="CNJ120" s="5"/>
      <c r="CNK120" s="5"/>
      <c r="CNL120" s="5"/>
      <c r="CNM120" s="5"/>
      <c r="CNN120" s="5"/>
      <c r="CNO120" s="5"/>
      <c r="CNP120" s="5"/>
      <c r="CNQ120" s="5"/>
      <c r="CNR120" s="5"/>
      <c r="CNS120" s="5"/>
      <c r="CNT120" s="5"/>
      <c r="CNU120" s="5"/>
      <c r="CNV120" s="5"/>
      <c r="CNW120" s="5"/>
      <c r="CNX120" s="5"/>
      <c r="CNY120" s="5"/>
      <c r="CNZ120" s="5"/>
      <c r="COA120" s="5"/>
      <c r="COB120" s="5"/>
      <c r="COC120" s="5"/>
      <c r="COD120" s="5"/>
      <c r="COE120" s="5"/>
      <c r="COF120" s="5"/>
      <c r="COG120" s="5"/>
      <c r="COH120" s="5"/>
      <c r="COI120" s="5"/>
      <c r="COJ120" s="5"/>
      <c r="COK120" s="5"/>
      <c r="COL120" s="5"/>
      <c r="COM120" s="5"/>
      <c r="CON120" s="5"/>
      <c r="COO120" s="5"/>
      <c r="COP120" s="5"/>
      <c r="COQ120" s="5"/>
      <c r="COR120" s="5"/>
      <c r="COS120" s="5"/>
      <c r="COT120" s="5"/>
      <c r="COU120" s="5"/>
      <c r="COV120" s="5"/>
      <c r="COW120" s="5"/>
      <c r="COX120" s="5"/>
      <c r="COY120" s="5"/>
      <c r="COZ120" s="5"/>
      <c r="CPA120" s="5"/>
      <c r="CPB120" s="5"/>
      <c r="CPC120" s="5"/>
      <c r="CPD120" s="5"/>
      <c r="CPE120" s="5"/>
      <c r="CPF120" s="5"/>
      <c r="CPG120" s="5"/>
      <c r="CPH120" s="5"/>
      <c r="CPI120" s="5"/>
      <c r="CPJ120" s="5"/>
      <c r="CPK120" s="5"/>
      <c r="CPL120" s="5"/>
      <c r="CPM120" s="5"/>
      <c r="CPN120" s="5"/>
      <c r="CPO120" s="5"/>
      <c r="CPP120" s="5"/>
      <c r="CPQ120" s="5"/>
      <c r="CPR120" s="5"/>
      <c r="CPS120" s="5"/>
      <c r="CPT120" s="5"/>
      <c r="CPU120" s="5"/>
      <c r="CPV120" s="5"/>
      <c r="CPW120" s="5"/>
      <c r="CPX120" s="5"/>
      <c r="CPY120" s="5"/>
      <c r="CPZ120" s="5"/>
      <c r="CQA120" s="5"/>
      <c r="CQB120" s="5"/>
      <c r="CQC120" s="5"/>
      <c r="CQD120" s="5"/>
      <c r="CQE120" s="5"/>
      <c r="CQF120" s="5"/>
      <c r="CQG120" s="5"/>
      <c r="CQH120" s="5"/>
      <c r="CQI120" s="5"/>
      <c r="CQJ120" s="5"/>
      <c r="CQK120" s="5"/>
      <c r="CQL120" s="5"/>
      <c r="CQM120" s="5"/>
      <c r="CQN120" s="5"/>
      <c r="CQO120" s="5"/>
      <c r="CQP120" s="5"/>
      <c r="CQQ120" s="5"/>
      <c r="CQR120" s="5"/>
      <c r="CQS120" s="5"/>
      <c r="CQT120" s="5"/>
      <c r="CQU120" s="5"/>
      <c r="CQV120" s="5"/>
      <c r="CQW120" s="5"/>
      <c r="CQX120" s="5"/>
      <c r="CQY120" s="5"/>
      <c r="CQZ120" s="5"/>
      <c r="CRA120" s="5"/>
      <c r="CRB120" s="5"/>
      <c r="CRC120" s="5"/>
      <c r="CRD120" s="5"/>
      <c r="CRE120" s="5"/>
      <c r="CRF120" s="5"/>
      <c r="CRG120" s="5"/>
      <c r="CRH120" s="5"/>
      <c r="CRI120" s="5"/>
      <c r="CRJ120" s="5"/>
      <c r="CRK120" s="5"/>
      <c r="CRL120" s="5"/>
      <c r="CRM120" s="5"/>
      <c r="CRN120" s="5"/>
      <c r="CRO120" s="5"/>
      <c r="CRP120" s="5"/>
      <c r="CRQ120" s="5"/>
      <c r="CRR120" s="5"/>
      <c r="CRS120" s="5"/>
      <c r="CRT120" s="5"/>
      <c r="CRU120" s="5"/>
      <c r="CRV120" s="5"/>
      <c r="CRW120" s="5"/>
      <c r="CRX120" s="5"/>
      <c r="CRY120" s="5"/>
      <c r="CRZ120" s="5"/>
      <c r="CSA120" s="5"/>
      <c r="CSB120" s="5"/>
      <c r="CSC120" s="5"/>
      <c r="CSD120" s="5"/>
      <c r="CSE120" s="5"/>
      <c r="CSF120" s="5"/>
      <c r="CSG120" s="5"/>
      <c r="CSH120" s="5"/>
      <c r="CSI120" s="5"/>
      <c r="CSJ120" s="5"/>
      <c r="CSK120" s="5"/>
      <c r="CSL120" s="5"/>
      <c r="CSM120" s="5"/>
      <c r="CSN120" s="5"/>
      <c r="CSO120" s="5"/>
      <c r="CSP120" s="5"/>
      <c r="CSQ120" s="5"/>
      <c r="CSR120" s="5"/>
      <c r="CSS120" s="5"/>
      <c r="CST120" s="5"/>
      <c r="CSU120" s="5"/>
      <c r="CSV120" s="5"/>
      <c r="CSW120" s="5"/>
      <c r="CSX120" s="5"/>
      <c r="CSY120" s="5"/>
      <c r="CSZ120" s="5"/>
      <c r="CTA120" s="5"/>
      <c r="CTB120" s="5"/>
      <c r="CTC120" s="5"/>
      <c r="CTD120" s="5"/>
      <c r="CTE120" s="5"/>
      <c r="CTF120" s="5"/>
      <c r="CTG120" s="5"/>
      <c r="CTH120" s="5"/>
      <c r="CTI120" s="5"/>
      <c r="CTJ120" s="5"/>
      <c r="CTK120" s="5"/>
      <c r="CTL120" s="5"/>
      <c r="CTM120" s="5"/>
      <c r="CTN120" s="5"/>
      <c r="CTO120" s="5"/>
      <c r="CTP120" s="5"/>
      <c r="CTQ120" s="5"/>
      <c r="CTR120" s="5"/>
      <c r="CTS120" s="5"/>
      <c r="CTT120" s="5"/>
      <c r="CTU120" s="5"/>
      <c r="CTV120" s="5"/>
      <c r="CTW120" s="5"/>
      <c r="CTX120" s="5"/>
      <c r="CTY120" s="5"/>
      <c r="CTZ120" s="5"/>
      <c r="CUA120" s="5"/>
      <c r="CUB120" s="5"/>
      <c r="CUC120" s="5"/>
      <c r="CUD120" s="5"/>
      <c r="CUE120" s="5"/>
      <c r="CUF120" s="5"/>
      <c r="CUG120" s="5"/>
      <c r="CUH120" s="5"/>
      <c r="CUI120" s="5"/>
      <c r="CUJ120" s="5"/>
      <c r="CUK120" s="5"/>
      <c r="CUL120" s="5"/>
      <c r="CUM120" s="5"/>
      <c r="CUN120" s="5"/>
      <c r="CUO120" s="5"/>
      <c r="CUP120" s="5"/>
      <c r="CUQ120" s="5"/>
      <c r="CUR120" s="5"/>
      <c r="CUS120" s="5"/>
      <c r="CUT120" s="5"/>
      <c r="CUU120" s="5"/>
      <c r="CUV120" s="5"/>
      <c r="CUW120" s="5"/>
      <c r="CUX120" s="5"/>
      <c r="CUY120" s="5"/>
      <c r="CUZ120" s="5"/>
      <c r="CVA120" s="5"/>
      <c r="CVB120" s="5"/>
      <c r="CVC120" s="5"/>
      <c r="CVD120" s="5"/>
      <c r="CVE120" s="5"/>
      <c r="CVF120" s="5"/>
      <c r="CVG120" s="5"/>
      <c r="CVH120" s="5"/>
      <c r="CVI120" s="5"/>
      <c r="CVJ120" s="5"/>
      <c r="CVK120" s="5"/>
      <c r="CVL120" s="5"/>
      <c r="CVM120" s="5"/>
      <c r="CVN120" s="5"/>
      <c r="CVO120" s="5"/>
      <c r="CVP120" s="5"/>
      <c r="CVQ120" s="5"/>
      <c r="CVR120" s="5"/>
      <c r="CVS120" s="5"/>
      <c r="CVT120" s="5"/>
      <c r="CVU120" s="5"/>
      <c r="CVV120" s="5"/>
      <c r="CVW120" s="5"/>
      <c r="CVX120" s="5"/>
      <c r="CVY120" s="5"/>
      <c r="CVZ120" s="5"/>
      <c r="CWA120" s="5"/>
      <c r="CWB120" s="5"/>
      <c r="CWC120" s="5"/>
      <c r="CWD120" s="5"/>
      <c r="CWE120" s="5"/>
      <c r="CWF120" s="5"/>
      <c r="CWG120" s="5"/>
      <c r="CWH120" s="5"/>
      <c r="CWI120" s="5"/>
      <c r="CWJ120" s="5"/>
      <c r="CWK120" s="5"/>
      <c r="CWL120" s="5"/>
      <c r="CWM120" s="5"/>
      <c r="CWN120" s="5"/>
      <c r="CWO120" s="5"/>
      <c r="CWP120" s="5"/>
      <c r="CWQ120" s="5"/>
      <c r="CWR120" s="5"/>
      <c r="CWS120" s="5"/>
      <c r="CWT120" s="5"/>
      <c r="CWU120" s="5"/>
      <c r="CWV120" s="5"/>
      <c r="CWW120" s="5"/>
      <c r="CWX120" s="5"/>
      <c r="CWY120" s="5"/>
      <c r="CWZ120" s="5"/>
      <c r="CXA120" s="5"/>
      <c r="CXB120" s="5"/>
      <c r="CXC120" s="5"/>
      <c r="CXD120" s="5"/>
      <c r="CXE120" s="5"/>
      <c r="CXF120" s="5"/>
      <c r="CXG120" s="5"/>
      <c r="CXH120" s="5"/>
      <c r="CXI120" s="5"/>
      <c r="CXJ120" s="5"/>
      <c r="CXK120" s="5"/>
      <c r="CXL120" s="5"/>
      <c r="CXM120" s="5"/>
      <c r="CXN120" s="5"/>
      <c r="CXO120" s="5"/>
      <c r="CXP120" s="5"/>
      <c r="CXQ120" s="5"/>
      <c r="CXR120" s="5"/>
      <c r="CXS120" s="5"/>
      <c r="CXT120" s="5"/>
      <c r="CXU120" s="5"/>
      <c r="CXV120" s="5"/>
      <c r="CXW120" s="5"/>
      <c r="CXX120" s="5"/>
      <c r="CXY120" s="5"/>
      <c r="CXZ120" s="5"/>
      <c r="CYA120" s="5"/>
      <c r="CYB120" s="5"/>
      <c r="CYC120" s="5"/>
      <c r="CYD120" s="5"/>
      <c r="CYE120" s="5"/>
      <c r="CYF120" s="5"/>
      <c r="CYG120" s="5"/>
      <c r="CYH120" s="5"/>
      <c r="CYI120" s="5"/>
      <c r="CYJ120" s="5"/>
      <c r="CYK120" s="5"/>
      <c r="CYL120" s="5"/>
      <c r="CYM120" s="5"/>
      <c r="CYN120" s="5"/>
      <c r="CYO120" s="5"/>
      <c r="CYP120" s="5"/>
      <c r="CYQ120" s="5"/>
      <c r="CYR120" s="5"/>
      <c r="CYS120" s="5"/>
      <c r="CYT120" s="5"/>
      <c r="CYU120" s="5"/>
      <c r="CYV120" s="5"/>
      <c r="CYW120" s="5"/>
      <c r="CYX120" s="5"/>
      <c r="CYY120" s="5"/>
      <c r="CYZ120" s="5"/>
      <c r="CZA120" s="5"/>
      <c r="CZB120" s="5"/>
      <c r="CZC120" s="5"/>
      <c r="CZD120" s="5"/>
      <c r="CZE120" s="5"/>
      <c r="CZF120" s="5"/>
      <c r="CZG120" s="5"/>
      <c r="CZH120" s="5"/>
      <c r="CZI120" s="5"/>
      <c r="CZJ120" s="5"/>
      <c r="CZK120" s="5"/>
      <c r="CZL120" s="5"/>
      <c r="CZM120" s="5"/>
      <c r="CZN120" s="5"/>
      <c r="CZO120" s="5"/>
      <c r="CZP120" s="5"/>
      <c r="CZQ120" s="5"/>
      <c r="CZR120" s="5"/>
      <c r="CZS120" s="5"/>
      <c r="CZT120" s="5"/>
      <c r="CZU120" s="5"/>
      <c r="CZV120" s="5"/>
      <c r="CZW120" s="5"/>
      <c r="CZX120" s="5"/>
      <c r="CZY120" s="5"/>
      <c r="CZZ120" s="5"/>
      <c r="DAA120" s="5"/>
      <c r="DAB120" s="5"/>
      <c r="DAC120" s="5"/>
      <c r="DAD120" s="5"/>
      <c r="DAE120" s="5"/>
      <c r="DAF120" s="5"/>
      <c r="DAG120" s="5"/>
      <c r="DAH120" s="5"/>
      <c r="DAI120" s="5"/>
      <c r="DAJ120" s="5"/>
      <c r="DAK120" s="5"/>
      <c r="DAL120" s="5"/>
      <c r="DAM120" s="5"/>
      <c r="DAN120" s="5"/>
      <c r="DAO120" s="5"/>
      <c r="DAP120" s="5"/>
      <c r="DAQ120" s="5"/>
      <c r="DAR120" s="5"/>
      <c r="DAS120" s="5"/>
      <c r="DAT120" s="5"/>
      <c r="DAU120" s="5"/>
      <c r="DAV120" s="5"/>
      <c r="DAW120" s="5"/>
      <c r="DAX120" s="5"/>
      <c r="DAY120" s="5"/>
      <c r="DAZ120" s="5"/>
      <c r="DBA120" s="5"/>
      <c r="DBB120" s="5"/>
      <c r="DBC120" s="5"/>
      <c r="DBD120" s="5"/>
      <c r="DBE120" s="5"/>
      <c r="DBF120" s="5"/>
      <c r="DBG120" s="5"/>
      <c r="DBH120" s="5"/>
      <c r="DBI120" s="5"/>
      <c r="DBJ120" s="5"/>
      <c r="DBK120" s="5"/>
      <c r="DBL120" s="5"/>
      <c r="DBM120" s="5"/>
      <c r="DBN120" s="5"/>
      <c r="DBO120" s="5"/>
      <c r="DBP120" s="5"/>
      <c r="DBQ120" s="5"/>
      <c r="DBR120" s="5"/>
      <c r="DBS120" s="5"/>
      <c r="DBT120" s="5"/>
      <c r="DBU120" s="5"/>
      <c r="DBV120" s="5"/>
      <c r="DBW120" s="5"/>
      <c r="DBX120" s="5"/>
      <c r="DBY120" s="5"/>
      <c r="DBZ120" s="5"/>
      <c r="DCA120" s="5"/>
      <c r="DCB120" s="5"/>
      <c r="DCC120" s="5"/>
      <c r="DCD120" s="5"/>
      <c r="DCE120" s="5"/>
      <c r="DCF120" s="5"/>
      <c r="DCG120" s="5"/>
      <c r="DCH120" s="5"/>
      <c r="DCI120" s="5"/>
      <c r="DCJ120" s="5"/>
      <c r="DCK120" s="5"/>
      <c r="DCL120" s="5"/>
      <c r="DCM120" s="5"/>
      <c r="DCN120" s="5"/>
      <c r="DCO120" s="5"/>
      <c r="DCP120" s="5"/>
      <c r="DCQ120" s="5"/>
      <c r="DCR120" s="5"/>
      <c r="DCS120" s="5"/>
      <c r="DCT120" s="5"/>
      <c r="DCU120" s="5"/>
      <c r="DCV120" s="5"/>
      <c r="DCW120" s="5"/>
      <c r="DCX120" s="5"/>
      <c r="DCY120" s="5"/>
      <c r="DCZ120" s="5"/>
      <c r="DDA120" s="5"/>
      <c r="DDB120" s="5"/>
      <c r="DDC120" s="5"/>
      <c r="DDD120" s="5"/>
      <c r="DDE120" s="5"/>
      <c r="DDF120" s="5"/>
      <c r="DDG120" s="5"/>
      <c r="DDH120" s="5"/>
      <c r="DDI120" s="5"/>
      <c r="DDJ120" s="5"/>
      <c r="DDK120" s="5"/>
      <c r="DDL120" s="5"/>
      <c r="DDM120" s="5"/>
      <c r="DDN120" s="5"/>
      <c r="DDO120" s="5"/>
      <c r="DDP120" s="5"/>
      <c r="DDQ120" s="5"/>
      <c r="DDR120" s="5"/>
      <c r="DDS120" s="5"/>
      <c r="DDT120" s="5"/>
      <c r="DDU120" s="5"/>
      <c r="DDV120" s="5"/>
      <c r="DDW120" s="5"/>
      <c r="DDX120" s="5"/>
      <c r="DDY120" s="5"/>
      <c r="DDZ120" s="5"/>
      <c r="DEA120" s="5"/>
      <c r="DEB120" s="5"/>
      <c r="DEC120" s="5"/>
      <c r="DED120" s="5"/>
      <c r="DEE120" s="5"/>
      <c r="DEF120" s="5"/>
      <c r="DEG120" s="5"/>
      <c r="DEH120" s="5"/>
      <c r="DEI120" s="5"/>
      <c r="DEJ120" s="5"/>
      <c r="DEK120" s="5"/>
      <c r="DEL120" s="5"/>
      <c r="DEM120" s="5"/>
      <c r="DEN120" s="5"/>
      <c r="DEO120" s="5"/>
      <c r="DEP120" s="5"/>
      <c r="DEQ120" s="5"/>
      <c r="DER120" s="5"/>
      <c r="DES120" s="5"/>
      <c r="DET120" s="5"/>
      <c r="DEU120" s="5"/>
      <c r="DEV120" s="5"/>
      <c r="DEW120" s="5"/>
      <c r="DEX120" s="5"/>
      <c r="DEY120" s="5"/>
      <c r="DEZ120" s="5"/>
      <c r="DFA120" s="5"/>
      <c r="DFB120" s="5"/>
      <c r="DFC120" s="5"/>
      <c r="DFD120" s="5"/>
      <c r="DFE120" s="5"/>
      <c r="DFF120" s="5"/>
      <c r="DFG120" s="5"/>
      <c r="DFH120" s="5"/>
      <c r="DFI120" s="5"/>
      <c r="DFJ120" s="5"/>
      <c r="DFK120" s="5"/>
      <c r="DFL120" s="5"/>
      <c r="DFM120" s="5"/>
      <c r="DFN120" s="5"/>
      <c r="DFO120" s="5"/>
      <c r="DFP120" s="5"/>
      <c r="DFQ120" s="5"/>
      <c r="DFR120" s="5"/>
      <c r="DFS120" s="5"/>
      <c r="DFT120" s="5"/>
      <c r="DFU120" s="5"/>
      <c r="DFV120" s="5"/>
      <c r="DFW120" s="5"/>
      <c r="DFX120" s="5"/>
      <c r="DFY120" s="5"/>
      <c r="DFZ120" s="5"/>
      <c r="DGA120" s="5"/>
      <c r="DGB120" s="5"/>
      <c r="DGC120" s="5"/>
      <c r="DGD120" s="5"/>
      <c r="DGE120" s="5"/>
      <c r="DGF120" s="5"/>
      <c r="DGG120" s="5"/>
      <c r="DGH120" s="5"/>
      <c r="DGI120" s="5"/>
      <c r="DGJ120" s="5"/>
      <c r="DGK120" s="5"/>
      <c r="DGL120" s="5"/>
      <c r="DGM120" s="5"/>
      <c r="DGN120" s="5"/>
      <c r="DGO120" s="5"/>
      <c r="DGP120" s="5"/>
      <c r="DGQ120" s="5"/>
      <c r="DGR120" s="5"/>
      <c r="DGS120" s="5"/>
      <c r="DGT120" s="5"/>
      <c r="DGU120" s="5"/>
      <c r="DGV120" s="5"/>
      <c r="DGW120" s="5"/>
      <c r="DGX120" s="5"/>
      <c r="DGY120" s="5"/>
      <c r="DGZ120" s="5"/>
      <c r="DHA120" s="5"/>
      <c r="DHB120" s="5"/>
      <c r="DHC120" s="5"/>
      <c r="DHD120" s="5"/>
      <c r="DHE120" s="5"/>
      <c r="DHF120" s="5"/>
      <c r="DHG120" s="5"/>
      <c r="DHH120" s="5"/>
      <c r="DHI120" s="5"/>
      <c r="DHJ120" s="5"/>
      <c r="DHK120" s="5"/>
      <c r="DHL120" s="5"/>
      <c r="DHM120" s="5"/>
      <c r="DHN120" s="5"/>
      <c r="DHO120" s="5"/>
      <c r="DHP120" s="5"/>
      <c r="DHQ120" s="5"/>
      <c r="DHR120" s="5"/>
      <c r="DHS120" s="6"/>
      <c r="DHT120" s="6"/>
      <c r="DHU120" s="6"/>
      <c r="DHV120" s="6"/>
      <c r="DHW120" s="6"/>
      <c r="DHX120" s="6"/>
      <c r="DHY120" s="6"/>
      <c r="DHZ120" s="6"/>
    </row>
    <row r="121" s="2" customFormat="true" ht="23.25" hidden="false" customHeight="false" outlineLevel="0" collapsed="false">
      <c r="A121" s="1"/>
      <c r="F121" s="3"/>
      <c r="H121" s="1"/>
      <c r="O121" s="1"/>
      <c r="V121" s="1"/>
      <c r="W121" s="4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5"/>
      <c r="AMD121" s="5"/>
      <c r="AME121" s="5"/>
      <c r="AMF121" s="5"/>
      <c r="AMG121" s="5"/>
      <c r="AMH121" s="5"/>
      <c r="AMI121" s="5"/>
      <c r="AMJ121" s="5"/>
      <c r="AMK121" s="5"/>
      <c r="AML121" s="5"/>
      <c r="AMM121" s="5"/>
      <c r="AMN121" s="5"/>
      <c r="AMO121" s="5"/>
      <c r="AMP121" s="5"/>
      <c r="AMQ121" s="5"/>
      <c r="AMR121" s="5"/>
      <c r="AMS121" s="5"/>
      <c r="AMT121" s="5"/>
      <c r="AMU121" s="5"/>
      <c r="AMV121" s="5"/>
      <c r="AMW121" s="5"/>
      <c r="AMX121" s="5"/>
      <c r="AMY121" s="5"/>
      <c r="AMZ121" s="5"/>
      <c r="ANA121" s="5"/>
      <c r="ANB121" s="5"/>
      <c r="ANC121" s="5"/>
      <c r="AND121" s="5"/>
      <c r="ANE121" s="5"/>
      <c r="ANF121" s="5"/>
      <c r="ANG121" s="5"/>
      <c r="ANH121" s="5"/>
      <c r="ANI121" s="5"/>
      <c r="ANJ121" s="5"/>
      <c r="ANK121" s="5"/>
      <c r="ANL121" s="5"/>
      <c r="ANM121" s="5"/>
      <c r="ANN121" s="5"/>
      <c r="ANO121" s="5"/>
      <c r="ANP121" s="5"/>
      <c r="ANQ121" s="5"/>
      <c r="ANR121" s="5"/>
      <c r="ANS121" s="5"/>
      <c r="ANT121" s="5"/>
      <c r="ANU121" s="5"/>
      <c r="ANV121" s="5"/>
      <c r="ANW121" s="5"/>
      <c r="ANX121" s="5"/>
      <c r="ANY121" s="5"/>
      <c r="ANZ121" s="5"/>
      <c r="AOA121" s="5"/>
      <c r="AOB121" s="5"/>
      <c r="AOC121" s="5"/>
      <c r="AOD121" s="5"/>
      <c r="AOE121" s="5"/>
      <c r="AOF121" s="5"/>
      <c r="AOG121" s="5"/>
      <c r="AOH121" s="5"/>
      <c r="AOI121" s="5"/>
      <c r="AOJ121" s="5"/>
      <c r="AOK121" s="5"/>
      <c r="AOL121" s="5"/>
      <c r="AOM121" s="5"/>
      <c r="AON121" s="5"/>
      <c r="AOO121" s="5"/>
      <c r="AOP121" s="5"/>
      <c r="AOQ121" s="5"/>
      <c r="AOR121" s="5"/>
      <c r="AOS121" s="5"/>
      <c r="AOT121" s="5"/>
      <c r="AOU121" s="5"/>
      <c r="AOV121" s="5"/>
      <c r="AOW121" s="5"/>
      <c r="AOX121" s="5"/>
      <c r="AOY121" s="5"/>
      <c r="AOZ121" s="5"/>
      <c r="APA121" s="5"/>
      <c r="APB121" s="5"/>
      <c r="APC121" s="5"/>
      <c r="APD121" s="5"/>
      <c r="APE121" s="5"/>
      <c r="APF121" s="5"/>
      <c r="APG121" s="5"/>
      <c r="APH121" s="5"/>
      <c r="API121" s="5"/>
      <c r="APJ121" s="5"/>
      <c r="APK121" s="5"/>
      <c r="APL121" s="5"/>
      <c r="APM121" s="5"/>
      <c r="APN121" s="5"/>
      <c r="APO121" s="5"/>
      <c r="APP121" s="5"/>
      <c r="APQ121" s="5"/>
      <c r="APR121" s="5"/>
      <c r="APS121" s="5"/>
      <c r="APT121" s="5"/>
      <c r="APU121" s="5"/>
      <c r="APV121" s="5"/>
      <c r="APW121" s="5"/>
      <c r="APX121" s="5"/>
      <c r="APY121" s="5"/>
      <c r="APZ121" s="5"/>
      <c r="AQA121" s="5"/>
      <c r="AQB121" s="5"/>
      <c r="AQC121" s="5"/>
      <c r="AQD121" s="5"/>
      <c r="AQE121" s="5"/>
      <c r="AQF121" s="5"/>
      <c r="AQG121" s="5"/>
      <c r="AQH121" s="5"/>
      <c r="AQI121" s="5"/>
      <c r="AQJ121" s="5"/>
      <c r="AQK121" s="5"/>
      <c r="AQL121" s="5"/>
      <c r="AQM121" s="5"/>
      <c r="AQN121" s="5"/>
      <c r="AQO121" s="5"/>
      <c r="AQP121" s="5"/>
      <c r="AQQ121" s="5"/>
      <c r="AQR121" s="5"/>
      <c r="AQS121" s="5"/>
      <c r="AQT121" s="5"/>
      <c r="AQU121" s="5"/>
      <c r="AQV121" s="5"/>
      <c r="AQW121" s="5"/>
      <c r="AQX121" s="5"/>
      <c r="AQY121" s="5"/>
      <c r="AQZ121" s="5"/>
      <c r="ARA121" s="5"/>
      <c r="ARB121" s="5"/>
      <c r="ARC121" s="5"/>
      <c r="ARD121" s="5"/>
      <c r="ARE121" s="5"/>
      <c r="ARF121" s="5"/>
      <c r="ARG121" s="5"/>
      <c r="ARH121" s="5"/>
      <c r="ARI121" s="5"/>
      <c r="ARJ121" s="5"/>
      <c r="ARK121" s="5"/>
      <c r="ARL121" s="5"/>
      <c r="ARM121" s="5"/>
      <c r="ARN121" s="5"/>
      <c r="ARO121" s="5"/>
      <c r="ARP121" s="5"/>
      <c r="ARQ121" s="5"/>
      <c r="ARR121" s="5"/>
      <c r="ARS121" s="5"/>
      <c r="ART121" s="5"/>
      <c r="ARU121" s="5"/>
      <c r="ARV121" s="5"/>
      <c r="ARW121" s="5"/>
      <c r="ARX121" s="5"/>
      <c r="ARY121" s="5"/>
      <c r="ARZ121" s="5"/>
      <c r="ASA121" s="5"/>
      <c r="ASB121" s="5"/>
      <c r="ASC121" s="5"/>
      <c r="ASD121" s="5"/>
      <c r="ASE121" s="5"/>
      <c r="ASF121" s="5"/>
      <c r="ASG121" s="5"/>
      <c r="ASH121" s="5"/>
      <c r="ASI121" s="5"/>
      <c r="ASJ121" s="5"/>
      <c r="ASK121" s="5"/>
      <c r="ASL121" s="5"/>
      <c r="ASM121" s="5"/>
      <c r="ASN121" s="5"/>
      <c r="ASO121" s="5"/>
      <c r="ASP121" s="5"/>
      <c r="ASQ121" s="5"/>
      <c r="ASR121" s="5"/>
      <c r="ASS121" s="5"/>
      <c r="AST121" s="5"/>
      <c r="ASU121" s="5"/>
      <c r="ASV121" s="5"/>
      <c r="ASW121" s="5"/>
      <c r="ASX121" s="5"/>
      <c r="ASY121" s="5"/>
      <c r="ASZ121" s="5"/>
      <c r="ATA121" s="5"/>
      <c r="ATB121" s="5"/>
      <c r="ATC121" s="5"/>
      <c r="ATD121" s="5"/>
      <c r="ATE121" s="5"/>
      <c r="ATF121" s="5"/>
      <c r="ATG121" s="5"/>
      <c r="ATH121" s="5"/>
      <c r="ATI121" s="5"/>
      <c r="ATJ121" s="5"/>
      <c r="ATK121" s="5"/>
      <c r="ATL121" s="5"/>
      <c r="ATM121" s="5"/>
      <c r="ATN121" s="5"/>
      <c r="ATO121" s="5"/>
      <c r="ATP121" s="5"/>
      <c r="ATQ121" s="5"/>
      <c r="ATR121" s="5"/>
      <c r="ATS121" s="5"/>
      <c r="ATT121" s="5"/>
      <c r="ATU121" s="5"/>
      <c r="ATV121" s="5"/>
      <c r="ATW121" s="5"/>
      <c r="ATX121" s="5"/>
      <c r="ATY121" s="5"/>
      <c r="ATZ121" s="5"/>
      <c r="AUA121" s="5"/>
      <c r="AUB121" s="5"/>
      <c r="AUC121" s="5"/>
      <c r="AUD121" s="5"/>
      <c r="AUE121" s="5"/>
      <c r="AUF121" s="5"/>
      <c r="AUG121" s="5"/>
      <c r="AUH121" s="5"/>
      <c r="AUI121" s="5"/>
      <c r="AUJ121" s="5"/>
      <c r="AUK121" s="5"/>
      <c r="AUL121" s="5"/>
      <c r="AUM121" s="5"/>
      <c r="AUN121" s="5"/>
      <c r="AUO121" s="5"/>
      <c r="AUP121" s="5"/>
      <c r="AUQ121" s="5"/>
      <c r="AUR121" s="5"/>
      <c r="AUS121" s="5"/>
      <c r="AUT121" s="5"/>
      <c r="AUU121" s="5"/>
      <c r="AUV121" s="5"/>
      <c r="AUW121" s="5"/>
      <c r="AUX121" s="5"/>
      <c r="AUY121" s="5"/>
      <c r="AUZ121" s="5"/>
      <c r="AVA121" s="5"/>
      <c r="AVB121" s="5"/>
      <c r="AVC121" s="5"/>
      <c r="AVD121" s="5"/>
      <c r="AVE121" s="5"/>
      <c r="AVF121" s="5"/>
      <c r="AVG121" s="5"/>
      <c r="AVH121" s="5"/>
      <c r="AVI121" s="5"/>
      <c r="AVJ121" s="5"/>
      <c r="AVK121" s="5"/>
      <c r="AVL121" s="5"/>
      <c r="AVM121" s="5"/>
      <c r="AVN121" s="5"/>
      <c r="AVO121" s="5"/>
      <c r="AVP121" s="5"/>
      <c r="AVQ121" s="5"/>
      <c r="AVR121" s="5"/>
      <c r="AVS121" s="5"/>
      <c r="AVT121" s="5"/>
      <c r="AVU121" s="5"/>
      <c r="AVV121" s="5"/>
      <c r="AVW121" s="5"/>
      <c r="AVX121" s="5"/>
      <c r="AVY121" s="5"/>
      <c r="AVZ121" s="5"/>
      <c r="AWA121" s="5"/>
      <c r="AWB121" s="5"/>
      <c r="AWC121" s="5"/>
      <c r="AWD121" s="5"/>
      <c r="AWE121" s="5"/>
      <c r="AWF121" s="5"/>
      <c r="AWG121" s="5"/>
      <c r="AWH121" s="5"/>
      <c r="AWI121" s="5"/>
      <c r="AWJ121" s="5"/>
      <c r="AWK121" s="5"/>
      <c r="AWL121" s="5"/>
      <c r="AWM121" s="5"/>
      <c r="AWN121" s="5"/>
      <c r="AWO121" s="5"/>
      <c r="AWP121" s="5"/>
      <c r="AWQ121" s="5"/>
      <c r="AWR121" s="5"/>
      <c r="AWS121" s="5"/>
      <c r="AWT121" s="5"/>
      <c r="AWU121" s="5"/>
      <c r="AWV121" s="5"/>
      <c r="AWW121" s="5"/>
      <c r="AWX121" s="5"/>
      <c r="AWY121" s="5"/>
      <c r="AWZ121" s="5"/>
      <c r="AXA121" s="5"/>
      <c r="AXB121" s="5"/>
      <c r="AXC121" s="5"/>
      <c r="AXD121" s="5"/>
      <c r="AXE121" s="5"/>
      <c r="AXF121" s="5"/>
      <c r="AXG121" s="5"/>
      <c r="AXH121" s="5"/>
      <c r="AXI121" s="5"/>
      <c r="AXJ121" s="5"/>
      <c r="AXK121" s="5"/>
      <c r="AXL121" s="5"/>
      <c r="AXM121" s="5"/>
      <c r="AXN121" s="5"/>
      <c r="AXO121" s="5"/>
      <c r="AXP121" s="5"/>
      <c r="AXQ121" s="5"/>
      <c r="AXR121" s="5"/>
      <c r="AXS121" s="5"/>
      <c r="AXT121" s="5"/>
      <c r="AXU121" s="5"/>
      <c r="AXV121" s="5"/>
      <c r="AXW121" s="5"/>
      <c r="AXX121" s="5"/>
      <c r="AXY121" s="5"/>
      <c r="AXZ121" s="5"/>
      <c r="AYA121" s="5"/>
      <c r="AYB121" s="5"/>
      <c r="AYC121" s="5"/>
      <c r="AYD121" s="5"/>
      <c r="AYE121" s="5"/>
      <c r="AYF121" s="5"/>
      <c r="AYG121" s="5"/>
      <c r="AYH121" s="5"/>
      <c r="AYI121" s="5"/>
      <c r="AYJ121" s="5"/>
      <c r="AYK121" s="5"/>
      <c r="AYL121" s="5"/>
      <c r="AYM121" s="5"/>
      <c r="AYN121" s="5"/>
      <c r="AYO121" s="5"/>
      <c r="AYP121" s="5"/>
      <c r="AYQ121" s="5"/>
      <c r="AYR121" s="5"/>
      <c r="AYS121" s="5"/>
      <c r="AYT121" s="5"/>
      <c r="AYU121" s="5"/>
      <c r="AYV121" s="5"/>
      <c r="AYW121" s="5"/>
      <c r="AYX121" s="5"/>
      <c r="AYY121" s="5"/>
      <c r="AYZ121" s="5"/>
      <c r="AZA121" s="5"/>
      <c r="AZB121" s="5"/>
      <c r="AZC121" s="5"/>
      <c r="AZD121" s="5"/>
      <c r="AZE121" s="5"/>
      <c r="AZF121" s="5"/>
      <c r="AZG121" s="5"/>
      <c r="AZH121" s="5"/>
      <c r="AZI121" s="5"/>
      <c r="AZJ121" s="5"/>
      <c r="AZK121" s="5"/>
      <c r="AZL121" s="5"/>
      <c r="AZM121" s="5"/>
      <c r="AZN121" s="5"/>
      <c r="AZO121" s="5"/>
      <c r="AZP121" s="5"/>
      <c r="AZQ121" s="5"/>
      <c r="AZR121" s="5"/>
      <c r="AZS121" s="5"/>
      <c r="AZT121" s="5"/>
      <c r="AZU121" s="5"/>
      <c r="AZV121" s="5"/>
      <c r="AZW121" s="5"/>
      <c r="AZX121" s="5"/>
      <c r="AZY121" s="5"/>
      <c r="AZZ121" s="5"/>
      <c r="BAA121" s="5"/>
      <c r="BAB121" s="5"/>
      <c r="BAC121" s="5"/>
      <c r="BAD121" s="5"/>
      <c r="BAE121" s="5"/>
      <c r="BAF121" s="5"/>
      <c r="BAG121" s="5"/>
      <c r="BAH121" s="5"/>
      <c r="BAI121" s="5"/>
      <c r="BAJ121" s="5"/>
      <c r="BAK121" s="5"/>
      <c r="BAL121" s="5"/>
      <c r="BAM121" s="5"/>
      <c r="BAN121" s="5"/>
      <c r="BAO121" s="5"/>
      <c r="BAP121" s="5"/>
      <c r="BAQ121" s="5"/>
      <c r="BAR121" s="5"/>
      <c r="BAS121" s="5"/>
      <c r="BAT121" s="5"/>
      <c r="BAU121" s="5"/>
      <c r="BAV121" s="5"/>
      <c r="BAW121" s="5"/>
      <c r="BAX121" s="5"/>
      <c r="BAY121" s="5"/>
      <c r="BAZ121" s="5"/>
      <c r="BBA121" s="5"/>
      <c r="BBB121" s="5"/>
      <c r="BBC121" s="5"/>
      <c r="BBD121" s="5"/>
      <c r="BBE121" s="5"/>
      <c r="BBF121" s="5"/>
      <c r="BBG121" s="5"/>
      <c r="BBH121" s="5"/>
      <c r="BBI121" s="5"/>
      <c r="BBJ121" s="5"/>
      <c r="BBK121" s="5"/>
      <c r="BBL121" s="5"/>
      <c r="BBM121" s="5"/>
      <c r="BBN121" s="5"/>
      <c r="BBO121" s="5"/>
      <c r="BBP121" s="5"/>
      <c r="BBQ121" s="5"/>
      <c r="BBR121" s="5"/>
      <c r="BBS121" s="5"/>
      <c r="BBT121" s="5"/>
      <c r="BBU121" s="5"/>
      <c r="BBV121" s="5"/>
      <c r="BBW121" s="5"/>
      <c r="BBX121" s="5"/>
      <c r="BBY121" s="5"/>
      <c r="BBZ121" s="5"/>
      <c r="BCA121" s="5"/>
      <c r="BCB121" s="5"/>
      <c r="BCC121" s="5"/>
      <c r="BCD121" s="5"/>
      <c r="BCE121" s="5"/>
      <c r="BCF121" s="5"/>
      <c r="BCG121" s="5"/>
      <c r="BCH121" s="5"/>
      <c r="BCI121" s="5"/>
      <c r="BCJ121" s="5"/>
      <c r="BCK121" s="5"/>
      <c r="BCL121" s="5"/>
      <c r="BCM121" s="5"/>
      <c r="BCN121" s="5"/>
      <c r="BCO121" s="5"/>
      <c r="BCP121" s="5"/>
      <c r="BCQ121" s="5"/>
      <c r="BCR121" s="5"/>
      <c r="BCS121" s="5"/>
      <c r="BCT121" s="5"/>
      <c r="BCU121" s="5"/>
      <c r="BCV121" s="5"/>
      <c r="BCW121" s="5"/>
      <c r="BCX121" s="5"/>
      <c r="BCY121" s="5"/>
      <c r="BCZ121" s="5"/>
      <c r="BDA121" s="5"/>
      <c r="BDB121" s="5"/>
      <c r="BDC121" s="5"/>
      <c r="BDD121" s="5"/>
      <c r="BDE121" s="5"/>
      <c r="BDF121" s="5"/>
      <c r="BDG121" s="5"/>
      <c r="BDH121" s="5"/>
      <c r="BDI121" s="5"/>
      <c r="BDJ121" s="5"/>
      <c r="BDK121" s="5"/>
      <c r="BDL121" s="5"/>
      <c r="BDM121" s="5"/>
      <c r="BDN121" s="5"/>
      <c r="BDO121" s="5"/>
      <c r="BDP121" s="5"/>
      <c r="BDQ121" s="5"/>
      <c r="BDR121" s="5"/>
      <c r="BDS121" s="5"/>
      <c r="BDT121" s="5"/>
      <c r="BDU121" s="5"/>
      <c r="BDV121" s="5"/>
      <c r="BDW121" s="5"/>
      <c r="BDX121" s="5"/>
      <c r="BDY121" s="5"/>
      <c r="BDZ121" s="5"/>
      <c r="BEA121" s="5"/>
      <c r="BEB121" s="5"/>
      <c r="BEC121" s="5"/>
      <c r="BED121" s="5"/>
      <c r="BEE121" s="5"/>
      <c r="BEF121" s="5"/>
      <c r="BEG121" s="5"/>
      <c r="BEH121" s="5"/>
      <c r="BEI121" s="5"/>
      <c r="BEJ121" s="5"/>
      <c r="BEK121" s="5"/>
      <c r="BEL121" s="5"/>
      <c r="BEM121" s="5"/>
      <c r="BEN121" s="5"/>
      <c r="BEO121" s="5"/>
      <c r="BEP121" s="5"/>
      <c r="BEQ121" s="5"/>
      <c r="BER121" s="5"/>
      <c r="BES121" s="5"/>
      <c r="BET121" s="5"/>
      <c r="BEU121" s="5"/>
      <c r="BEV121" s="5"/>
      <c r="BEW121" s="5"/>
      <c r="BEX121" s="5"/>
      <c r="BEY121" s="5"/>
      <c r="BEZ121" s="5"/>
      <c r="BFA121" s="5"/>
      <c r="BFB121" s="5"/>
      <c r="BFC121" s="5"/>
      <c r="BFD121" s="5"/>
      <c r="BFE121" s="5"/>
      <c r="BFF121" s="5"/>
      <c r="BFG121" s="5"/>
      <c r="BFH121" s="5"/>
      <c r="BFI121" s="5"/>
      <c r="BFJ121" s="5"/>
      <c r="BFK121" s="5"/>
      <c r="BFL121" s="5"/>
      <c r="BFM121" s="5"/>
      <c r="BFN121" s="5"/>
      <c r="BFO121" s="5"/>
      <c r="BFP121" s="5"/>
      <c r="BFQ121" s="5"/>
      <c r="BFR121" s="5"/>
      <c r="BFS121" s="5"/>
      <c r="BFT121" s="5"/>
      <c r="BFU121" s="5"/>
      <c r="BFV121" s="5"/>
      <c r="BFW121" s="5"/>
      <c r="BFX121" s="5"/>
      <c r="BFY121" s="5"/>
      <c r="BFZ121" s="5"/>
      <c r="BGA121" s="5"/>
      <c r="BGB121" s="5"/>
      <c r="BGC121" s="5"/>
      <c r="BGD121" s="5"/>
      <c r="BGE121" s="5"/>
      <c r="BGF121" s="5"/>
      <c r="BGG121" s="5"/>
      <c r="BGH121" s="5"/>
      <c r="BGI121" s="5"/>
      <c r="BGJ121" s="5"/>
      <c r="BGK121" s="5"/>
      <c r="BGL121" s="5"/>
      <c r="BGM121" s="5"/>
      <c r="BGN121" s="5"/>
      <c r="BGO121" s="5"/>
      <c r="BGP121" s="5"/>
      <c r="BGQ121" s="5"/>
      <c r="BGR121" s="5"/>
      <c r="BGS121" s="5"/>
      <c r="BGT121" s="5"/>
      <c r="BGU121" s="5"/>
      <c r="BGV121" s="5"/>
      <c r="BGW121" s="5"/>
      <c r="BGX121" s="5"/>
      <c r="BGY121" s="5"/>
      <c r="BGZ121" s="5"/>
      <c r="BHA121" s="5"/>
      <c r="BHB121" s="5"/>
      <c r="BHC121" s="5"/>
      <c r="BHD121" s="5"/>
      <c r="BHE121" s="5"/>
      <c r="BHF121" s="5"/>
      <c r="BHG121" s="5"/>
      <c r="BHH121" s="5"/>
      <c r="BHI121" s="5"/>
      <c r="BHJ121" s="5"/>
      <c r="BHK121" s="5"/>
      <c r="BHL121" s="5"/>
      <c r="BHM121" s="5"/>
      <c r="BHN121" s="5"/>
      <c r="BHO121" s="5"/>
      <c r="BHP121" s="5"/>
      <c r="BHQ121" s="5"/>
      <c r="BHR121" s="5"/>
      <c r="BHS121" s="5"/>
      <c r="BHT121" s="5"/>
      <c r="BHU121" s="5"/>
      <c r="BHV121" s="5"/>
      <c r="BHW121" s="5"/>
      <c r="BHX121" s="5"/>
      <c r="BHY121" s="5"/>
      <c r="BHZ121" s="5"/>
      <c r="BIA121" s="5"/>
      <c r="BIB121" s="5"/>
      <c r="BIC121" s="5"/>
      <c r="BID121" s="5"/>
      <c r="BIE121" s="5"/>
      <c r="BIF121" s="5"/>
      <c r="BIG121" s="5"/>
      <c r="BIH121" s="5"/>
      <c r="BII121" s="5"/>
      <c r="BIJ121" s="5"/>
      <c r="BIK121" s="5"/>
      <c r="BIL121" s="5"/>
      <c r="BIM121" s="5"/>
      <c r="BIN121" s="5"/>
      <c r="BIO121" s="5"/>
      <c r="BIP121" s="5"/>
      <c r="BIQ121" s="5"/>
      <c r="BIR121" s="5"/>
      <c r="BIS121" s="5"/>
      <c r="BIT121" s="5"/>
      <c r="BIU121" s="5"/>
      <c r="BIV121" s="5"/>
      <c r="BIW121" s="5"/>
      <c r="BIX121" s="5"/>
      <c r="BIY121" s="5"/>
      <c r="BIZ121" s="5"/>
      <c r="BJA121" s="5"/>
      <c r="BJB121" s="5"/>
      <c r="BJC121" s="5"/>
      <c r="BJD121" s="5"/>
      <c r="BJE121" s="5"/>
      <c r="BJF121" s="5"/>
      <c r="BJG121" s="5"/>
      <c r="BJH121" s="5"/>
      <c r="BJI121" s="5"/>
      <c r="BJJ121" s="5"/>
      <c r="BJK121" s="5"/>
      <c r="BJL121" s="5"/>
      <c r="BJM121" s="5"/>
      <c r="BJN121" s="5"/>
      <c r="BJO121" s="5"/>
      <c r="BJP121" s="5"/>
      <c r="BJQ121" s="5"/>
      <c r="BJR121" s="5"/>
      <c r="BJS121" s="5"/>
      <c r="BJT121" s="5"/>
      <c r="BJU121" s="5"/>
      <c r="BJV121" s="5"/>
      <c r="BJW121" s="5"/>
      <c r="BJX121" s="5"/>
      <c r="BJY121" s="5"/>
      <c r="BJZ121" s="5"/>
      <c r="BKA121" s="5"/>
      <c r="BKB121" s="5"/>
      <c r="BKC121" s="5"/>
      <c r="BKD121" s="5"/>
      <c r="BKE121" s="5"/>
      <c r="BKF121" s="5"/>
      <c r="BKG121" s="5"/>
      <c r="BKH121" s="5"/>
      <c r="BKI121" s="5"/>
      <c r="BKJ121" s="5"/>
      <c r="BKK121" s="5"/>
      <c r="BKL121" s="5"/>
      <c r="BKM121" s="5"/>
      <c r="BKN121" s="5"/>
      <c r="BKO121" s="5"/>
      <c r="BKP121" s="5"/>
      <c r="BKQ121" s="5"/>
      <c r="BKR121" s="5"/>
      <c r="BKS121" s="5"/>
      <c r="BKT121" s="5"/>
      <c r="BKU121" s="5"/>
      <c r="BKV121" s="5"/>
      <c r="BKW121" s="5"/>
      <c r="BKX121" s="5"/>
      <c r="BKY121" s="5"/>
      <c r="BKZ121" s="5"/>
      <c r="BLA121" s="5"/>
      <c r="BLB121" s="5"/>
      <c r="BLC121" s="5"/>
      <c r="BLD121" s="5"/>
      <c r="BLE121" s="5"/>
      <c r="BLF121" s="5"/>
      <c r="BLG121" s="5"/>
      <c r="BLH121" s="5"/>
      <c r="BLI121" s="5"/>
      <c r="BLJ121" s="5"/>
      <c r="BLK121" s="5"/>
      <c r="BLL121" s="5"/>
      <c r="BLM121" s="5"/>
      <c r="BLN121" s="5"/>
      <c r="BLO121" s="5"/>
      <c r="BLP121" s="5"/>
      <c r="BLQ121" s="5"/>
      <c r="BLR121" s="5"/>
      <c r="BLS121" s="5"/>
      <c r="BLT121" s="5"/>
      <c r="BLU121" s="5"/>
      <c r="BLV121" s="5"/>
      <c r="BLW121" s="5"/>
      <c r="BLX121" s="5"/>
      <c r="BLY121" s="5"/>
      <c r="BLZ121" s="5"/>
      <c r="BMA121" s="5"/>
      <c r="BMB121" s="5"/>
      <c r="BMC121" s="5"/>
      <c r="BMD121" s="5"/>
      <c r="BME121" s="5"/>
      <c r="BMF121" s="5"/>
      <c r="BMG121" s="5"/>
      <c r="BMH121" s="5"/>
      <c r="BMI121" s="5"/>
      <c r="BMJ121" s="5"/>
      <c r="BMK121" s="5"/>
      <c r="BML121" s="5"/>
      <c r="BMM121" s="5"/>
      <c r="BMN121" s="5"/>
      <c r="BMO121" s="5"/>
      <c r="BMP121" s="5"/>
      <c r="BMQ121" s="5"/>
      <c r="BMR121" s="5"/>
      <c r="BMS121" s="5"/>
      <c r="BMT121" s="5"/>
      <c r="BMU121" s="5"/>
      <c r="BMV121" s="5"/>
      <c r="BMW121" s="5"/>
      <c r="BMX121" s="5"/>
      <c r="BMY121" s="5"/>
      <c r="BMZ121" s="5"/>
      <c r="BNA121" s="5"/>
      <c r="BNB121" s="5"/>
      <c r="BNC121" s="5"/>
      <c r="BND121" s="5"/>
      <c r="BNE121" s="5"/>
      <c r="BNF121" s="5"/>
      <c r="BNG121" s="5"/>
      <c r="BNH121" s="5"/>
      <c r="BNI121" s="5"/>
      <c r="BNJ121" s="5"/>
      <c r="BNK121" s="5"/>
      <c r="BNL121" s="5"/>
      <c r="BNM121" s="5"/>
      <c r="BNN121" s="5"/>
      <c r="BNO121" s="5"/>
      <c r="BNP121" s="5"/>
      <c r="BNQ121" s="5"/>
      <c r="BNR121" s="5"/>
      <c r="BNS121" s="5"/>
      <c r="BNT121" s="5"/>
      <c r="BNU121" s="5"/>
      <c r="BNV121" s="5"/>
      <c r="BNW121" s="5"/>
      <c r="BNX121" s="5"/>
      <c r="BNY121" s="5"/>
      <c r="BNZ121" s="5"/>
      <c r="BOA121" s="5"/>
      <c r="BOB121" s="5"/>
      <c r="BOC121" s="5"/>
      <c r="BOD121" s="5"/>
      <c r="BOE121" s="5"/>
      <c r="BOF121" s="5"/>
      <c r="BOG121" s="5"/>
      <c r="BOH121" s="5"/>
      <c r="BOI121" s="5"/>
      <c r="BOJ121" s="5"/>
      <c r="BOK121" s="5"/>
      <c r="BOL121" s="5"/>
      <c r="BOM121" s="5"/>
      <c r="BON121" s="5"/>
      <c r="BOO121" s="5"/>
      <c r="BOP121" s="5"/>
      <c r="BOQ121" s="5"/>
      <c r="BOR121" s="5"/>
      <c r="BOS121" s="5"/>
      <c r="BOT121" s="5"/>
      <c r="BOU121" s="5"/>
      <c r="BOV121" s="5"/>
      <c r="BOW121" s="5"/>
      <c r="BOX121" s="5"/>
      <c r="BOY121" s="5"/>
      <c r="BOZ121" s="5"/>
      <c r="BPA121" s="5"/>
      <c r="BPB121" s="5"/>
      <c r="BPC121" s="5"/>
      <c r="BPD121" s="5"/>
      <c r="BPE121" s="5"/>
      <c r="BPF121" s="5"/>
      <c r="BPG121" s="5"/>
      <c r="BPH121" s="5"/>
      <c r="BPI121" s="5"/>
      <c r="BPJ121" s="5"/>
      <c r="BPK121" s="5"/>
      <c r="BPL121" s="5"/>
      <c r="BPM121" s="5"/>
      <c r="BPN121" s="5"/>
      <c r="BPO121" s="5"/>
      <c r="BPP121" s="5"/>
      <c r="BPQ121" s="5"/>
      <c r="BPR121" s="5"/>
      <c r="BPS121" s="5"/>
      <c r="BPT121" s="5"/>
      <c r="BPU121" s="5"/>
      <c r="BPV121" s="5"/>
      <c r="BPW121" s="5"/>
      <c r="BPX121" s="5"/>
      <c r="BPY121" s="5"/>
      <c r="BPZ121" s="5"/>
      <c r="BQA121" s="5"/>
      <c r="BQB121" s="5"/>
      <c r="BQC121" s="5"/>
      <c r="BQD121" s="5"/>
      <c r="BQE121" s="5"/>
      <c r="BQF121" s="5"/>
      <c r="BQG121" s="5"/>
      <c r="BQH121" s="5"/>
      <c r="BQI121" s="5"/>
      <c r="BQJ121" s="5"/>
      <c r="BQK121" s="5"/>
      <c r="BQL121" s="5"/>
      <c r="BQM121" s="5"/>
      <c r="BQN121" s="5"/>
      <c r="BQO121" s="5"/>
      <c r="BQP121" s="5"/>
      <c r="BQQ121" s="5"/>
      <c r="BQR121" s="5"/>
      <c r="BQS121" s="5"/>
      <c r="BQT121" s="5"/>
      <c r="BQU121" s="5"/>
      <c r="BQV121" s="5"/>
      <c r="BQW121" s="5"/>
      <c r="BQX121" s="5"/>
      <c r="BQY121" s="5"/>
      <c r="BQZ121" s="5"/>
      <c r="BRA121" s="5"/>
      <c r="BRB121" s="5"/>
      <c r="BRC121" s="5"/>
      <c r="BRD121" s="5"/>
      <c r="BRE121" s="5"/>
      <c r="BRF121" s="5"/>
      <c r="BRG121" s="5"/>
      <c r="BRH121" s="5"/>
      <c r="BRI121" s="5"/>
      <c r="BRJ121" s="5"/>
      <c r="BRK121" s="5"/>
      <c r="BRL121" s="5"/>
      <c r="BRM121" s="5"/>
      <c r="BRN121" s="5"/>
      <c r="BRO121" s="5"/>
      <c r="BRP121" s="5"/>
      <c r="BRQ121" s="5"/>
      <c r="BRR121" s="5"/>
      <c r="BRS121" s="5"/>
      <c r="BRT121" s="5"/>
      <c r="BRU121" s="5"/>
      <c r="BRV121" s="5"/>
      <c r="BRW121" s="5"/>
      <c r="BRX121" s="5"/>
      <c r="BRY121" s="5"/>
      <c r="BRZ121" s="5"/>
      <c r="BSA121" s="5"/>
      <c r="BSB121" s="5"/>
      <c r="BSC121" s="5"/>
      <c r="BSD121" s="5"/>
      <c r="BSE121" s="5"/>
      <c r="BSF121" s="5"/>
      <c r="BSG121" s="5"/>
      <c r="BSH121" s="5"/>
      <c r="BSI121" s="5"/>
      <c r="BSJ121" s="5"/>
      <c r="BSK121" s="5"/>
      <c r="BSL121" s="5"/>
      <c r="BSM121" s="5"/>
      <c r="BSN121" s="5"/>
      <c r="BSO121" s="5"/>
      <c r="BSP121" s="5"/>
      <c r="BSQ121" s="5"/>
      <c r="BSR121" s="5"/>
      <c r="BSS121" s="5"/>
      <c r="BST121" s="5"/>
      <c r="BSU121" s="5"/>
      <c r="BSV121" s="5"/>
      <c r="BSW121" s="5"/>
      <c r="BSX121" s="5"/>
      <c r="BSY121" s="5"/>
      <c r="BSZ121" s="5"/>
      <c r="BTA121" s="5"/>
      <c r="BTB121" s="5"/>
      <c r="BTC121" s="5"/>
      <c r="BTD121" s="5"/>
      <c r="BTE121" s="5"/>
      <c r="BTF121" s="5"/>
      <c r="BTG121" s="5"/>
      <c r="BTH121" s="5"/>
      <c r="BTI121" s="5"/>
      <c r="BTJ121" s="5"/>
      <c r="BTK121" s="5"/>
      <c r="BTL121" s="5"/>
      <c r="BTM121" s="5"/>
      <c r="BTN121" s="5"/>
      <c r="BTO121" s="5"/>
      <c r="BTP121" s="5"/>
      <c r="BTQ121" s="5"/>
      <c r="BTR121" s="5"/>
      <c r="BTS121" s="5"/>
      <c r="BTT121" s="5"/>
      <c r="BTU121" s="5"/>
      <c r="BTV121" s="5"/>
      <c r="BTW121" s="5"/>
      <c r="BTX121" s="5"/>
      <c r="BTY121" s="5"/>
      <c r="BTZ121" s="5"/>
      <c r="BUA121" s="5"/>
      <c r="BUB121" s="5"/>
      <c r="BUC121" s="5"/>
      <c r="BUD121" s="5"/>
      <c r="BUE121" s="5"/>
      <c r="BUF121" s="5"/>
      <c r="BUG121" s="5"/>
      <c r="BUH121" s="5"/>
      <c r="BUI121" s="5"/>
      <c r="BUJ121" s="5"/>
      <c r="BUK121" s="5"/>
      <c r="BUL121" s="5"/>
      <c r="BUM121" s="5"/>
      <c r="BUN121" s="5"/>
      <c r="BUO121" s="5"/>
      <c r="BUP121" s="5"/>
      <c r="BUQ121" s="5"/>
      <c r="BUR121" s="5"/>
      <c r="BUS121" s="5"/>
      <c r="BUT121" s="5"/>
      <c r="BUU121" s="5"/>
      <c r="BUV121" s="5"/>
      <c r="BUW121" s="5"/>
      <c r="BUX121" s="5"/>
      <c r="BUY121" s="5"/>
      <c r="BUZ121" s="5"/>
      <c r="BVA121" s="5"/>
      <c r="BVB121" s="5"/>
      <c r="BVC121" s="5"/>
      <c r="BVD121" s="5"/>
      <c r="BVE121" s="5"/>
      <c r="BVF121" s="5"/>
      <c r="BVG121" s="5"/>
      <c r="BVH121" s="5"/>
      <c r="BVI121" s="5"/>
      <c r="BVJ121" s="5"/>
      <c r="BVK121" s="5"/>
      <c r="BVL121" s="5"/>
      <c r="BVM121" s="5"/>
      <c r="BVN121" s="5"/>
      <c r="BVO121" s="5"/>
      <c r="BVP121" s="5"/>
      <c r="BVQ121" s="5"/>
      <c r="BVR121" s="5"/>
      <c r="BVS121" s="5"/>
      <c r="BVT121" s="5"/>
      <c r="BVU121" s="5"/>
      <c r="BVV121" s="5"/>
      <c r="BVW121" s="5"/>
      <c r="BVX121" s="5"/>
      <c r="BVY121" s="5"/>
      <c r="BVZ121" s="5"/>
      <c r="BWA121" s="5"/>
      <c r="BWB121" s="5"/>
      <c r="BWC121" s="5"/>
      <c r="BWD121" s="5"/>
      <c r="BWE121" s="5"/>
      <c r="BWF121" s="5"/>
      <c r="BWG121" s="5"/>
      <c r="BWH121" s="5"/>
      <c r="BWI121" s="5"/>
      <c r="BWJ121" s="5"/>
      <c r="BWK121" s="5"/>
      <c r="BWL121" s="5"/>
      <c r="BWM121" s="5"/>
      <c r="BWN121" s="5"/>
      <c r="BWO121" s="5"/>
      <c r="BWP121" s="5"/>
      <c r="BWQ121" s="5"/>
      <c r="BWR121" s="5"/>
      <c r="BWS121" s="5"/>
      <c r="BWT121" s="5"/>
      <c r="BWU121" s="5"/>
      <c r="BWV121" s="5"/>
      <c r="BWW121" s="5"/>
      <c r="BWX121" s="5"/>
      <c r="BWY121" s="5"/>
      <c r="BWZ121" s="5"/>
      <c r="BXA121" s="5"/>
      <c r="BXB121" s="5"/>
      <c r="BXC121" s="5"/>
      <c r="BXD121" s="5"/>
      <c r="BXE121" s="5"/>
      <c r="BXF121" s="5"/>
      <c r="BXG121" s="5"/>
      <c r="BXH121" s="5"/>
      <c r="BXI121" s="5"/>
      <c r="BXJ121" s="5"/>
      <c r="BXK121" s="5"/>
      <c r="BXL121" s="5"/>
      <c r="BXM121" s="5"/>
      <c r="BXN121" s="5"/>
      <c r="BXO121" s="5"/>
      <c r="BXP121" s="5"/>
      <c r="BXQ121" s="5"/>
      <c r="BXR121" s="5"/>
      <c r="BXS121" s="5"/>
      <c r="BXT121" s="5"/>
      <c r="BXU121" s="5"/>
      <c r="BXV121" s="5"/>
      <c r="BXW121" s="5"/>
      <c r="BXX121" s="5"/>
      <c r="BXY121" s="5"/>
      <c r="BXZ121" s="5"/>
      <c r="BYA121" s="5"/>
      <c r="BYB121" s="5"/>
      <c r="BYC121" s="5"/>
      <c r="BYD121" s="5"/>
      <c r="BYE121" s="5"/>
      <c r="BYF121" s="5"/>
      <c r="BYG121" s="5"/>
      <c r="BYH121" s="5"/>
      <c r="BYI121" s="5"/>
      <c r="BYJ121" s="5"/>
      <c r="BYK121" s="5"/>
      <c r="BYL121" s="5"/>
      <c r="BYM121" s="5"/>
      <c r="BYN121" s="5"/>
      <c r="BYO121" s="5"/>
      <c r="BYP121" s="5"/>
      <c r="BYQ121" s="5"/>
      <c r="BYR121" s="5"/>
      <c r="BYS121" s="5"/>
      <c r="BYT121" s="5"/>
      <c r="BYU121" s="5"/>
      <c r="BYV121" s="5"/>
      <c r="BYW121" s="5"/>
      <c r="BYX121" s="5"/>
      <c r="BYY121" s="5"/>
      <c r="BYZ121" s="5"/>
      <c r="BZA121" s="5"/>
      <c r="BZB121" s="5"/>
      <c r="BZC121" s="5"/>
      <c r="BZD121" s="5"/>
      <c r="BZE121" s="5"/>
      <c r="BZF121" s="5"/>
      <c r="BZG121" s="5"/>
      <c r="BZH121" s="5"/>
      <c r="BZI121" s="5"/>
      <c r="BZJ121" s="5"/>
      <c r="BZK121" s="5"/>
      <c r="BZL121" s="5"/>
      <c r="BZM121" s="5"/>
      <c r="BZN121" s="5"/>
      <c r="BZO121" s="5"/>
      <c r="BZP121" s="5"/>
      <c r="BZQ121" s="5"/>
      <c r="BZR121" s="5"/>
      <c r="BZS121" s="5"/>
      <c r="BZT121" s="5"/>
      <c r="BZU121" s="5"/>
      <c r="BZV121" s="5"/>
      <c r="BZW121" s="5"/>
      <c r="BZX121" s="5"/>
      <c r="BZY121" s="5"/>
      <c r="BZZ121" s="5"/>
      <c r="CAA121" s="5"/>
      <c r="CAB121" s="5"/>
      <c r="CAC121" s="5"/>
      <c r="CAD121" s="5"/>
      <c r="CAE121" s="5"/>
      <c r="CAF121" s="5"/>
      <c r="CAG121" s="5"/>
      <c r="CAH121" s="5"/>
      <c r="CAI121" s="5"/>
      <c r="CAJ121" s="5"/>
      <c r="CAK121" s="5"/>
      <c r="CAL121" s="5"/>
      <c r="CAM121" s="5"/>
      <c r="CAN121" s="5"/>
      <c r="CAO121" s="5"/>
      <c r="CAP121" s="5"/>
      <c r="CAQ121" s="5"/>
      <c r="CAR121" s="5"/>
      <c r="CAS121" s="5"/>
      <c r="CAT121" s="5"/>
      <c r="CAU121" s="5"/>
      <c r="CAV121" s="5"/>
      <c r="CAW121" s="5"/>
      <c r="CAX121" s="5"/>
      <c r="CAY121" s="5"/>
      <c r="CAZ121" s="5"/>
      <c r="CBA121" s="5"/>
      <c r="CBB121" s="5"/>
      <c r="CBC121" s="5"/>
      <c r="CBD121" s="5"/>
      <c r="CBE121" s="5"/>
      <c r="CBF121" s="5"/>
      <c r="CBG121" s="5"/>
      <c r="CBH121" s="5"/>
      <c r="CBI121" s="5"/>
      <c r="CBJ121" s="5"/>
      <c r="CBK121" s="5"/>
      <c r="CBL121" s="5"/>
      <c r="CBM121" s="5"/>
      <c r="CBN121" s="5"/>
      <c r="CBO121" s="5"/>
      <c r="CBP121" s="5"/>
      <c r="CBQ121" s="5"/>
      <c r="CBR121" s="5"/>
      <c r="CBS121" s="5"/>
      <c r="CBT121" s="5"/>
      <c r="CBU121" s="5"/>
      <c r="CBV121" s="5"/>
      <c r="CBW121" s="5"/>
      <c r="CBX121" s="5"/>
      <c r="CBY121" s="5"/>
      <c r="CBZ121" s="5"/>
      <c r="CCA121" s="5"/>
      <c r="CCB121" s="5"/>
      <c r="CCC121" s="5"/>
      <c r="CCD121" s="5"/>
      <c r="CCE121" s="5"/>
      <c r="CCF121" s="5"/>
      <c r="CCG121" s="5"/>
      <c r="CCH121" s="5"/>
      <c r="CCI121" s="5"/>
      <c r="CCJ121" s="5"/>
      <c r="CCK121" s="5"/>
      <c r="CCL121" s="5"/>
      <c r="CCM121" s="5"/>
      <c r="CCN121" s="5"/>
      <c r="CCO121" s="5"/>
      <c r="CCP121" s="5"/>
      <c r="CCQ121" s="5"/>
      <c r="CCR121" s="5"/>
      <c r="CCS121" s="5"/>
      <c r="CCT121" s="5"/>
      <c r="CCU121" s="5"/>
      <c r="CCV121" s="5"/>
      <c r="CCW121" s="5"/>
      <c r="CCX121" s="5"/>
      <c r="CCY121" s="5"/>
      <c r="CCZ121" s="5"/>
      <c r="CDA121" s="5"/>
      <c r="CDB121" s="5"/>
      <c r="CDC121" s="5"/>
      <c r="CDD121" s="5"/>
      <c r="CDE121" s="5"/>
      <c r="CDF121" s="5"/>
      <c r="CDG121" s="5"/>
      <c r="CDH121" s="5"/>
      <c r="CDI121" s="5"/>
      <c r="CDJ121" s="5"/>
      <c r="CDK121" s="5"/>
      <c r="CDL121" s="5"/>
      <c r="CDM121" s="5"/>
      <c r="CDN121" s="5"/>
      <c r="CDO121" s="5"/>
      <c r="CDP121" s="5"/>
      <c r="CDQ121" s="5"/>
      <c r="CDR121" s="5"/>
      <c r="CDS121" s="5"/>
      <c r="CDT121" s="5"/>
      <c r="CDU121" s="5"/>
      <c r="CDV121" s="5"/>
      <c r="CDW121" s="5"/>
      <c r="CDX121" s="5"/>
      <c r="CDY121" s="5"/>
      <c r="CDZ121" s="5"/>
      <c r="CEA121" s="5"/>
      <c r="CEB121" s="5"/>
      <c r="CEC121" s="5"/>
      <c r="CED121" s="5"/>
      <c r="CEE121" s="5"/>
      <c r="CEF121" s="5"/>
      <c r="CEG121" s="5"/>
      <c r="CEH121" s="5"/>
      <c r="CEI121" s="5"/>
      <c r="CEJ121" s="5"/>
      <c r="CEK121" s="5"/>
      <c r="CEL121" s="5"/>
      <c r="CEM121" s="5"/>
      <c r="CEN121" s="5"/>
      <c r="CEO121" s="5"/>
      <c r="CEP121" s="5"/>
      <c r="CEQ121" s="5"/>
      <c r="CER121" s="5"/>
      <c r="CES121" s="5"/>
      <c r="CET121" s="5"/>
      <c r="CEU121" s="5"/>
      <c r="CEV121" s="5"/>
      <c r="CEW121" s="5"/>
      <c r="CEX121" s="5"/>
      <c r="CEY121" s="5"/>
      <c r="CEZ121" s="5"/>
      <c r="CFA121" s="5"/>
      <c r="CFB121" s="5"/>
      <c r="CFC121" s="5"/>
      <c r="CFD121" s="5"/>
      <c r="CFE121" s="5"/>
      <c r="CFF121" s="5"/>
      <c r="CFG121" s="5"/>
      <c r="CFH121" s="5"/>
      <c r="CFI121" s="5"/>
      <c r="CFJ121" s="5"/>
      <c r="CFK121" s="5"/>
      <c r="CFL121" s="5"/>
      <c r="CFM121" s="5"/>
      <c r="CFN121" s="5"/>
      <c r="CFO121" s="5"/>
      <c r="CFP121" s="5"/>
      <c r="CFQ121" s="5"/>
      <c r="CFR121" s="5"/>
      <c r="CFS121" s="5"/>
      <c r="CFT121" s="5"/>
      <c r="CFU121" s="5"/>
      <c r="CFV121" s="5"/>
      <c r="CFW121" s="5"/>
      <c r="CFX121" s="5"/>
      <c r="CFY121" s="5"/>
      <c r="CFZ121" s="5"/>
      <c r="CGA121" s="5"/>
      <c r="CGB121" s="5"/>
      <c r="CGC121" s="5"/>
      <c r="CGD121" s="5"/>
      <c r="CGE121" s="5"/>
      <c r="CGF121" s="5"/>
      <c r="CGG121" s="5"/>
      <c r="CGH121" s="5"/>
      <c r="CGI121" s="5"/>
      <c r="CGJ121" s="5"/>
      <c r="CGK121" s="5"/>
      <c r="CGL121" s="5"/>
      <c r="CGM121" s="5"/>
      <c r="CGN121" s="5"/>
      <c r="CGO121" s="5"/>
      <c r="CGP121" s="5"/>
      <c r="CGQ121" s="5"/>
      <c r="CGR121" s="5"/>
      <c r="CGS121" s="5"/>
      <c r="CGT121" s="5"/>
      <c r="CGU121" s="5"/>
      <c r="CGV121" s="5"/>
      <c r="CGW121" s="5"/>
      <c r="CGX121" s="5"/>
      <c r="CGY121" s="5"/>
      <c r="CGZ121" s="5"/>
      <c r="CHA121" s="5"/>
      <c r="CHB121" s="5"/>
      <c r="CHC121" s="5"/>
      <c r="CHD121" s="5"/>
      <c r="CHE121" s="5"/>
      <c r="CHF121" s="5"/>
      <c r="CHG121" s="5"/>
      <c r="CHH121" s="5"/>
      <c r="CHI121" s="5"/>
      <c r="CHJ121" s="5"/>
      <c r="CHK121" s="5"/>
      <c r="CHL121" s="5"/>
      <c r="CHM121" s="5"/>
      <c r="CHN121" s="5"/>
      <c r="CHO121" s="5"/>
      <c r="CHP121" s="5"/>
      <c r="CHQ121" s="5"/>
      <c r="CHR121" s="5"/>
      <c r="CHS121" s="5"/>
      <c r="CHT121" s="5"/>
      <c r="CHU121" s="5"/>
      <c r="CHV121" s="5"/>
      <c r="CHW121" s="5"/>
      <c r="CHX121" s="5"/>
      <c r="CHY121" s="5"/>
      <c r="CHZ121" s="5"/>
      <c r="CIA121" s="5"/>
      <c r="CIB121" s="5"/>
      <c r="CIC121" s="5"/>
      <c r="CID121" s="5"/>
      <c r="CIE121" s="5"/>
      <c r="CIF121" s="5"/>
      <c r="CIG121" s="5"/>
      <c r="CIH121" s="5"/>
      <c r="CII121" s="5"/>
      <c r="CIJ121" s="5"/>
      <c r="CIK121" s="5"/>
      <c r="CIL121" s="5"/>
      <c r="CIM121" s="5"/>
      <c r="CIN121" s="5"/>
      <c r="CIO121" s="5"/>
      <c r="CIP121" s="5"/>
      <c r="CIQ121" s="5"/>
      <c r="CIR121" s="5"/>
      <c r="CIS121" s="5"/>
      <c r="CIT121" s="5"/>
      <c r="CIU121" s="5"/>
      <c r="CIV121" s="5"/>
      <c r="CIW121" s="5"/>
      <c r="CIX121" s="5"/>
      <c r="CIY121" s="5"/>
      <c r="CIZ121" s="5"/>
      <c r="CJA121" s="5"/>
      <c r="CJB121" s="5"/>
      <c r="CJC121" s="5"/>
      <c r="CJD121" s="5"/>
      <c r="CJE121" s="5"/>
      <c r="CJF121" s="5"/>
      <c r="CJG121" s="5"/>
      <c r="CJH121" s="5"/>
      <c r="CJI121" s="5"/>
      <c r="CJJ121" s="5"/>
      <c r="CJK121" s="5"/>
      <c r="CJL121" s="5"/>
      <c r="CJM121" s="5"/>
      <c r="CJN121" s="5"/>
      <c r="CJO121" s="5"/>
      <c r="CJP121" s="5"/>
      <c r="CJQ121" s="5"/>
      <c r="CJR121" s="5"/>
      <c r="CJS121" s="5"/>
      <c r="CJT121" s="5"/>
      <c r="CJU121" s="5"/>
      <c r="CJV121" s="5"/>
      <c r="CJW121" s="5"/>
      <c r="CJX121" s="5"/>
      <c r="CJY121" s="5"/>
      <c r="CJZ121" s="5"/>
      <c r="CKA121" s="5"/>
      <c r="CKB121" s="5"/>
      <c r="CKC121" s="5"/>
      <c r="CKD121" s="5"/>
      <c r="CKE121" s="5"/>
      <c r="CKF121" s="5"/>
      <c r="CKG121" s="5"/>
      <c r="CKH121" s="5"/>
      <c r="CKI121" s="5"/>
      <c r="CKJ121" s="5"/>
      <c r="CKK121" s="5"/>
      <c r="CKL121" s="5"/>
      <c r="CKM121" s="5"/>
      <c r="CKN121" s="5"/>
      <c r="CKO121" s="5"/>
      <c r="CKP121" s="5"/>
      <c r="CKQ121" s="5"/>
      <c r="CKR121" s="5"/>
      <c r="CKS121" s="5"/>
      <c r="CKT121" s="5"/>
      <c r="CKU121" s="5"/>
      <c r="CKV121" s="5"/>
      <c r="CKW121" s="5"/>
      <c r="CKX121" s="5"/>
      <c r="CKY121" s="5"/>
      <c r="CKZ121" s="5"/>
      <c r="CLA121" s="5"/>
      <c r="CLB121" s="5"/>
      <c r="CLC121" s="5"/>
      <c r="CLD121" s="5"/>
      <c r="CLE121" s="5"/>
      <c r="CLF121" s="5"/>
      <c r="CLG121" s="5"/>
      <c r="CLH121" s="5"/>
      <c r="CLI121" s="5"/>
      <c r="CLJ121" s="5"/>
      <c r="CLK121" s="5"/>
      <c r="CLL121" s="5"/>
      <c r="CLM121" s="5"/>
      <c r="CLN121" s="5"/>
      <c r="CLO121" s="5"/>
      <c r="CLP121" s="5"/>
      <c r="CLQ121" s="5"/>
      <c r="CLR121" s="5"/>
      <c r="CLS121" s="5"/>
      <c r="CLT121" s="5"/>
      <c r="CLU121" s="5"/>
      <c r="CLV121" s="5"/>
      <c r="CLW121" s="5"/>
      <c r="CLX121" s="5"/>
      <c r="CLY121" s="5"/>
      <c r="CLZ121" s="5"/>
      <c r="CMA121" s="5"/>
      <c r="CMB121" s="5"/>
      <c r="CMC121" s="5"/>
      <c r="CMD121" s="5"/>
      <c r="CME121" s="5"/>
      <c r="CMF121" s="5"/>
      <c r="CMG121" s="5"/>
      <c r="CMH121" s="5"/>
      <c r="CMI121" s="5"/>
      <c r="CMJ121" s="5"/>
      <c r="CMK121" s="5"/>
      <c r="CML121" s="5"/>
      <c r="CMM121" s="5"/>
      <c r="CMN121" s="5"/>
      <c r="CMO121" s="5"/>
      <c r="CMP121" s="5"/>
      <c r="CMQ121" s="5"/>
      <c r="CMR121" s="5"/>
      <c r="CMS121" s="5"/>
      <c r="CMT121" s="5"/>
      <c r="CMU121" s="5"/>
      <c r="CMV121" s="5"/>
      <c r="CMW121" s="5"/>
      <c r="CMX121" s="5"/>
      <c r="CMY121" s="5"/>
      <c r="CMZ121" s="5"/>
      <c r="CNA121" s="5"/>
      <c r="CNB121" s="5"/>
      <c r="CNC121" s="5"/>
      <c r="CND121" s="5"/>
      <c r="CNE121" s="5"/>
      <c r="CNF121" s="5"/>
      <c r="CNG121" s="5"/>
      <c r="CNH121" s="5"/>
      <c r="CNI121" s="5"/>
      <c r="CNJ121" s="5"/>
      <c r="CNK121" s="5"/>
      <c r="CNL121" s="5"/>
      <c r="CNM121" s="5"/>
      <c r="CNN121" s="5"/>
      <c r="CNO121" s="5"/>
      <c r="CNP121" s="5"/>
      <c r="CNQ121" s="5"/>
      <c r="CNR121" s="5"/>
      <c r="CNS121" s="5"/>
      <c r="CNT121" s="5"/>
      <c r="CNU121" s="5"/>
      <c r="CNV121" s="5"/>
      <c r="CNW121" s="5"/>
      <c r="CNX121" s="5"/>
      <c r="CNY121" s="5"/>
      <c r="CNZ121" s="5"/>
      <c r="COA121" s="5"/>
      <c r="COB121" s="5"/>
      <c r="COC121" s="5"/>
      <c r="COD121" s="5"/>
      <c r="COE121" s="5"/>
      <c r="COF121" s="5"/>
      <c r="COG121" s="5"/>
      <c r="COH121" s="5"/>
      <c r="COI121" s="5"/>
      <c r="COJ121" s="5"/>
      <c r="COK121" s="5"/>
      <c r="COL121" s="5"/>
      <c r="COM121" s="5"/>
      <c r="CON121" s="5"/>
      <c r="COO121" s="5"/>
      <c r="COP121" s="5"/>
      <c r="COQ121" s="5"/>
      <c r="COR121" s="5"/>
      <c r="COS121" s="5"/>
      <c r="COT121" s="5"/>
      <c r="COU121" s="5"/>
      <c r="COV121" s="5"/>
      <c r="COW121" s="5"/>
      <c r="COX121" s="5"/>
      <c r="COY121" s="5"/>
      <c r="COZ121" s="5"/>
      <c r="CPA121" s="5"/>
      <c r="CPB121" s="5"/>
      <c r="CPC121" s="5"/>
      <c r="CPD121" s="5"/>
      <c r="CPE121" s="5"/>
      <c r="CPF121" s="5"/>
      <c r="CPG121" s="5"/>
      <c r="CPH121" s="5"/>
      <c r="CPI121" s="5"/>
      <c r="CPJ121" s="5"/>
      <c r="CPK121" s="5"/>
      <c r="CPL121" s="5"/>
      <c r="CPM121" s="5"/>
      <c r="CPN121" s="5"/>
      <c r="CPO121" s="5"/>
      <c r="CPP121" s="5"/>
      <c r="CPQ121" s="5"/>
      <c r="CPR121" s="5"/>
      <c r="CPS121" s="5"/>
      <c r="CPT121" s="5"/>
      <c r="CPU121" s="5"/>
      <c r="CPV121" s="5"/>
      <c r="CPW121" s="5"/>
      <c r="CPX121" s="5"/>
      <c r="CPY121" s="5"/>
      <c r="CPZ121" s="5"/>
      <c r="CQA121" s="5"/>
      <c r="CQB121" s="5"/>
      <c r="CQC121" s="5"/>
      <c r="CQD121" s="5"/>
      <c r="CQE121" s="5"/>
      <c r="CQF121" s="5"/>
      <c r="CQG121" s="5"/>
      <c r="CQH121" s="5"/>
      <c r="CQI121" s="5"/>
      <c r="CQJ121" s="5"/>
      <c r="CQK121" s="5"/>
      <c r="CQL121" s="5"/>
      <c r="CQM121" s="5"/>
      <c r="CQN121" s="5"/>
      <c r="CQO121" s="5"/>
      <c r="CQP121" s="5"/>
      <c r="CQQ121" s="5"/>
      <c r="CQR121" s="5"/>
      <c r="CQS121" s="5"/>
      <c r="CQT121" s="5"/>
      <c r="CQU121" s="5"/>
      <c r="CQV121" s="5"/>
      <c r="CQW121" s="5"/>
      <c r="CQX121" s="5"/>
      <c r="CQY121" s="5"/>
      <c r="CQZ121" s="5"/>
      <c r="CRA121" s="5"/>
      <c r="CRB121" s="5"/>
      <c r="CRC121" s="5"/>
      <c r="CRD121" s="5"/>
      <c r="CRE121" s="5"/>
      <c r="CRF121" s="5"/>
      <c r="CRG121" s="5"/>
      <c r="CRH121" s="5"/>
      <c r="CRI121" s="5"/>
      <c r="CRJ121" s="5"/>
      <c r="CRK121" s="5"/>
      <c r="CRL121" s="5"/>
      <c r="CRM121" s="5"/>
      <c r="CRN121" s="5"/>
      <c r="CRO121" s="5"/>
      <c r="CRP121" s="5"/>
      <c r="CRQ121" s="5"/>
      <c r="CRR121" s="5"/>
      <c r="CRS121" s="5"/>
      <c r="CRT121" s="5"/>
      <c r="CRU121" s="5"/>
      <c r="CRV121" s="5"/>
      <c r="CRW121" s="5"/>
      <c r="CRX121" s="5"/>
      <c r="CRY121" s="5"/>
      <c r="CRZ121" s="5"/>
      <c r="CSA121" s="5"/>
      <c r="CSB121" s="5"/>
      <c r="CSC121" s="5"/>
      <c r="CSD121" s="5"/>
      <c r="CSE121" s="5"/>
      <c r="CSF121" s="5"/>
      <c r="CSG121" s="5"/>
      <c r="CSH121" s="5"/>
      <c r="CSI121" s="5"/>
      <c r="CSJ121" s="5"/>
      <c r="CSK121" s="5"/>
      <c r="CSL121" s="5"/>
      <c r="CSM121" s="5"/>
      <c r="CSN121" s="5"/>
      <c r="CSO121" s="5"/>
      <c r="CSP121" s="5"/>
      <c r="CSQ121" s="5"/>
      <c r="CSR121" s="5"/>
      <c r="CSS121" s="5"/>
      <c r="CST121" s="5"/>
      <c r="CSU121" s="5"/>
      <c r="CSV121" s="5"/>
      <c r="CSW121" s="5"/>
      <c r="CSX121" s="5"/>
      <c r="CSY121" s="5"/>
      <c r="CSZ121" s="5"/>
      <c r="CTA121" s="5"/>
      <c r="CTB121" s="5"/>
      <c r="CTC121" s="5"/>
      <c r="CTD121" s="5"/>
      <c r="CTE121" s="5"/>
      <c r="CTF121" s="5"/>
      <c r="CTG121" s="5"/>
      <c r="CTH121" s="5"/>
      <c r="CTI121" s="5"/>
      <c r="CTJ121" s="5"/>
      <c r="CTK121" s="5"/>
      <c r="CTL121" s="5"/>
      <c r="CTM121" s="5"/>
      <c r="CTN121" s="5"/>
      <c r="CTO121" s="5"/>
      <c r="CTP121" s="5"/>
      <c r="CTQ121" s="5"/>
      <c r="CTR121" s="5"/>
      <c r="CTS121" s="5"/>
      <c r="CTT121" s="5"/>
      <c r="CTU121" s="5"/>
      <c r="CTV121" s="5"/>
      <c r="CTW121" s="5"/>
      <c r="CTX121" s="5"/>
      <c r="CTY121" s="5"/>
      <c r="CTZ121" s="5"/>
      <c r="CUA121" s="5"/>
      <c r="CUB121" s="5"/>
      <c r="CUC121" s="5"/>
      <c r="CUD121" s="5"/>
      <c r="CUE121" s="5"/>
      <c r="CUF121" s="5"/>
      <c r="CUG121" s="5"/>
      <c r="CUH121" s="5"/>
      <c r="CUI121" s="5"/>
      <c r="CUJ121" s="5"/>
      <c r="CUK121" s="5"/>
      <c r="CUL121" s="5"/>
      <c r="CUM121" s="5"/>
      <c r="CUN121" s="5"/>
      <c r="CUO121" s="5"/>
      <c r="CUP121" s="5"/>
      <c r="CUQ121" s="5"/>
      <c r="CUR121" s="5"/>
      <c r="CUS121" s="5"/>
      <c r="CUT121" s="5"/>
      <c r="CUU121" s="5"/>
      <c r="CUV121" s="5"/>
      <c r="CUW121" s="5"/>
      <c r="CUX121" s="5"/>
      <c r="CUY121" s="5"/>
      <c r="CUZ121" s="5"/>
      <c r="CVA121" s="5"/>
      <c r="CVB121" s="5"/>
      <c r="CVC121" s="5"/>
      <c r="CVD121" s="5"/>
      <c r="CVE121" s="5"/>
      <c r="CVF121" s="5"/>
      <c r="CVG121" s="5"/>
      <c r="CVH121" s="5"/>
      <c r="CVI121" s="5"/>
      <c r="CVJ121" s="5"/>
      <c r="CVK121" s="5"/>
      <c r="CVL121" s="5"/>
      <c r="CVM121" s="5"/>
      <c r="CVN121" s="5"/>
      <c r="CVO121" s="5"/>
      <c r="CVP121" s="5"/>
      <c r="CVQ121" s="5"/>
      <c r="CVR121" s="5"/>
      <c r="CVS121" s="5"/>
      <c r="CVT121" s="5"/>
      <c r="CVU121" s="5"/>
      <c r="CVV121" s="5"/>
      <c r="CVW121" s="5"/>
      <c r="CVX121" s="5"/>
      <c r="CVY121" s="5"/>
      <c r="CVZ121" s="5"/>
      <c r="CWA121" s="5"/>
      <c r="CWB121" s="5"/>
      <c r="CWC121" s="5"/>
      <c r="CWD121" s="5"/>
      <c r="CWE121" s="5"/>
      <c r="CWF121" s="5"/>
      <c r="CWG121" s="5"/>
      <c r="CWH121" s="5"/>
      <c r="CWI121" s="5"/>
      <c r="CWJ121" s="5"/>
      <c r="CWK121" s="5"/>
      <c r="CWL121" s="5"/>
      <c r="CWM121" s="5"/>
      <c r="CWN121" s="5"/>
      <c r="CWO121" s="5"/>
      <c r="CWP121" s="5"/>
      <c r="CWQ121" s="5"/>
      <c r="CWR121" s="5"/>
      <c r="CWS121" s="5"/>
      <c r="CWT121" s="5"/>
      <c r="CWU121" s="5"/>
      <c r="CWV121" s="5"/>
      <c r="CWW121" s="5"/>
      <c r="CWX121" s="5"/>
      <c r="CWY121" s="5"/>
      <c r="CWZ121" s="5"/>
      <c r="CXA121" s="5"/>
      <c r="CXB121" s="5"/>
      <c r="CXC121" s="5"/>
      <c r="CXD121" s="5"/>
      <c r="CXE121" s="5"/>
      <c r="CXF121" s="5"/>
      <c r="CXG121" s="5"/>
      <c r="CXH121" s="5"/>
      <c r="CXI121" s="5"/>
      <c r="CXJ121" s="5"/>
      <c r="CXK121" s="5"/>
      <c r="CXL121" s="5"/>
      <c r="CXM121" s="5"/>
      <c r="CXN121" s="5"/>
      <c r="CXO121" s="5"/>
      <c r="CXP121" s="5"/>
      <c r="CXQ121" s="5"/>
      <c r="CXR121" s="5"/>
      <c r="CXS121" s="5"/>
      <c r="CXT121" s="5"/>
      <c r="CXU121" s="5"/>
      <c r="CXV121" s="5"/>
      <c r="CXW121" s="5"/>
      <c r="CXX121" s="5"/>
      <c r="CXY121" s="5"/>
      <c r="CXZ121" s="5"/>
      <c r="CYA121" s="5"/>
      <c r="CYB121" s="5"/>
      <c r="CYC121" s="5"/>
      <c r="CYD121" s="5"/>
      <c r="CYE121" s="5"/>
      <c r="CYF121" s="5"/>
      <c r="CYG121" s="5"/>
      <c r="CYH121" s="5"/>
      <c r="CYI121" s="5"/>
      <c r="CYJ121" s="5"/>
      <c r="CYK121" s="5"/>
      <c r="CYL121" s="5"/>
      <c r="CYM121" s="5"/>
      <c r="CYN121" s="5"/>
      <c r="CYO121" s="5"/>
      <c r="CYP121" s="5"/>
      <c r="CYQ121" s="5"/>
      <c r="CYR121" s="5"/>
      <c r="CYS121" s="5"/>
      <c r="CYT121" s="5"/>
      <c r="CYU121" s="5"/>
      <c r="CYV121" s="5"/>
      <c r="CYW121" s="5"/>
      <c r="CYX121" s="5"/>
      <c r="CYY121" s="5"/>
      <c r="CYZ121" s="5"/>
      <c r="CZA121" s="5"/>
      <c r="CZB121" s="5"/>
      <c r="CZC121" s="5"/>
      <c r="CZD121" s="5"/>
      <c r="CZE121" s="5"/>
      <c r="CZF121" s="5"/>
      <c r="CZG121" s="5"/>
      <c r="CZH121" s="5"/>
      <c r="CZI121" s="5"/>
      <c r="CZJ121" s="5"/>
      <c r="CZK121" s="5"/>
      <c r="CZL121" s="5"/>
      <c r="CZM121" s="5"/>
      <c r="CZN121" s="5"/>
      <c r="CZO121" s="5"/>
      <c r="CZP121" s="5"/>
      <c r="CZQ121" s="5"/>
      <c r="CZR121" s="5"/>
      <c r="CZS121" s="5"/>
      <c r="CZT121" s="5"/>
      <c r="CZU121" s="5"/>
      <c r="CZV121" s="5"/>
      <c r="CZW121" s="5"/>
      <c r="CZX121" s="5"/>
      <c r="CZY121" s="5"/>
      <c r="CZZ121" s="5"/>
      <c r="DAA121" s="5"/>
      <c r="DAB121" s="5"/>
      <c r="DAC121" s="5"/>
      <c r="DAD121" s="5"/>
      <c r="DAE121" s="5"/>
      <c r="DAF121" s="5"/>
      <c r="DAG121" s="5"/>
      <c r="DAH121" s="5"/>
      <c r="DAI121" s="5"/>
      <c r="DAJ121" s="5"/>
      <c r="DAK121" s="5"/>
      <c r="DAL121" s="5"/>
      <c r="DAM121" s="5"/>
      <c r="DAN121" s="5"/>
      <c r="DAO121" s="5"/>
      <c r="DAP121" s="5"/>
      <c r="DAQ121" s="5"/>
      <c r="DAR121" s="5"/>
      <c r="DAS121" s="5"/>
      <c r="DAT121" s="5"/>
      <c r="DAU121" s="5"/>
      <c r="DAV121" s="5"/>
      <c r="DAW121" s="5"/>
      <c r="DAX121" s="5"/>
      <c r="DAY121" s="5"/>
      <c r="DAZ121" s="5"/>
      <c r="DBA121" s="5"/>
      <c r="DBB121" s="5"/>
      <c r="DBC121" s="5"/>
      <c r="DBD121" s="5"/>
      <c r="DBE121" s="5"/>
      <c r="DBF121" s="5"/>
      <c r="DBG121" s="5"/>
      <c r="DBH121" s="5"/>
      <c r="DBI121" s="5"/>
      <c r="DBJ121" s="5"/>
      <c r="DBK121" s="5"/>
      <c r="DBL121" s="5"/>
      <c r="DBM121" s="5"/>
      <c r="DBN121" s="5"/>
      <c r="DBO121" s="5"/>
      <c r="DBP121" s="5"/>
      <c r="DBQ121" s="5"/>
      <c r="DBR121" s="5"/>
      <c r="DBS121" s="5"/>
      <c r="DBT121" s="5"/>
      <c r="DBU121" s="5"/>
      <c r="DBV121" s="5"/>
      <c r="DBW121" s="5"/>
      <c r="DBX121" s="5"/>
      <c r="DBY121" s="5"/>
      <c r="DBZ121" s="5"/>
      <c r="DCA121" s="5"/>
      <c r="DCB121" s="5"/>
      <c r="DCC121" s="5"/>
      <c r="DCD121" s="5"/>
      <c r="DCE121" s="5"/>
      <c r="DCF121" s="5"/>
      <c r="DCG121" s="5"/>
      <c r="DCH121" s="5"/>
      <c r="DCI121" s="5"/>
      <c r="DCJ121" s="5"/>
      <c r="DCK121" s="5"/>
      <c r="DCL121" s="5"/>
      <c r="DCM121" s="5"/>
      <c r="DCN121" s="5"/>
      <c r="DCO121" s="5"/>
      <c r="DCP121" s="5"/>
      <c r="DCQ121" s="5"/>
      <c r="DCR121" s="5"/>
      <c r="DCS121" s="5"/>
      <c r="DCT121" s="5"/>
      <c r="DCU121" s="5"/>
      <c r="DCV121" s="5"/>
      <c r="DCW121" s="5"/>
      <c r="DCX121" s="5"/>
      <c r="DCY121" s="5"/>
      <c r="DCZ121" s="5"/>
      <c r="DDA121" s="5"/>
      <c r="DDB121" s="5"/>
      <c r="DDC121" s="5"/>
      <c r="DDD121" s="5"/>
      <c r="DDE121" s="5"/>
      <c r="DDF121" s="5"/>
      <c r="DDG121" s="5"/>
      <c r="DDH121" s="5"/>
      <c r="DDI121" s="5"/>
      <c r="DDJ121" s="5"/>
      <c r="DDK121" s="5"/>
      <c r="DDL121" s="5"/>
      <c r="DDM121" s="5"/>
      <c r="DDN121" s="5"/>
      <c r="DDO121" s="5"/>
      <c r="DDP121" s="5"/>
      <c r="DDQ121" s="5"/>
      <c r="DDR121" s="5"/>
      <c r="DDS121" s="5"/>
      <c r="DDT121" s="5"/>
      <c r="DDU121" s="5"/>
      <c r="DDV121" s="5"/>
      <c r="DDW121" s="5"/>
      <c r="DDX121" s="5"/>
      <c r="DDY121" s="5"/>
      <c r="DDZ121" s="5"/>
      <c r="DEA121" s="5"/>
      <c r="DEB121" s="5"/>
      <c r="DEC121" s="5"/>
      <c r="DED121" s="5"/>
      <c r="DEE121" s="5"/>
      <c r="DEF121" s="5"/>
      <c r="DEG121" s="5"/>
      <c r="DEH121" s="5"/>
      <c r="DEI121" s="5"/>
      <c r="DEJ121" s="5"/>
      <c r="DEK121" s="5"/>
      <c r="DEL121" s="5"/>
      <c r="DEM121" s="5"/>
      <c r="DEN121" s="5"/>
      <c r="DEO121" s="5"/>
      <c r="DEP121" s="5"/>
      <c r="DEQ121" s="5"/>
      <c r="DER121" s="5"/>
      <c r="DES121" s="5"/>
      <c r="DET121" s="5"/>
      <c r="DEU121" s="5"/>
      <c r="DEV121" s="5"/>
      <c r="DEW121" s="5"/>
      <c r="DEX121" s="5"/>
      <c r="DEY121" s="5"/>
      <c r="DEZ121" s="5"/>
      <c r="DFA121" s="5"/>
      <c r="DFB121" s="5"/>
      <c r="DFC121" s="5"/>
      <c r="DFD121" s="5"/>
      <c r="DFE121" s="5"/>
      <c r="DFF121" s="5"/>
      <c r="DFG121" s="5"/>
      <c r="DFH121" s="5"/>
      <c r="DFI121" s="5"/>
      <c r="DFJ121" s="5"/>
      <c r="DFK121" s="5"/>
      <c r="DFL121" s="5"/>
      <c r="DFM121" s="5"/>
      <c r="DFN121" s="5"/>
      <c r="DFO121" s="5"/>
      <c r="DFP121" s="5"/>
      <c r="DFQ121" s="5"/>
      <c r="DFR121" s="5"/>
      <c r="DFS121" s="5"/>
      <c r="DFT121" s="5"/>
      <c r="DFU121" s="5"/>
      <c r="DFV121" s="5"/>
      <c r="DFW121" s="5"/>
      <c r="DFX121" s="5"/>
      <c r="DFY121" s="5"/>
      <c r="DFZ121" s="5"/>
      <c r="DGA121" s="5"/>
      <c r="DGB121" s="5"/>
      <c r="DGC121" s="5"/>
      <c r="DGD121" s="5"/>
      <c r="DGE121" s="5"/>
      <c r="DGF121" s="5"/>
      <c r="DGG121" s="5"/>
      <c r="DGH121" s="5"/>
      <c r="DGI121" s="5"/>
      <c r="DGJ121" s="5"/>
      <c r="DGK121" s="5"/>
      <c r="DGL121" s="5"/>
      <c r="DGM121" s="5"/>
      <c r="DGN121" s="5"/>
      <c r="DGO121" s="5"/>
      <c r="DGP121" s="5"/>
      <c r="DGQ121" s="5"/>
      <c r="DGR121" s="5"/>
      <c r="DGS121" s="5"/>
      <c r="DGT121" s="5"/>
      <c r="DGU121" s="5"/>
      <c r="DGV121" s="5"/>
      <c r="DGW121" s="5"/>
      <c r="DGX121" s="5"/>
      <c r="DGY121" s="5"/>
      <c r="DGZ121" s="5"/>
      <c r="DHA121" s="5"/>
      <c r="DHB121" s="5"/>
      <c r="DHC121" s="5"/>
      <c r="DHD121" s="5"/>
      <c r="DHE121" s="5"/>
      <c r="DHF121" s="5"/>
      <c r="DHG121" s="5"/>
      <c r="DHH121" s="5"/>
      <c r="DHI121" s="5"/>
      <c r="DHJ121" s="5"/>
      <c r="DHK121" s="5"/>
      <c r="DHL121" s="5"/>
      <c r="DHM121" s="5"/>
      <c r="DHN121" s="5"/>
      <c r="DHO121" s="5"/>
      <c r="DHP121" s="5"/>
      <c r="DHQ121" s="5"/>
      <c r="DHR121" s="5"/>
      <c r="DHS121" s="6"/>
      <c r="DHT121" s="6"/>
      <c r="DHU121" s="6"/>
      <c r="DHV121" s="6"/>
      <c r="DHW121" s="6"/>
      <c r="DHX121" s="6"/>
      <c r="DHY121" s="6"/>
      <c r="DHZ121" s="6"/>
    </row>
    <row r="122" s="2" customFormat="true" ht="23.25" hidden="false" customHeight="false" outlineLevel="0" collapsed="false">
      <c r="A122" s="1"/>
      <c r="F122" s="3"/>
      <c r="H122" s="1"/>
      <c r="O122" s="1"/>
      <c r="V122" s="1"/>
      <c r="W122" s="4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5"/>
      <c r="AMD122" s="5"/>
      <c r="AME122" s="5"/>
      <c r="AMF122" s="5"/>
      <c r="AMG122" s="5"/>
      <c r="AMH122" s="5"/>
      <c r="AMI122" s="5"/>
      <c r="AMJ122" s="5"/>
      <c r="AMK122" s="5"/>
      <c r="AML122" s="5"/>
      <c r="AMM122" s="5"/>
      <c r="AMN122" s="5"/>
      <c r="AMO122" s="5"/>
      <c r="AMP122" s="5"/>
      <c r="AMQ122" s="5"/>
      <c r="AMR122" s="5"/>
      <c r="AMS122" s="5"/>
      <c r="AMT122" s="5"/>
      <c r="AMU122" s="5"/>
      <c r="AMV122" s="5"/>
      <c r="AMW122" s="5"/>
      <c r="AMX122" s="5"/>
      <c r="AMY122" s="5"/>
      <c r="AMZ122" s="5"/>
      <c r="ANA122" s="5"/>
      <c r="ANB122" s="5"/>
      <c r="ANC122" s="5"/>
      <c r="AND122" s="5"/>
      <c r="ANE122" s="5"/>
      <c r="ANF122" s="5"/>
      <c r="ANG122" s="5"/>
      <c r="ANH122" s="5"/>
      <c r="ANI122" s="5"/>
      <c r="ANJ122" s="5"/>
      <c r="ANK122" s="5"/>
      <c r="ANL122" s="5"/>
      <c r="ANM122" s="5"/>
      <c r="ANN122" s="5"/>
      <c r="ANO122" s="5"/>
      <c r="ANP122" s="5"/>
      <c r="ANQ122" s="5"/>
      <c r="ANR122" s="5"/>
      <c r="ANS122" s="5"/>
      <c r="ANT122" s="5"/>
      <c r="ANU122" s="5"/>
      <c r="ANV122" s="5"/>
      <c r="ANW122" s="5"/>
      <c r="ANX122" s="5"/>
      <c r="ANY122" s="5"/>
      <c r="ANZ122" s="5"/>
      <c r="AOA122" s="5"/>
      <c r="AOB122" s="5"/>
      <c r="AOC122" s="5"/>
      <c r="AOD122" s="5"/>
      <c r="AOE122" s="5"/>
      <c r="AOF122" s="5"/>
      <c r="AOG122" s="5"/>
      <c r="AOH122" s="5"/>
      <c r="AOI122" s="5"/>
      <c r="AOJ122" s="5"/>
      <c r="AOK122" s="5"/>
      <c r="AOL122" s="5"/>
      <c r="AOM122" s="5"/>
      <c r="AON122" s="5"/>
      <c r="AOO122" s="5"/>
      <c r="AOP122" s="5"/>
      <c r="AOQ122" s="5"/>
      <c r="AOR122" s="5"/>
      <c r="AOS122" s="5"/>
      <c r="AOT122" s="5"/>
      <c r="AOU122" s="5"/>
      <c r="AOV122" s="5"/>
      <c r="AOW122" s="5"/>
      <c r="AOX122" s="5"/>
      <c r="AOY122" s="5"/>
      <c r="AOZ122" s="5"/>
      <c r="APA122" s="5"/>
      <c r="APB122" s="5"/>
      <c r="APC122" s="5"/>
      <c r="APD122" s="5"/>
      <c r="APE122" s="5"/>
      <c r="APF122" s="5"/>
      <c r="APG122" s="5"/>
      <c r="APH122" s="5"/>
      <c r="API122" s="5"/>
      <c r="APJ122" s="5"/>
      <c r="APK122" s="5"/>
      <c r="APL122" s="5"/>
      <c r="APM122" s="5"/>
      <c r="APN122" s="5"/>
      <c r="APO122" s="5"/>
      <c r="APP122" s="5"/>
      <c r="APQ122" s="5"/>
      <c r="APR122" s="5"/>
      <c r="APS122" s="5"/>
      <c r="APT122" s="5"/>
      <c r="APU122" s="5"/>
      <c r="APV122" s="5"/>
      <c r="APW122" s="5"/>
      <c r="APX122" s="5"/>
      <c r="APY122" s="5"/>
      <c r="APZ122" s="5"/>
      <c r="AQA122" s="5"/>
      <c r="AQB122" s="5"/>
      <c r="AQC122" s="5"/>
      <c r="AQD122" s="5"/>
      <c r="AQE122" s="5"/>
      <c r="AQF122" s="5"/>
      <c r="AQG122" s="5"/>
      <c r="AQH122" s="5"/>
      <c r="AQI122" s="5"/>
      <c r="AQJ122" s="5"/>
      <c r="AQK122" s="5"/>
      <c r="AQL122" s="5"/>
      <c r="AQM122" s="5"/>
      <c r="AQN122" s="5"/>
      <c r="AQO122" s="5"/>
      <c r="AQP122" s="5"/>
      <c r="AQQ122" s="5"/>
      <c r="AQR122" s="5"/>
      <c r="AQS122" s="5"/>
      <c r="AQT122" s="5"/>
      <c r="AQU122" s="5"/>
      <c r="AQV122" s="5"/>
      <c r="AQW122" s="5"/>
      <c r="AQX122" s="5"/>
      <c r="AQY122" s="5"/>
      <c r="AQZ122" s="5"/>
      <c r="ARA122" s="5"/>
      <c r="ARB122" s="5"/>
      <c r="ARC122" s="5"/>
      <c r="ARD122" s="5"/>
      <c r="ARE122" s="5"/>
      <c r="ARF122" s="5"/>
      <c r="ARG122" s="5"/>
      <c r="ARH122" s="5"/>
      <c r="ARI122" s="5"/>
      <c r="ARJ122" s="5"/>
      <c r="ARK122" s="5"/>
      <c r="ARL122" s="5"/>
      <c r="ARM122" s="5"/>
      <c r="ARN122" s="5"/>
      <c r="ARO122" s="5"/>
      <c r="ARP122" s="5"/>
      <c r="ARQ122" s="5"/>
      <c r="ARR122" s="5"/>
      <c r="ARS122" s="5"/>
      <c r="ART122" s="5"/>
      <c r="ARU122" s="5"/>
      <c r="ARV122" s="5"/>
      <c r="ARW122" s="5"/>
      <c r="ARX122" s="5"/>
      <c r="ARY122" s="5"/>
      <c r="ARZ122" s="5"/>
      <c r="ASA122" s="5"/>
      <c r="ASB122" s="5"/>
      <c r="ASC122" s="5"/>
      <c r="ASD122" s="5"/>
      <c r="ASE122" s="5"/>
      <c r="ASF122" s="5"/>
      <c r="ASG122" s="5"/>
      <c r="ASH122" s="5"/>
      <c r="ASI122" s="5"/>
      <c r="ASJ122" s="5"/>
      <c r="ASK122" s="5"/>
      <c r="ASL122" s="5"/>
      <c r="ASM122" s="5"/>
      <c r="ASN122" s="5"/>
      <c r="ASO122" s="5"/>
      <c r="ASP122" s="5"/>
      <c r="ASQ122" s="5"/>
      <c r="ASR122" s="5"/>
      <c r="ASS122" s="5"/>
      <c r="AST122" s="5"/>
      <c r="ASU122" s="5"/>
      <c r="ASV122" s="5"/>
      <c r="ASW122" s="5"/>
      <c r="ASX122" s="5"/>
      <c r="ASY122" s="5"/>
      <c r="ASZ122" s="5"/>
      <c r="ATA122" s="5"/>
      <c r="ATB122" s="5"/>
      <c r="ATC122" s="5"/>
      <c r="ATD122" s="5"/>
      <c r="ATE122" s="5"/>
      <c r="ATF122" s="5"/>
      <c r="ATG122" s="5"/>
      <c r="ATH122" s="5"/>
      <c r="ATI122" s="5"/>
      <c r="ATJ122" s="5"/>
      <c r="ATK122" s="5"/>
      <c r="ATL122" s="5"/>
      <c r="ATM122" s="5"/>
      <c r="ATN122" s="5"/>
      <c r="ATO122" s="5"/>
      <c r="ATP122" s="5"/>
      <c r="ATQ122" s="5"/>
      <c r="ATR122" s="5"/>
      <c r="ATS122" s="5"/>
      <c r="ATT122" s="5"/>
      <c r="ATU122" s="5"/>
      <c r="ATV122" s="5"/>
      <c r="ATW122" s="5"/>
      <c r="ATX122" s="5"/>
      <c r="ATY122" s="5"/>
      <c r="ATZ122" s="5"/>
      <c r="AUA122" s="5"/>
      <c r="AUB122" s="5"/>
      <c r="AUC122" s="5"/>
      <c r="AUD122" s="5"/>
      <c r="AUE122" s="5"/>
      <c r="AUF122" s="5"/>
      <c r="AUG122" s="5"/>
      <c r="AUH122" s="5"/>
      <c r="AUI122" s="5"/>
      <c r="AUJ122" s="5"/>
      <c r="AUK122" s="5"/>
      <c r="AUL122" s="5"/>
      <c r="AUM122" s="5"/>
      <c r="AUN122" s="5"/>
      <c r="AUO122" s="5"/>
      <c r="AUP122" s="5"/>
      <c r="AUQ122" s="5"/>
      <c r="AUR122" s="5"/>
      <c r="AUS122" s="5"/>
      <c r="AUT122" s="5"/>
      <c r="AUU122" s="5"/>
      <c r="AUV122" s="5"/>
      <c r="AUW122" s="5"/>
      <c r="AUX122" s="5"/>
      <c r="AUY122" s="5"/>
      <c r="AUZ122" s="5"/>
      <c r="AVA122" s="5"/>
      <c r="AVB122" s="5"/>
      <c r="AVC122" s="5"/>
      <c r="AVD122" s="5"/>
      <c r="AVE122" s="5"/>
      <c r="AVF122" s="5"/>
      <c r="AVG122" s="5"/>
      <c r="AVH122" s="5"/>
      <c r="AVI122" s="5"/>
      <c r="AVJ122" s="5"/>
      <c r="AVK122" s="5"/>
      <c r="AVL122" s="5"/>
      <c r="AVM122" s="5"/>
      <c r="AVN122" s="5"/>
      <c r="AVO122" s="5"/>
      <c r="AVP122" s="5"/>
      <c r="AVQ122" s="5"/>
      <c r="AVR122" s="5"/>
      <c r="AVS122" s="5"/>
      <c r="AVT122" s="5"/>
      <c r="AVU122" s="5"/>
      <c r="AVV122" s="5"/>
      <c r="AVW122" s="5"/>
      <c r="AVX122" s="5"/>
      <c r="AVY122" s="5"/>
      <c r="AVZ122" s="5"/>
      <c r="AWA122" s="5"/>
      <c r="AWB122" s="5"/>
      <c r="AWC122" s="5"/>
      <c r="AWD122" s="5"/>
      <c r="AWE122" s="5"/>
      <c r="AWF122" s="5"/>
      <c r="AWG122" s="5"/>
      <c r="AWH122" s="5"/>
      <c r="AWI122" s="5"/>
      <c r="AWJ122" s="5"/>
      <c r="AWK122" s="5"/>
      <c r="AWL122" s="5"/>
      <c r="AWM122" s="5"/>
      <c r="AWN122" s="5"/>
      <c r="AWO122" s="5"/>
      <c r="AWP122" s="5"/>
      <c r="AWQ122" s="5"/>
      <c r="AWR122" s="5"/>
      <c r="AWS122" s="5"/>
      <c r="AWT122" s="5"/>
      <c r="AWU122" s="5"/>
      <c r="AWV122" s="5"/>
      <c r="AWW122" s="5"/>
      <c r="AWX122" s="5"/>
      <c r="AWY122" s="5"/>
      <c r="AWZ122" s="5"/>
      <c r="AXA122" s="5"/>
      <c r="AXB122" s="5"/>
      <c r="AXC122" s="5"/>
      <c r="AXD122" s="5"/>
      <c r="AXE122" s="5"/>
      <c r="AXF122" s="5"/>
      <c r="AXG122" s="5"/>
      <c r="AXH122" s="5"/>
      <c r="AXI122" s="5"/>
      <c r="AXJ122" s="5"/>
      <c r="AXK122" s="5"/>
      <c r="AXL122" s="5"/>
      <c r="AXM122" s="5"/>
      <c r="AXN122" s="5"/>
      <c r="AXO122" s="5"/>
      <c r="AXP122" s="5"/>
      <c r="AXQ122" s="5"/>
      <c r="AXR122" s="5"/>
      <c r="AXS122" s="5"/>
      <c r="AXT122" s="5"/>
      <c r="AXU122" s="5"/>
      <c r="AXV122" s="5"/>
      <c r="AXW122" s="5"/>
      <c r="AXX122" s="5"/>
      <c r="AXY122" s="5"/>
      <c r="AXZ122" s="5"/>
      <c r="AYA122" s="5"/>
      <c r="AYB122" s="5"/>
      <c r="AYC122" s="5"/>
      <c r="AYD122" s="5"/>
      <c r="AYE122" s="5"/>
      <c r="AYF122" s="5"/>
      <c r="AYG122" s="5"/>
      <c r="AYH122" s="5"/>
      <c r="AYI122" s="5"/>
      <c r="AYJ122" s="5"/>
      <c r="AYK122" s="5"/>
      <c r="AYL122" s="5"/>
      <c r="AYM122" s="5"/>
      <c r="AYN122" s="5"/>
      <c r="AYO122" s="5"/>
      <c r="AYP122" s="5"/>
      <c r="AYQ122" s="5"/>
      <c r="AYR122" s="5"/>
      <c r="AYS122" s="5"/>
      <c r="AYT122" s="5"/>
      <c r="AYU122" s="5"/>
      <c r="AYV122" s="5"/>
      <c r="AYW122" s="5"/>
      <c r="AYX122" s="5"/>
      <c r="AYY122" s="5"/>
      <c r="AYZ122" s="5"/>
      <c r="AZA122" s="5"/>
      <c r="AZB122" s="5"/>
      <c r="AZC122" s="5"/>
      <c r="AZD122" s="5"/>
      <c r="AZE122" s="5"/>
      <c r="AZF122" s="5"/>
      <c r="AZG122" s="5"/>
      <c r="AZH122" s="5"/>
      <c r="AZI122" s="5"/>
      <c r="AZJ122" s="5"/>
      <c r="AZK122" s="5"/>
      <c r="AZL122" s="5"/>
      <c r="AZM122" s="5"/>
      <c r="AZN122" s="5"/>
      <c r="AZO122" s="5"/>
      <c r="AZP122" s="5"/>
      <c r="AZQ122" s="5"/>
      <c r="AZR122" s="5"/>
      <c r="AZS122" s="5"/>
      <c r="AZT122" s="5"/>
      <c r="AZU122" s="5"/>
      <c r="AZV122" s="5"/>
      <c r="AZW122" s="5"/>
      <c r="AZX122" s="5"/>
      <c r="AZY122" s="5"/>
      <c r="AZZ122" s="5"/>
      <c r="BAA122" s="5"/>
      <c r="BAB122" s="5"/>
      <c r="BAC122" s="5"/>
      <c r="BAD122" s="5"/>
      <c r="BAE122" s="5"/>
      <c r="BAF122" s="5"/>
      <c r="BAG122" s="5"/>
      <c r="BAH122" s="5"/>
      <c r="BAI122" s="5"/>
      <c r="BAJ122" s="5"/>
      <c r="BAK122" s="5"/>
      <c r="BAL122" s="5"/>
      <c r="BAM122" s="5"/>
      <c r="BAN122" s="5"/>
      <c r="BAO122" s="5"/>
      <c r="BAP122" s="5"/>
      <c r="BAQ122" s="5"/>
      <c r="BAR122" s="5"/>
      <c r="BAS122" s="5"/>
      <c r="BAT122" s="5"/>
      <c r="BAU122" s="5"/>
      <c r="BAV122" s="5"/>
      <c r="BAW122" s="5"/>
      <c r="BAX122" s="5"/>
      <c r="BAY122" s="5"/>
      <c r="BAZ122" s="5"/>
      <c r="BBA122" s="5"/>
      <c r="BBB122" s="5"/>
      <c r="BBC122" s="5"/>
      <c r="BBD122" s="5"/>
      <c r="BBE122" s="5"/>
      <c r="BBF122" s="5"/>
      <c r="BBG122" s="5"/>
      <c r="BBH122" s="5"/>
      <c r="BBI122" s="5"/>
      <c r="BBJ122" s="5"/>
      <c r="BBK122" s="5"/>
      <c r="BBL122" s="5"/>
      <c r="BBM122" s="5"/>
      <c r="BBN122" s="5"/>
      <c r="BBO122" s="5"/>
      <c r="BBP122" s="5"/>
      <c r="BBQ122" s="5"/>
      <c r="BBR122" s="5"/>
      <c r="BBS122" s="5"/>
      <c r="BBT122" s="5"/>
      <c r="BBU122" s="5"/>
      <c r="BBV122" s="5"/>
      <c r="BBW122" s="5"/>
      <c r="BBX122" s="5"/>
      <c r="BBY122" s="5"/>
      <c r="BBZ122" s="5"/>
      <c r="BCA122" s="5"/>
      <c r="BCB122" s="5"/>
      <c r="BCC122" s="5"/>
      <c r="BCD122" s="5"/>
      <c r="BCE122" s="5"/>
      <c r="BCF122" s="5"/>
      <c r="BCG122" s="5"/>
      <c r="BCH122" s="5"/>
      <c r="BCI122" s="5"/>
      <c r="BCJ122" s="5"/>
      <c r="BCK122" s="5"/>
      <c r="BCL122" s="5"/>
      <c r="BCM122" s="5"/>
      <c r="BCN122" s="5"/>
      <c r="BCO122" s="5"/>
      <c r="BCP122" s="5"/>
      <c r="BCQ122" s="5"/>
      <c r="BCR122" s="5"/>
      <c r="BCS122" s="5"/>
      <c r="BCT122" s="5"/>
      <c r="BCU122" s="5"/>
      <c r="BCV122" s="5"/>
      <c r="BCW122" s="5"/>
      <c r="BCX122" s="5"/>
      <c r="BCY122" s="5"/>
      <c r="BCZ122" s="5"/>
      <c r="BDA122" s="5"/>
      <c r="BDB122" s="5"/>
      <c r="BDC122" s="5"/>
      <c r="BDD122" s="5"/>
      <c r="BDE122" s="5"/>
      <c r="BDF122" s="5"/>
      <c r="BDG122" s="5"/>
      <c r="BDH122" s="5"/>
      <c r="BDI122" s="5"/>
      <c r="BDJ122" s="5"/>
      <c r="BDK122" s="5"/>
      <c r="BDL122" s="5"/>
      <c r="BDM122" s="5"/>
      <c r="BDN122" s="5"/>
      <c r="BDO122" s="5"/>
      <c r="BDP122" s="5"/>
      <c r="BDQ122" s="5"/>
      <c r="BDR122" s="5"/>
      <c r="BDS122" s="5"/>
      <c r="BDT122" s="5"/>
      <c r="BDU122" s="5"/>
      <c r="BDV122" s="5"/>
      <c r="BDW122" s="5"/>
      <c r="BDX122" s="5"/>
      <c r="BDY122" s="5"/>
      <c r="BDZ122" s="5"/>
      <c r="BEA122" s="5"/>
      <c r="BEB122" s="5"/>
      <c r="BEC122" s="5"/>
      <c r="BED122" s="5"/>
      <c r="BEE122" s="5"/>
      <c r="BEF122" s="5"/>
      <c r="BEG122" s="5"/>
      <c r="BEH122" s="5"/>
      <c r="BEI122" s="5"/>
      <c r="BEJ122" s="5"/>
      <c r="BEK122" s="5"/>
      <c r="BEL122" s="5"/>
      <c r="BEM122" s="5"/>
      <c r="BEN122" s="5"/>
      <c r="BEO122" s="5"/>
      <c r="BEP122" s="5"/>
      <c r="BEQ122" s="5"/>
      <c r="BER122" s="5"/>
      <c r="BES122" s="5"/>
      <c r="BET122" s="5"/>
      <c r="BEU122" s="5"/>
      <c r="BEV122" s="5"/>
      <c r="BEW122" s="5"/>
      <c r="BEX122" s="5"/>
      <c r="BEY122" s="5"/>
      <c r="BEZ122" s="5"/>
      <c r="BFA122" s="5"/>
      <c r="BFB122" s="5"/>
      <c r="BFC122" s="5"/>
      <c r="BFD122" s="5"/>
      <c r="BFE122" s="5"/>
      <c r="BFF122" s="5"/>
      <c r="BFG122" s="5"/>
      <c r="BFH122" s="5"/>
      <c r="BFI122" s="5"/>
      <c r="BFJ122" s="5"/>
      <c r="BFK122" s="5"/>
      <c r="BFL122" s="5"/>
      <c r="BFM122" s="5"/>
      <c r="BFN122" s="5"/>
      <c r="BFO122" s="5"/>
      <c r="BFP122" s="5"/>
      <c r="BFQ122" s="5"/>
      <c r="BFR122" s="5"/>
      <c r="BFS122" s="5"/>
      <c r="BFT122" s="5"/>
      <c r="BFU122" s="5"/>
      <c r="BFV122" s="5"/>
      <c r="BFW122" s="5"/>
      <c r="BFX122" s="5"/>
      <c r="BFY122" s="5"/>
      <c r="BFZ122" s="5"/>
      <c r="BGA122" s="5"/>
      <c r="BGB122" s="5"/>
      <c r="BGC122" s="5"/>
      <c r="BGD122" s="5"/>
      <c r="BGE122" s="5"/>
      <c r="BGF122" s="5"/>
      <c r="BGG122" s="5"/>
      <c r="BGH122" s="5"/>
      <c r="BGI122" s="5"/>
      <c r="BGJ122" s="5"/>
      <c r="BGK122" s="5"/>
      <c r="BGL122" s="5"/>
      <c r="BGM122" s="5"/>
      <c r="BGN122" s="5"/>
      <c r="BGO122" s="5"/>
      <c r="BGP122" s="5"/>
      <c r="BGQ122" s="5"/>
      <c r="BGR122" s="5"/>
      <c r="BGS122" s="5"/>
      <c r="BGT122" s="5"/>
      <c r="BGU122" s="5"/>
      <c r="BGV122" s="5"/>
      <c r="BGW122" s="5"/>
      <c r="BGX122" s="5"/>
      <c r="BGY122" s="5"/>
      <c r="BGZ122" s="5"/>
      <c r="BHA122" s="5"/>
      <c r="BHB122" s="5"/>
      <c r="BHC122" s="5"/>
      <c r="BHD122" s="5"/>
      <c r="BHE122" s="5"/>
      <c r="BHF122" s="5"/>
      <c r="BHG122" s="5"/>
      <c r="BHH122" s="5"/>
      <c r="BHI122" s="5"/>
      <c r="BHJ122" s="5"/>
      <c r="BHK122" s="5"/>
      <c r="BHL122" s="5"/>
      <c r="BHM122" s="5"/>
      <c r="BHN122" s="5"/>
      <c r="BHO122" s="5"/>
      <c r="BHP122" s="5"/>
      <c r="BHQ122" s="5"/>
      <c r="BHR122" s="5"/>
      <c r="BHS122" s="5"/>
      <c r="BHT122" s="5"/>
      <c r="BHU122" s="5"/>
      <c r="BHV122" s="5"/>
      <c r="BHW122" s="5"/>
      <c r="BHX122" s="5"/>
      <c r="BHY122" s="5"/>
      <c r="BHZ122" s="5"/>
      <c r="BIA122" s="5"/>
      <c r="BIB122" s="5"/>
      <c r="BIC122" s="5"/>
      <c r="BID122" s="5"/>
      <c r="BIE122" s="5"/>
      <c r="BIF122" s="5"/>
      <c r="BIG122" s="5"/>
      <c r="BIH122" s="5"/>
      <c r="BII122" s="5"/>
      <c r="BIJ122" s="5"/>
      <c r="BIK122" s="5"/>
      <c r="BIL122" s="5"/>
      <c r="BIM122" s="5"/>
      <c r="BIN122" s="5"/>
      <c r="BIO122" s="5"/>
      <c r="BIP122" s="5"/>
      <c r="BIQ122" s="5"/>
      <c r="BIR122" s="5"/>
      <c r="BIS122" s="5"/>
      <c r="BIT122" s="5"/>
      <c r="BIU122" s="5"/>
      <c r="BIV122" s="5"/>
      <c r="BIW122" s="5"/>
      <c r="BIX122" s="5"/>
      <c r="BIY122" s="5"/>
      <c r="BIZ122" s="5"/>
      <c r="BJA122" s="5"/>
      <c r="BJB122" s="5"/>
      <c r="BJC122" s="5"/>
      <c r="BJD122" s="5"/>
      <c r="BJE122" s="5"/>
      <c r="BJF122" s="5"/>
      <c r="BJG122" s="5"/>
      <c r="BJH122" s="5"/>
      <c r="BJI122" s="5"/>
      <c r="BJJ122" s="5"/>
      <c r="BJK122" s="5"/>
      <c r="BJL122" s="5"/>
      <c r="BJM122" s="5"/>
      <c r="BJN122" s="5"/>
      <c r="BJO122" s="5"/>
      <c r="BJP122" s="5"/>
      <c r="BJQ122" s="5"/>
      <c r="BJR122" s="5"/>
      <c r="BJS122" s="5"/>
      <c r="BJT122" s="5"/>
      <c r="BJU122" s="5"/>
      <c r="BJV122" s="5"/>
      <c r="BJW122" s="5"/>
      <c r="BJX122" s="5"/>
      <c r="BJY122" s="5"/>
      <c r="BJZ122" s="5"/>
      <c r="BKA122" s="5"/>
      <c r="BKB122" s="5"/>
      <c r="BKC122" s="5"/>
      <c r="BKD122" s="5"/>
      <c r="BKE122" s="5"/>
      <c r="BKF122" s="5"/>
      <c r="BKG122" s="5"/>
      <c r="BKH122" s="5"/>
      <c r="BKI122" s="5"/>
      <c r="BKJ122" s="5"/>
      <c r="BKK122" s="5"/>
      <c r="BKL122" s="5"/>
      <c r="BKM122" s="5"/>
      <c r="BKN122" s="5"/>
      <c r="BKO122" s="5"/>
      <c r="BKP122" s="5"/>
      <c r="BKQ122" s="5"/>
      <c r="BKR122" s="5"/>
      <c r="BKS122" s="5"/>
      <c r="BKT122" s="5"/>
      <c r="BKU122" s="5"/>
      <c r="BKV122" s="5"/>
      <c r="BKW122" s="5"/>
      <c r="BKX122" s="5"/>
      <c r="BKY122" s="5"/>
      <c r="BKZ122" s="5"/>
      <c r="BLA122" s="5"/>
      <c r="BLB122" s="5"/>
      <c r="BLC122" s="5"/>
      <c r="BLD122" s="5"/>
      <c r="BLE122" s="5"/>
      <c r="BLF122" s="5"/>
      <c r="BLG122" s="5"/>
      <c r="BLH122" s="5"/>
      <c r="BLI122" s="5"/>
      <c r="BLJ122" s="5"/>
      <c r="BLK122" s="5"/>
      <c r="BLL122" s="5"/>
      <c r="BLM122" s="5"/>
      <c r="BLN122" s="5"/>
      <c r="BLO122" s="5"/>
      <c r="BLP122" s="5"/>
      <c r="BLQ122" s="5"/>
      <c r="BLR122" s="5"/>
      <c r="BLS122" s="5"/>
      <c r="BLT122" s="5"/>
      <c r="BLU122" s="5"/>
      <c r="BLV122" s="5"/>
      <c r="BLW122" s="5"/>
      <c r="BLX122" s="5"/>
      <c r="BLY122" s="5"/>
      <c r="BLZ122" s="5"/>
      <c r="BMA122" s="5"/>
      <c r="BMB122" s="5"/>
      <c r="BMC122" s="5"/>
      <c r="BMD122" s="5"/>
      <c r="BME122" s="5"/>
      <c r="BMF122" s="5"/>
      <c r="BMG122" s="5"/>
      <c r="BMH122" s="5"/>
      <c r="BMI122" s="5"/>
      <c r="BMJ122" s="5"/>
      <c r="BMK122" s="5"/>
      <c r="BML122" s="5"/>
      <c r="BMM122" s="5"/>
      <c r="BMN122" s="5"/>
      <c r="BMO122" s="5"/>
      <c r="BMP122" s="5"/>
      <c r="BMQ122" s="5"/>
      <c r="BMR122" s="5"/>
      <c r="BMS122" s="5"/>
      <c r="BMT122" s="5"/>
      <c r="BMU122" s="5"/>
      <c r="BMV122" s="5"/>
      <c r="BMW122" s="5"/>
      <c r="BMX122" s="5"/>
      <c r="BMY122" s="5"/>
      <c r="BMZ122" s="5"/>
      <c r="BNA122" s="5"/>
      <c r="BNB122" s="5"/>
      <c r="BNC122" s="5"/>
      <c r="BND122" s="5"/>
      <c r="BNE122" s="5"/>
      <c r="BNF122" s="5"/>
      <c r="BNG122" s="5"/>
      <c r="BNH122" s="5"/>
      <c r="BNI122" s="5"/>
      <c r="BNJ122" s="5"/>
      <c r="BNK122" s="5"/>
      <c r="BNL122" s="5"/>
      <c r="BNM122" s="5"/>
      <c r="BNN122" s="5"/>
      <c r="BNO122" s="5"/>
      <c r="BNP122" s="5"/>
      <c r="BNQ122" s="5"/>
      <c r="BNR122" s="5"/>
      <c r="BNS122" s="5"/>
      <c r="BNT122" s="5"/>
      <c r="BNU122" s="5"/>
      <c r="BNV122" s="5"/>
      <c r="BNW122" s="5"/>
      <c r="BNX122" s="5"/>
      <c r="BNY122" s="5"/>
      <c r="BNZ122" s="5"/>
      <c r="BOA122" s="5"/>
      <c r="BOB122" s="5"/>
      <c r="BOC122" s="5"/>
      <c r="BOD122" s="5"/>
      <c r="BOE122" s="5"/>
      <c r="BOF122" s="5"/>
      <c r="BOG122" s="5"/>
      <c r="BOH122" s="5"/>
      <c r="BOI122" s="5"/>
      <c r="BOJ122" s="5"/>
      <c r="BOK122" s="5"/>
      <c r="BOL122" s="5"/>
      <c r="BOM122" s="5"/>
      <c r="BON122" s="5"/>
      <c r="BOO122" s="5"/>
      <c r="BOP122" s="5"/>
      <c r="BOQ122" s="5"/>
      <c r="BOR122" s="5"/>
      <c r="BOS122" s="5"/>
      <c r="BOT122" s="5"/>
      <c r="BOU122" s="5"/>
      <c r="BOV122" s="5"/>
      <c r="BOW122" s="5"/>
      <c r="BOX122" s="5"/>
      <c r="BOY122" s="5"/>
      <c r="BOZ122" s="5"/>
      <c r="BPA122" s="5"/>
      <c r="BPB122" s="5"/>
      <c r="BPC122" s="5"/>
      <c r="BPD122" s="5"/>
      <c r="BPE122" s="5"/>
      <c r="BPF122" s="5"/>
      <c r="BPG122" s="5"/>
      <c r="BPH122" s="5"/>
      <c r="BPI122" s="5"/>
      <c r="BPJ122" s="5"/>
      <c r="BPK122" s="5"/>
      <c r="BPL122" s="5"/>
      <c r="BPM122" s="5"/>
      <c r="BPN122" s="5"/>
      <c r="BPO122" s="5"/>
      <c r="BPP122" s="5"/>
      <c r="BPQ122" s="5"/>
      <c r="BPR122" s="5"/>
      <c r="BPS122" s="5"/>
      <c r="BPT122" s="5"/>
      <c r="BPU122" s="5"/>
      <c r="BPV122" s="5"/>
      <c r="BPW122" s="5"/>
      <c r="BPX122" s="5"/>
      <c r="BPY122" s="5"/>
      <c r="BPZ122" s="5"/>
      <c r="BQA122" s="5"/>
      <c r="BQB122" s="5"/>
      <c r="BQC122" s="5"/>
      <c r="BQD122" s="5"/>
      <c r="BQE122" s="5"/>
      <c r="BQF122" s="5"/>
      <c r="BQG122" s="5"/>
      <c r="BQH122" s="5"/>
      <c r="BQI122" s="5"/>
      <c r="BQJ122" s="5"/>
      <c r="BQK122" s="5"/>
      <c r="BQL122" s="5"/>
      <c r="BQM122" s="5"/>
      <c r="BQN122" s="5"/>
      <c r="BQO122" s="5"/>
      <c r="BQP122" s="5"/>
      <c r="BQQ122" s="5"/>
      <c r="BQR122" s="5"/>
      <c r="BQS122" s="5"/>
      <c r="BQT122" s="5"/>
      <c r="BQU122" s="5"/>
      <c r="BQV122" s="5"/>
      <c r="BQW122" s="5"/>
      <c r="BQX122" s="5"/>
      <c r="BQY122" s="5"/>
      <c r="BQZ122" s="5"/>
      <c r="BRA122" s="5"/>
      <c r="BRB122" s="5"/>
      <c r="BRC122" s="5"/>
      <c r="BRD122" s="5"/>
      <c r="BRE122" s="5"/>
      <c r="BRF122" s="5"/>
      <c r="BRG122" s="5"/>
      <c r="BRH122" s="5"/>
      <c r="BRI122" s="5"/>
      <c r="BRJ122" s="5"/>
      <c r="BRK122" s="5"/>
      <c r="BRL122" s="5"/>
      <c r="BRM122" s="5"/>
      <c r="BRN122" s="5"/>
      <c r="BRO122" s="5"/>
      <c r="BRP122" s="5"/>
      <c r="BRQ122" s="5"/>
      <c r="BRR122" s="5"/>
      <c r="BRS122" s="5"/>
      <c r="BRT122" s="5"/>
      <c r="BRU122" s="5"/>
      <c r="BRV122" s="5"/>
      <c r="BRW122" s="5"/>
      <c r="BRX122" s="5"/>
      <c r="BRY122" s="5"/>
      <c r="BRZ122" s="5"/>
      <c r="BSA122" s="5"/>
      <c r="BSB122" s="5"/>
      <c r="BSC122" s="5"/>
      <c r="BSD122" s="5"/>
      <c r="BSE122" s="5"/>
      <c r="BSF122" s="5"/>
      <c r="BSG122" s="5"/>
      <c r="BSH122" s="5"/>
      <c r="BSI122" s="5"/>
      <c r="BSJ122" s="5"/>
      <c r="BSK122" s="5"/>
      <c r="BSL122" s="5"/>
      <c r="BSM122" s="5"/>
      <c r="BSN122" s="5"/>
      <c r="BSO122" s="5"/>
      <c r="BSP122" s="5"/>
      <c r="BSQ122" s="5"/>
      <c r="BSR122" s="5"/>
      <c r="BSS122" s="5"/>
      <c r="BST122" s="5"/>
      <c r="BSU122" s="5"/>
      <c r="BSV122" s="5"/>
      <c r="BSW122" s="5"/>
      <c r="BSX122" s="5"/>
      <c r="BSY122" s="5"/>
      <c r="BSZ122" s="5"/>
      <c r="BTA122" s="5"/>
      <c r="BTB122" s="5"/>
      <c r="BTC122" s="5"/>
      <c r="BTD122" s="5"/>
      <c r="BTE122" s="5"/>
      <c r="BTF122" s="5"/>
      <c r="BTG122" s="5"/>
      <c r="BTH122" s="5"/>
      <c r="BTI122" s="5"/>
      <c r="BTJ122" s="5"/>
      <c r="BTK122" s="5"/>
      <c r="BTL122" s="5"/>
      <c r="BTM122" s="5"/>
      <c r="BTN122" s="5"/>
      <c r="BTO122" s="5"/>
      <c r="BTP122" s="5"/>
      <c r="BTQ122" s="5"/>
      <c r="BTR122" s="5"/>
      <c r="BTS122" s="5"/>
      <c r="BTT122" s="5"/>
      <c r="BTU122" s="5"/>
      <c r="BTV122" s="5"/>
      <c r="BTW122" s="5"/>
      <c r="BTX122" s="5"/>
      <c r="BTY122" s="5"/>
      <c r="BTZ122" s="5"/>
      <c r="BUA122" s="5"/>
      <c r="BUB122" s="5"/>
      <c r="BUC122" s="5"/>
      <c r="BUD122" s="5"/>
      <c r="BUE122" s="5"/>
      <c r="BUF122" s="5"/>
      <c r="BUG122" s="5"/>
      <c r="BUH122" s="5"/>
      <c r="BUI122" s="5"/>
      <c r="BUJ122" s="5"/>
      <c r="BUK122" s="5"/>
      <c r="BUL122" s="5"/>
      <c r="BUM122" s="5"/>
      <c r="BUN122" s="5"/>
      <c r="BUO122" s="5"/>
      <c r="BUP122" s="5"/>
      <c r="BUQ122" s="5"/>
      <c r="BUR122" s="5"/>
      <c r="BUS122" s="5"/>
      <c r="BUT122" s="5"/>
      <c r="BUU122" s="5"/>
      <c r="BUV122" s="5"/>
      <c r="BUW122" s="5"/>
      <c r="BUX122" s="5"/>
      <c r="BUY122" s="5"/>
      <c r="BUZ122" s="5"/>
      <c r="BVA122" s="5"/>
      <c r="BVB122" s="5"/>
      <c r="BVC122" s="5"/>
      <c r="BVD122" s="5"/>
      <c r="BVE122" s="5"/>
      <c r="BVF122" s="5"/>
      <c r="BVG122" s="5"/>
      <c r="BVH122" s="5"/>
      <c r="BVI122" s="5"/>
      <c r="BVJ122" s="5"/>
      <c r="BVK122" s="5"/>
      <c r="BVL122" s="5"/>
      <c r="BVM122" s="5"/>
      <c r="BVN122" s="5"/>
      <c r="BVO122" s="5"/>
      <c r="BVP122" s="5"/>
      <c r="BVQ122" s="5"/>
      <c r="BVR122" s="5"/>
      <c r="BVS122" s="5"/>
      <c r="BVT122" s="5"/>
      <c r="BVU122" s="5"/>
      <c r="BVV122" s="5"/>
      <c r="BVW122" s="5"/>
      <c r="BVX122" s="5"/>
      <c r="BVY122" s="5"/>
      <c r="BVZ122" s="5"/>
      <c r="BWA122" s="5"/>
      <c r="BWB122" s="5"/>
      <c r="BWC122" s="5"/>
      <c r="BWD122" s="5"/>
      <c r="BWE122" s="5"/>
      <c r="BWF122" s="5"/>
      <c r="BWG122" s="5"/>
      <c r="BWH122" s="5"/>
      <c r="BWI122" s="5"/>
      <c r="BWJ122" s="5"/>
      <c r="BWK122" s="5"/>
      <c r="BWL122" s="5"/>
      <c r="BWM122" s="5"/>
      <c r="BWN122" s="5"/>
      <c r="BWO122" s="5"/>
      <c r="BWP122" s="5"/>
      <c r="BWQ122" s="5"/>
      <c r="BWR122" s="5"/>
      <c r="BWS122" s="5"/>
      <c r="BWT122" s="5"/>
      <c r="BWU122" s="5"/>
      <c r="BWV122" s="5"/>
      <c r="BWW122" s="5"/>
      <c r="BWX122" s="5"/>
      <c r="BWY122" s="5"/>
      <c r="BWZ122" s="5"/>
      <c r="BXA122" s="5"/>
      <c r="BXB122" s="5"/>
      <c r="BXC122" s="5"/>
      <c r="BXD122" s="5"/>
      <c r="BXE122" s="5"/>
      <c r="BXF122" s="5"/>
      <c r="BXG122" s="5"/>
      <c r="BXH122" s="5"/>
      <c r="BXI122" s="5"/>
      <c r="BXJ122" s="5"/>
      <c r="BXK122" s="5"/>
      <c r="BXL122" s="5"/>
      <c r="BXM122" s="5"/>
      <c r="BXN122" s="5"/>
      <c r="BXO122" s="5"/>
      <c r="BXP122" s="5"/>
      <c r="BXQ122" s="5"/>
      <c r="BXR122" s="5"/>
      <c r="BXS122" s="5"/>
      <c r="BXT122" s="5"/>
      <c r="BXU122" s="5"/>
      <c r="BXV122" s="5"/>
      <c r="BXW122" s="5"/>
      <c r="BXX122" s="5"/>
      <c r="BXY122" s="5"/>
      <c r="BXZ122" s="5"/>
      <c r="BYA122" s="5"/>
      <c r="BYB122" s="5"/>
      <c r="BYC122" s="5"/>
      <c r="BYD122" s="5"/>
      <c r="BYE122" s="5"/>
      <c r="BYF122" s="5"/>
      <c r="BYG122" s="5"/>
      <c r="BYH122" s="5"/>
      <c r="BYI122" s="5"/>
      <c r="BYJ122" s="5"/>
      <c r="BYK122" s="5"/>
      <c r="BYL122" s="5"/>
      <c r="BYM122" s="5"/>
      <c r="BYN122" s="5"/>
      <c r="BYO122" s="5"/>
      <c r="BYP122" s="5"/>
      <c r="BYQ122" s="5"/>
      <c r="BYR122" s="5"/>
      <c r="BYS122" s="5"/>
      <c r="BYT122" s="5"/>
      <c r="BYU122" s="5"/>
      <c r="BYV122" s="5"/>
      <c r="BYW122" s="5"/>
      <c r="BYX122" s="5"/>
      <c r="BYY122" s="5"/>
      <c r="BYZ122" s="5"/>
      <c r="BZA122" s="5"/>
      <c r="BZB122" s="5"/>
      <c r="BZC122" s="5"/>
      <c r="BZD122" s="5"/>
      <c r="BZE122" s="5"/>
      <c r="BZF122" s="5"/>
      <c r="BZG122" s="5"/>
      <c r="BZH122" s="5"/>
      <c r="BZI122" s="5"/>
      <c r="BZJ122" s="5"/>
      <c r="BZK122" s="5"/>
      <c r="BZL122" s="5"/>
      <c r="BZM122" s="5"/>
      <c r="BZN122" s="5"/>
      <c r="BZO122" s="5"/>
      <c r="BZP122" s="5"/>
      <c r="BZQ122" s="5"/>
      <c r="BZR122" s="5"/>
      <c r="BZS122" s="5"/>
      <c r="BZT122" s="5"/>
      <c r="BZU122" s="5"/>
      <c r="BZV122" s="5"/>
      <c r="BZW122" s="5"/>
      <c r="BZX122" s="5"/>
      <c r="BZY122" s="5"/>
      <c r="BZZ122" s="5"/>
      <c r="CAA122" s="5"/>
      <c r="CAB122" s="5"/>
      <c r="CAC122" s="5"/>
      <c r="CAD122" s="5"/>
      <c r="CAE122" s="5"/>
      <c r="CAF122" s="5"/>
      <c r="CAG122" s="5"/>
      <c r="CAH122" s="5"/>
      <c r="CAI122" s="5"/>
      <c r="CAJ122" s="5"/>
      <c r="CAK122" s="5"/>
      <c r="CAL122" s="5"/>
      <c r="CAM122" s="5"/>
      <c r="CAN122" s="5"/>
      <c r="CAO122" s="5"/>
      <c r="CAP122" s="5"/>
      <c r="CAQ122" s="5"/>
      <c r="CAR122" s="5"/>
      <c r="CAS122" s="5"/>
      <c r="CAT122" s="5"/>
      <c r="CAU122" s="5"/>
      <c r="CAV122" s="5"/>
      <c r="CAW122" s="5"/>
      <c r="CAX122" s="5"/>
      <c r="CAY122" s="5"/>
      <c r="CAZ122" s="5"/>
      <c r="CBA122" s="5"/>
      <c r="CBB122" s="5"/>
      <c r="CBC122" s="5"/>
      <c r="CBD122" s="5"/>
      <c r="CBE122" s="5"/>
      <c r="CBF122" s="5"/>
      <c r="CBG122" s="5"/>
      <c r="CBH122" s="5"/>
      <c r="CBI122" s="5"/>
      <c r="CBJ122" s="5"/>
      <c r="CBK122" s="5"/>
      <c r="CBL122" s="5"/>
      <c r="CBM122" s="5"/>
      <c r="CBN122" s="5"/>
      <c r="CBO122" s="5"/>
      <c r="CBP122" s="5"/>
      <c r="CBQ122" s="5"/>
      <c r="CBR122" s="5"/>
      <c r="CBS122" s="5"/>
      <c r="CBT122" s="5"/>
      <c r="CBU122" s="5"/>
      <c r="CBV122" s="5"/>
      <c r="CBW122" s="5"/>
      <c r="CBX122" s="5"/>
      <c r="CBY122" s="5"/>
      <c r="CBZ122" s="5"/>
      <c r="CCA122" s="5"/>
      <c r="CCB122" s="5"/>
      <c r="CCC122" s="5"/>
      <c r="CCD122" s="5"/>
      <c r="CCE122" s="5"/>
      <c r="CCF122" s="5"/>
      <c r="CCG122" s="5"/>
      <c r="CCH122" s="5"/>
      <c r="CCI122" s="5"/>
      <c r="CCJ122" s="5"/>
      <c r="CCK122" s="5"/>
      <c r="CCL122" s="5"/>
      <c r="CCM122" s="5"/>
      <c r="CCN122" s="5"/>
      <c r="CCO122" s="5"/>
      <c r="CCP122" s="5"/>
      <c r="CCQ122" s="5"/>
      <c r="CCR122" s="5"/>
      <c r="CCS122" s="5"/>
      <c r="CCT122" s="5"/>
      <c r="CCU122" s="5"/>
      <c r="CCV122" s="5"/>
      <c r="CCW122" s="5"/>
      <c r="CCX122" s="5"/>
      <c r="CCY122" s="5"/>
      <c r="CCZ122" s="5"/>
      <c r="CDA122" s="5"/>
      <c r="CDB122" s="5"/>
      <c r="CDC122" s="5"/>
      <c r="CDD122" s="5"/>
      <c r="CDE122" s="5"/>
      <c r="CDF122" s="5"/>
      <c r="CDG122" s="5"/>
      <c r="CDH122" s="5"/>
      <c r="CDI122" s="5"/>
      <c r="CDJ122" s="5"/>
      <c r="CDK122" s="5"/>
      <c r="CDL122" s="5"/>
      <c r="CDM122" s="5"/>
      <c r="CDN122" s="5"/>
      <c r="CDO122" s="5"/>
      <c r="CDP122" s="5"/>
      <c r="CDQ122" s="5"/>
      <c r="CDR122" s="5"/>
      <c r="CDS122" s="5"/>
      <c r="CDT122" s="5"/>
      <c r="CDU122" s="5"/>
      <c r="CDV122" s="5"/>
      <c r="CDW122" s="5"/>
      <c r="CDX122" s="5"/>
      <c r="CDY122" s="5"/>
      <c r="CDZ122" s="5"/>
      <c r="CEA122" s="5"/>
      <c r="CEB122" s="5"/>
      <c r="CEC122" s="5"/>
      <c r="CED122" s="5"/>
      <c r="CEE122" s="5"/>
      <c r="CEF122" s="5"/>
      <c r="CEG122" s="5"/>
      <c r="CEH122" s="5"/>
      <c r="CEI122" s="5"/>
      <c r="CEJ122" s="5"/>
      <c r="CEK122" s="5"/>
      <c r="CEL122" s="5"/>
      <c r="CEM122" s="5"/>
      <c r="CEN122" s="5"/>
      <c r="CEO122" s="5"/>
      <c r="CEP122" s="5"/>
      <c r="CEQ122" s="5"/>
      <c r="CER122" s="5"/>
      <c r="CES122" s="5"/>
      <c r="CET122" s="5"/>
      <c r="CEU122" s="5"/>
      <c r="CEV122" s="5"/>
      <c r="CEW122" s="5"/>
      <c r="CEX122" s="5"/>
      <c r="CEY122" s="5"/>
      <c r="CEZ122" s="5"/>
      <c r="CFA122" s="5"/>
      <c r="CFB122" s="5"/>
      <c r="CFC122" s="5"/>
      <c r="CFD122" s="5"/>
      <c r="CFE122" s="5"/>
      <c r="CFF122" s="5"/>
      <c r="CFG122" s="5"/>
      <c r="CFH122" s="5"/>
      <c r="CFI122" s="5"/>
      <c r="CFJ122" s="5"/>
      <c r="CFK122" s="5"/>
      <c r="CFL122" s="5"/>
      <c r="CFM122" s="5"/>
      <c r="CFN122" s="5"/>
      <c r="CFO122" s="5"/>
      <c r="CFP122" s="5"/>
      <c r="CFQ122" s="5"/>
      <c r="CFR122" s="5"/>
      <c r="CFS122" s="5"/>
      <c r="CFT122" s="5"/>
      <c r="CFU122" s="5"/>
      <c r="CFV122" s="5"/>
      <c r="CFW122" s="5"/>
      <c r="CFX122" s="5"/>
      <c r="CFY122" s="5"/>
      <c r="CFZ122" s="5"/>
      <c r="CGA122" s="5"/>
      <c r="CGB122" s="5"/>
      <c r="CGC122" s="5"/>
      <c r="CGD122" s="5"/>
      <c r="CGE122" s="5"/>
      <c r="CGF122" s="5"/>
      <c r="CGG122" s="5"/>
      <c r="CGH122" s="5"/>
      <c r="CGI122" s="5"/>
      <c r="CGJ122" s="5"/>
      <c r="CGK122" s="5"/>
      <c r="CGL122" s="5"/>
      <c r="CGM122" s="5"/>
      <c r="CGN122" s="5"/>
      <c r="CGO122" s="5"/>
      <c r="CGP122" s="5"/>
      <c r="CGQ122" s="5"/>
      <c r="CGR122" s="5"/>
      <c r="CGS122" s="5"/>
      <c r="CGT122" s="5"/>
      <c r="CGU122" s="5"/>
      <c r="CGV122" s="5"/>
      <c r="CGW122" s="5"/>
      <c r="CGX122" s="5"/>
      <c r="CGY122" s="5"/>
      <c r="CGZ122" s="5"/>
      <c r="CHA122" s="5"/>
      <c r="CHB122" s="5"/>
      <c r="CHC122" s="5"/>
      <c r="CHD122" s="5"/>
      <c r="CHE122" s="5"/>
      <c r="CHF122" s="5"/>
      <c r="CHG122" s="5"/>
      <c r="CHH122" s="5"/>
      <c r="CHI122" s="5"/>
      <c r="CHJ122" s="5"/>
      <c r="CHK122" s="5"/>
      <c r="CHL122" s="5"/>
      <c r="CHM122" s="5"/>
      <c r="CHN122" s="5"/>
      <c r="CHO122" s="5"/>
      <c r="CHP122" s="5"/>
      <c r="CHQ122" s="5"/>
      <c r="CHR122" s="5"/>
      <c r="CHS122" s="5"/>
      <c r="CHT122" s="5"/>
      <c r="CHU122" s="5"/>
      <c r="CHV122" s="5"/>
      <c r="CHW122" s="5"/>
      <c r="CHX122" s="5"/>
      <c r="CHY122" s="5"/>
      <c r="CHZ122" s="5"/>
      <c r="CIA122" s="5"/>
      <c r="CIB122" s="5"/>
      <c r="CIC122" s="5"/>
      <c r="CID122" s="5"/>
      <c r="CIE122" s="5"/>
      <c r="CIF122" s="5"/>
      <c r="CIG122" s="5"/>
      <c r="CIH122" s="5"/>
      <c r="CII122" s="5"/>
      <c r="CIJ122" s="5"/>
      <c r="CIK122" s="5"/>
      <c r="CIL122" s="5"/>
      <c r="CIM122" s="5"/>
      <c r="CIN122" s="5"/>
      <c r="CIO122" s="5"/>
      <c r="CIP122" s="5"/>
      <c r="CIQ122" s="5"/>
      <c r="CIR122" s="5"/>
      <c r="CIS122" s="5"/>
      <c r="CIT122" s="5"/>
      <c r="CIU122" s="5"/>
      <c r="CIV122" s="5"/>
      <c r="CIW122" s="5"/>
      <c r="CIX122" s="5"/>
      <c r="CIY122" s="5"/>
      <c r="CIZ122" s="5"/>
      <c r="CJA122" s="5"/>
      <c r="CJB122" s="5"/>
      <c r="CJC122" s="5"/>
      <c r="CJD122" s="5"/>
      <c r="CJE122" s="5"/>
      <c r="CJF122" s="5"/>
      <c r="CJG122" s="5"/>
      <c r="CJH122" s="5"/>
      <c r="CJI122" s="5"/>
      <c r="CJJ122" s="5"/>
      <c r="CJK122" s="5"/>
      <c r="CJL122" s="5"/>
      <c r="CJM122" s="5"/>
      <c r="CJN122" s="5"/>
      <c r="CJO122" s="5"/>
      <c r="CJP122" s="5"/>
      <c r="CJQ122" s="5"/>
      <c r="CJR122" s="5"/>
      <c r="CJS122" s="5"/>
      <c r="CJT122" s="5"/>
      <c r="CJU122" s="5"/>
      <c r="CJV122" s="5"/>
      <c r="CJW122" s="5"/>
      <c r="CJX122" s="5"/>
      <c r="CJY122" s="5"/>
      <c r="CJZ122" s="5"/>
      <c r="CKA122" s="5"/>
      <c r="CKB122" s="5"/>
      <c r="CKC122" s="5"/>
      <c r="CKD122" s="5"/>
      <c r="CKE122" s="5"/>
      <c r="CKF122" s="5"/>
      <c r="CKG122" s="5"/>
      <c r="CKH122" s="5"/>
      <c r="CKI122" s="5"/>
      <c r="CKJ122" s="5"/>
      <c r="CKK122" s="5"/>
      <c r="CKL122" s="5"/>
      <c r="CKM122" s="5"/>
      <c r="CKN122" s="5"/>
      <c r="CKO122" s="5"/>
      <c r="CKP122" s="5"/>
      <c r="CKQ122" s="5"/>
      <c r="CKR122" s="5"/>
      <c r="CKS122" s="5"/>
      <c r="CKT122" s="5"/>
      <c r="CKU122" s="5"/>
      <c r="CKV122" s="5"/>
      <c r="CKW122" s="5"/>
      <c r="CKX122" s="5"/>
      <c r="CKY122" s="5"/>
      <c r="CKZ122" s="5"/>
      <c r="CLA122" s="5"/>
      <c r="CLB122" s="5"/>
      <c r="CLC122" s="5"/>
      <c r="CLD122" s="5"/>
      <c r="CLE122" s="5"/>
      <c r="CLF122" s="5"/>
      <c r="CLG122" s="5"/>
      <c r="CLH122" s="5"/>
      <c r="CLI122" s="5"/>
      <c r="CLJ122" s="5"/>
      <c r="CLK122" s="5"/>
      <c r="CLL122" s="5"/>
      <c r="CLM122" s="5"/>
      <c r="CLN122" s="5"/>
      <c r="CLO122" s="5"/>
      <c r="CLP122" s="5"/>
      <c r="CLQ122" s="5"/>
      <c r="CLR122" s="5"/>
      <c r="CLS122" s="5"/>
      <c r="CLT122" s="5"/>
      <c r="CLU122" s="5"/>
      <c r="CLV122" s="5"/>
      <c r="CLW122" s="5"/>
      <c r="CLX122" s="5"/>
      <c r="CLY122" s="5"/>
      <c r="CLZ122" s="5"/>
      <c r="CMA122" s="5"/>
      <c r="CMB122" s="5"/>
      <c r="CMC122" s="5"/>
      <c r="CMD122" s="5"/>
      <c r="CME122" s="5"/>
      <c r="CMF122" s="5"/>
      <c r="CMG122" s="5"/>
      <c r="CMH122" s="5"/>
      <c r="CMI122" s="5"/>
      <c r="CMJ122" s="5"/>
      <c r="CMK122" s="5"/>
      <c r="CML122" s="5"/>
      <c r="CMM122" s="5"/>
      <c r="CMN122" s="5"/>
      <c r="CMO122" s="5"/>
      <c r="CMP122" s="5"/>
      <c r="CMQ122" s="5"/>
      <c r="CMR122" s="5"/>
      <c r="CMS122" s="5"/>
      <c r="CMT122" s="5"/>
      <c r="CMU122" s="5"/>
      <c r="CMV122" s="5"/>
      <c r="CMW122" s="5"/>
      <c r="CMX122" s="5"/>
      <c r="CMY122" s="5"/>
      <c r="CMZ122" s="5"/>
      <c r="CNA122" s="5"/>
      <c r="CNB122" s="5"/>
      <c r="CNC122" s="5"/>
      <c r="CND122" s="5"/>
      <c r="CNE122" s="5"/>
      <c r="CNF122" s="5"/>
      <c r="CNG122" s="5"/>
      <c r="CNH122" s="5"/>
      <c r="CNI122" s="5"/>
      <c r="CNJ122" s="5"/>
      <c r="CNK122" s="5"/>
      <c r="CNL122" s="5"/>
      <c r="CNM122" s="5"/>
      <c r="CNN122" s="5"/>
      <c r="CNO122" s="5"/>
      <c r="CNP122" s="5"/>
      <c r="CNQ122" s="5"/>
      <c r="CNR122" s="5"/>
      <c r="CNS122" s="5"/>
      <c r="CNT122" s="5"/>
      <c r="CNU122" s="5"/>
      <c r="CNV122" s="5"/>
      <c r="CNW122" s="5"/>
      <c r="CNX122" s="5"/>
      <c r="CNY122" s="5"/>
      <c r="CNZ122" s="5"/>
      <c r="COA122" s="5"/>
      <c r="COB122" s="5"/>
      <c r="COC122" s="5"/>
      <c r="COD122" s="5"/>
      <c r="COE122" s="5"/>
      <c r="COF122" s="5"/>
      <c r="COG122" s="5"/>
      <c r="COH122" s="5"/>
      <c r="COI122" s="5"/>
      <c r="COJ122" s="5"/>
      <c r="COK122" s="5"/>
      <c r="COL122" s="5"/>
      <c r="COM122" s="5"/>
      <c r="CON122" s="5"/>
      <c r="COO122" s="5"/>
      <c r="COP122" s="5"/>
      <c r="COQ122" s="5"/>
      <c r="COR122" s="5"/>
      <c r="COS122" s="5"/>
      <c r="COT122" s="5"/>
      <c r="COU122" s="5"/>
      <c r="COV122" s="5"/>
      <c r="COW122" s="5"/>
      <c r="COX122" s="5"/>
      <c r="COY122" s="5"/>
      <c r="COZ122" s="5"/>
      <c r="CPA122" s="5"/>
      <c r="CPB122" s="5"/>
      <c r="CPC122" s="5"/>
      <c r="CPD122" s="5"/>
      <c r="CPE122" s="5"/>
      <c r="CPF122" s="5"/>
      <c r="CPG122" s="5"/>
      <c r="CPH122" s="5"/>
      <c r="CPI122" s="5"/>
      <c r="CPJ122" s="5"/>
      <c r="CPK122" s="5"/>
      <c r="CPL122" s="5"/>
      <c r="CPM122" s="5"/>
      <c r="CPN122" s="5"/>
      <c r="CPO122" s="5"/>
      <c r="CPP122" s="5"/>
      <c r="CPQ122" s="5"/>
      <c r="CPR122" s="5"/>
      <c r="CPS122" s="5"/>
      <c r="CPT122" s="5"/>
      <c r="CPU122" s="5"/>
      <c r="CPV122" s="5"/>
      <c r="CPW122" s="5"/>
      <c r="CPX122" s="5"/>
      <c r="CPY122" s="5"/>
      <c r="CPZ122" s="5"/>
      <c r="CQA122" s="5"/>
      <c r="CQB122" s="5"/>
      <c r="CQC122" s="5"/>
      <c r="CQD122" s="5"/>
      <c r="CQE122" s="5"/>
      <c r="CQF122" s="5"/>
      <c r="CQG122" s="5"/>
      <c r="CQH122" s="5"/>
      <c r="CQI122" s="5"/>
      <c r="CQJ122" s="5"/>
      <c r="CQK122" s="5"/>
      <c r="CQL122" s="5"/>
      <c r="CQM122" s="5"/>
      <c r="CQN122" s="5"/>
      <c r="CQO122" s="5"/>
      <c r="CQP122" s="5"/>
      <c r="CQQ122" s="5"/>
      <c r="CQR122" s="5"/>
      <c r="CQS122" s="5"/>
      <c r="CQT122" s="5"/>
      <c r="CQU122" s="5"/>
      <c r="CQV122" s="5"/>
      <c r="CQW122" s="5"/>
      <c r="CQX122" s="5"/>
      <c r="CQY122" s="5"/>
      <c r="CQZ122" s="5"/>
      <c r="CRA122" s="5"/>
      <c r="CRB122" s="5"/>
      <c r="CRC122" s="5"/>
      <c r="CRD122" s="5"/>
      <c r="CRE122" s="5"/>
      <c r="CRF122" s="5"/>
      <c r="CRG122" s="5"/>
      <c r="CRH122" s="5"/>
      <c r="CRI122" s="5"/>
      <c r="CRJ122" s="5"/>
      <c r="CRK122" s="5"/>
      <c r="CRL122" s="5"/>
      <c r="CRM122" s="5"/>
      <c r="CRN122" s="5"/>
      <c r="CRO122" s="5"/>
      <c r="CRP122" s="5"/>
      <c r="CRQ122" s="5"/>
      <c r="CRR122" s="5"/>
      <c r="CRS122" s="5"/>
      <c r="CRT122" s="5"/>
      <c r="CRU122" s="5"/>
      <c r="CRV122" s="5"/>
      <c r="CRW122" s="5"/>
      <c r="CRX122" s="5"/>
      <c r="CRY122" s="5"/>
      <c r="CRZ122" s="5"/>
      <c r="CSA122" s="5"/>
      <c r="CSB122" s="5"/>
      <c r="CSC122" s="5"/>
      <c r="CSD122" s="5"/>
      <c r="CSE122" s="5"/>
      <c r="CSF122" s="5"/>
      <c r="CSG122" s="5"/>
      <c r="CSH122" s="5"/>
      <c r="CSI122" s="5"/>
      <c r="CSJ122" s="5"/>
      <c r="CSK122" s="5"/>
      <c r="CSL122" s="5"/>
      <c r="CSM122" s="5"/>
      <c r="CSN122" s="5"/>
      <c r="CSO122" s="5"/>
      <c r="CSP122" s="5"/>
      <c r="CSQ122" s="5"/>
      <c r="CSR122" s="5"/>
      <c r="CSS122" s="5"/>
      <c r="CST122" s="5"/>
      <c r="CSU122" s="5"/>
      <c r="CSV122" s="5"/>
      <c r="CSW122" s="5"/>
      <c r="CSX122" s="5"/>
      <c r="CSY122" s="5"/>
      <c r="CSZ122" s="5"/>
      <c r="CTA122" s="5"/>
      <c r="CTB122" s="5"/>
      <c r="CTC122" s="5"/>
      <c r="CTD122" s="5"/>
      <c r="CTE122" s="5"/>
      <c r="CTF122" s="5"/>
      <c r="CTG122" s="5"/>
      <c r="CTH122" s="5"/>
      <c r="CTI122" s="5"/>
      <c r="CTJ122" s="5"/>
      <c r="CTK122" s="5"/>
      <c r="CTL122" s="5"/>
      <c r="CTM122" s="5"/>
      <c r="CTN122" s="5"/>
      <c r="CTO122" s="5"/>
      <c r="CTP122" s="5"/>
      <c r="CTQ122" s="5"/>
      <c r="CTR122" s="5"/>
      <c r="CTS122" s="5"/>
      <c r="CTT122" s="5"/>
      <c r="CTU122" s="5"/>
      <c r="CTV122" s="5"/>
      <c r="CTW122" s="5"/>
      <c r="CTX122" s="5"/>
      <c r="CTY122" s="5"/>
      <c r="CTZ122" s="5"/>
      <c r="CUA122" s="5"/>
      <c r="CUB122" s="5"/>
      <c r="CUC122" s="5"/>
      <c r="CUD122" s="5"/>
      <c r="CUE122" s="5"/>
      <c r="CUF122" s="5"/>
      <c r="CUG122" s="5"/>
      <c r="CUH122" s="5"/>
      <c r="CUI122" s="5"/>
      <c r="CUJ122" s="5"/>
      <c r="CUK122" s="5"/>
      <c r="CUL122" s="5"/>
      <c r="CUM122" s="5"/>
      <c r="CUN122" s="5"/>
      <c r="CUO122" s="5"/>
      <c r="CUP122" s="5"/>
      <c r="CUQ122" s="5"/>
      <c r="CUR122" s="5"/>
      <c r="CUS122" s="5"/>
      <c r="CUT122" s="5"/>
      <c r="CUU122" s="5"/>
      <c r="CUV122" s="5"/>
      <c r="CUW122" s="5"/>
      <c r="CUX122" s="5"/>
      <c r="CUY122" s="5"/>
      <c r="CUZ122" s="5"/>
      <c r="CVA122" s="5"/>
      <c r="CVB122" s="5"/>
      <c r="CVC122" s="5"/>
      <c r="CVD122" s="5"/>
      <c r="CVE122" s="5"/>
      <c r="CVF122" s="5"/>
      <c r="CVG122" s="5"/>
      <c r="CVH122" s="5"/>
      <c r="CVI122" s="5"/>
      <c r="CVJ122" s="5"/>
      <c r="CVK122" s="5"/>
      <c r="CVL122" s="5"/>
      <c r="CVM122" s="5"/>
      <c r="CVN122" s="5"/>
      <c r="CVO122" s="5"/>
      <c r="CVP122" s="5"/>
      <c r="CVQ122" s="5"/>
      <c r="CVR122" s="5"/>
      <c r="CVS122" s="5"/>
      <c r="CVT122" s="5"/>
      <c r="CVU122" s="5"/>
      <c r="CVV122" s="5"/>
      <c r="CVW122" s="5"/>
      <c r="CVX122" s="5"/>
      <c r="CVY122" s="5"/>
      <c r="CVZ122" s="5"/>
      <c r="CWA122" s="5"/>
      <c r="CWB122" s="5"/>
      <c r="CWC122" s="5"/>
      <c r="CWD122" s="5"/>
      <c r="CWE122" s="5"/>
      <c r="CWF122" s="5"/>
      <c r="CWG122" s="5"/>
      <c r="CWH122" s="5"/>
      <c r="CWI122" s="5"/>
      <c r="CWJ122" s="5"/>
      <c r="CWK122" s="5"/>
      <c r="CWL122" s="5"/>
      <c r="CWM122" s="5"/>
      <c r="CWN122" s="5"/>
      <c r="CWO122" s="5"/>
      <c r="CWP122" s="5"/>
      <c r="CWQ122" s="5"/>
      <c r="CWR122" s="5"/>
      <c r="CWS122" s="5"/>
      <c r="CWT122" s="5"/>
      <c r="CWU122" s="5"/>
      <c r="CWV122" s="5"/>
      <c r="CWW122" s="5"/>
      <c r="CWX122" s="5"/>
      <c r="CWY122" s="5"/>
      <c r="CWZ122" s="5"/>
      <c r="CXA122" s="5"/>
      <c r="CXB122" s="5"/>
      <c r="CXC122" s="5"/>
      <c r="CXD122" s="5"/>
      <c r="CXE122" s="5"/>
      <c r="CXF122" s="5"/>
      <c r="CXG122" s="5"/>
      <c r="CXH122" s="5"/>
      <c r="CXI122" s="5"/>
      <c r="CXJ122" s="5"/>
      <c r="CXK122" s="5"/>
      <c r="CXL122" s="5"/>
      <c r="CXM122" s="5"/>
      <c r="CXN122" s="5"/>
      <c r="CXO122" s="5"/>
      <c r="CXP122" s="5"/>
      <c r="CXQ122" s="5"/>
      <c r="CXR122" s="5"/>
      <c r="CXS122" s="5"/>
      <c r="CXT122" s="5"/>
      <c r="CXU122" s="5"/>
      <c r="CXV122" s="5"/>
      <c r="CXW122" s="5"/>
      <c r="CXX122" s="5"/>
      <c r="CXY122" s="5"/>
      <c r="CXZ122" s="5"/>
      <c r="CYA122" s="5"/>
      <c r="CYB122" s="5"/>
      <c r="CYC122" s="5"/>
      <c r="CYD122" s="5"/>
      <c r="CYE122" s="5"/>
      <c r="CYF122" s="5"/>
      <c r="CYG122" s="5"/>
      <c r="CYH122" s="5"/>
      <c r="CYI122" s="5"/>
      <c r="CYJ122" s="5"/>
      <c r="CYK122" s="5"/>
      <c r="CYL122" s="5"/>
      <c r="CYM122" s="5"/>
      <c r="CYN122" s="5"/>
      <c r="CYO122" s="5"/>
      <c r="CYP122" s="5"/>
      <c r="CYQ122" s="5"/>
      <c r="CYR122" s="5"/>
      <c r="CYS122" s="5"/>
      <c r="CYT122" s="5"/>
      <c r="CYU122" s="5"/>
      <c r="CYV122" s="5"/>
      <c r="CYW122" s="5"/>
      <c r="CYX122" s="5"/>
      <c r="CYY122" s="5"/>
      <c r="CYZ122" s="5"/>
      <c r="CZA122" s="5"/>
      <c r="CZB122" s="5"/>
      <c r="CZC122" s="5"/>
      <c r="CZD122" s="5"/>
      <c r="CZE122" s="5"/>
      <c r="CZF122" s="5"/>
      <c r="CZG122" s="5"/>
      <c r="CZH122" s="5"/>
      <c r="CZI122" s="5"/>
      <c r="CZJ122" s="5"/>
      <c r="CZK122" s="5"/>
      <c r="CZL122" s="5"/>
      <c r="CZM122" s="5"/>
      <c r="CZN122" s="5"/>
      <c r="CZO122" s="5"/>
      <c r="CZP122" s="5"/>
      <c r="CZQ122" s="5"/>
      <c r="CZR122" s="5"/>
      <c r="CZS122" s="5"/>
      <c r="CZT122" s="5"/>
      <c r="CZU122" s="5"/>
      <c r="CZV122" s="5"/>
      <c r="CZW122" s="5"/>
      <c r="CZX122" s="5"/>
      <c r="CZY122" s="5"/>
      <c r="CZZ122" s="5"/>
      <c r="DAA122" s="5"/>
      <c r="DAB122" s="5"/>
      <c r="DAC122" s="5"/>
      <c r="DAD122" s="5"/>
      <c r="DAE122" s="5"/>
      <c r="DAF122" s="5"/>
      <c r="DAG122" s="5"/>
      <c r="DAH122" s="5"/>
      <c r="DAI122" s="5"/>
      <c r="DAJ122" s="5"/>
      <c r="DAK122" s="5"/>
      <c r="DAL122" s="5"/>
      <c r="DAM122" s="5"/>
      <c r="DAN122" s="5"/>
      <c r="DAO122" s="5"/>
      <c r="DAP122" s="5"/>
      <c r="DAQ122" s="5"/>
      <c r="DAR122" s="5"/>
      <c r="DAS122" s="5"/>
      <c r="DAT122" s="5"/>
      <c r="DAU122" s="5"/>
      <c r="DAV122" s="5"/>
      <c r="DAW122" s="5"/>
      <c r="DAX122" s="5"/>
      <c r="DAY122" s="5"/>
      <c r="DAZ122" s="5"/>
      <c r="DBA122" s="5"/>
      <c r="DBB122" s="5"/>
      <c r="DBC122" s="5"/>
      <c r="DBD122" s="5"/>
      <c r="DBE122" s="5"/>
      <c r="DBF122" s="5"/>
      <c r="DBG122" s="5"/>
      <c r="DBH122" s="5"/>
      <c r="DBI122" s="5"/>
      <c r="DBJ122" s="5"/>
      <c r="DBK122" s="5"/>
      <c r="DBL122" s="5"/>
      <c r="DBM122" s="5"/>
      <c r="DBN122" s="5"/>
      <c r="DBO122" s="5"/>
      <c r="DBP122" s="5"/>
      <c r="DBQ122" s="5"/>
      <c r="DBR122" s="5"/>
      <c r="DBS122" s="5"/>
      <c r="DBT122" s="5"/>
      <c r="DBU122" s="5"/>
      <c r="DBV122" s="5"/>
      <c r="DBW122" s="5"/>
      <c r="DBX122" s="5"/>
      <c r="DBY122" s="5"/>
      <c r="DBZ122" s="5"/>
      <c r="DCA122" s="5"/>
      <c r="DCB122" s="5"/>
      <c r="DCC122" s="5"/>
      <c r="DCD122" s="5"/>
      <c r="DCE122" s="5"/>
      <c r="DCF122" s="5"/>
      <c r="DCG122" s="5"/>
      <c r="DCH122" s="5"/>
      <c r="DCI122" s="5"/>
      <c r="DCJ122" s="5"/>
      <c r="DCK122" s="5"/>
      <c r="DCL122" s="5"/>
      <c r="DCM122" s="5"/>
      <c r="DCN122" s="5"/>
      <c r="DCO122" s="5"/>
      <c r="DCP122" s="5"/>
      <c r="DCQ122" s="5"/>
      <c r="DCR122" s="5"/>
      <c r="DCS122" s="5"/>
      <c r="DCT122" s="5"/>
      <c r="DCU122" s="5"/>
      <c r="DCV122" s="5"/>
      <c r="DCW122" s="5"/>
      <c r="DCX122" s="5"/>
      <c r="DCY122" s="5"/>
      <c r="DCZ122" s="5"/>
      <c r="DDA122" s="5"/>
      <c r="DDB122" s="5"/>
      <c r="DDC122" s="5"/>
      <c r="DDD122" s="5"/>
      <c r="DDE122" s="5"/>
      <c r="DDF122" s="5"/>
      <c r="DDG122" s="5"/>
      <c r="DDH122" s="5"/>
      <c r="DDI122" s="5"/>
      <c r="DDJ122" s="5"/>
      <c r="DDK122" s="5"/>
      <c r="DDL122" s="5"/>
      <c r="DDM122" s="5"/>
      <c r="DDN122" s="5"/>
      <c r="DDO122" s="5"/>
      <c r="DDP122" s="5"/>
      <c r="DDQ122" s="5"/>
      <c r="DDR122" s="5"/>
      <c r="DDS122" s="5"/>
      <c r="DDT122" s="5"/>
      <c r="DDU122" s="5"/>
      <c r="DDV122" s="5"/>
      <c r="DDW122" s="5"/>
      <c r="DDX122" s="5"/>
      <c r="DDY122" s="5"/>
      <c r="DDZ122" s="5"/>
      <c r="DEA122" s="5"/>
      <c r="DEB122" s="5"/>
      <c r="DEC122" s="5"/>
      <c r="DED122" s="5"/>
      <c r="DEE122" s="5"/>
      <c r="DEF122" s="5"/>
      <c r="DEG122" s="5"/>
      <c r="DEH122" s="5"/>
      <c r="DEI122" s="5"/>
      <c r="DEJ122" s="5"/>
      <c r="DEK122" s="5"/>
      <c r="DEL122" s="5"/>
      <c r="DEM122" s="5"/>
      <c r="DEN122" s="5"/>
      <c r="DEO122" s="5"/>
      <c r="DEP122" s="5"/>
      <c r="DEQ122" s="5"/>
      <c r="DER122" s="5"/>
      <c r="DES122" s="5"/>
      <c r="DET122" s="5"/>
      <c r="DEU122" s="5"/>
      <c r="DEV122" s="5"/>
      <c r="DEW122" s="5"/>
      <c r="DEX122" s="5"/>
      <c r="DEY122" s="5"/>
      <c r="DEZ122" s="5"/>
      <c r="DFA122" s="5"/>
      <c r="DFB122" s="5"/>
      <c r="DFC122" s="5"/>
      <c r="DFD122" s="5"/>
      <c r="DFE122" s="5"/>
      <c r="DFF122" s="5"/>
      <c r="DFG122" s="5"/>
      <c r="DFH122" s="5"/>
      <c r="DFI122" s="5"/>
      <c r="DFJ122" s="5"/>
      <c r="DFK122" s="5"/>
      <c r="DFL122" s="5"/>
      <c r="DFM122" s="5"/>
      <c r="DFN122" s="5"/>
      <c r="DFO122" s="5"/>
      <c r="DFP122" s="5"/>
      <c r="DFQ122" s="5"/>
      <c r="DFR122" s="5"/>
      <c r="DFS122" s="5"/>
      <c r="DFT122" s="5"/>
      <c r="DFU122" s="5"/>
      <c r="DFV122" s="5"/>
      <c r="DFW122" s="5"/>
      <c r="DFX122" s="5"/>
      <c r="DFY122" s="5"/>
      <c r="DFZ122" s="5"/>
      <c r="DGA122" s="5"/>
      <c r="DGB122" s="5"/>
      <c r="DGC122" s="5"/>
      <c r="DGD122" s="5"/>
      <c r="DGE122" s="5"/>
      <c r="DGF122" s="5"/>
      <c r="DGG122" s="5"/>
      <c r="DGH122" s="5"/>
      <c r="DGI122" s="5"/>
      <c r="DGJ122" s="5"/>
      <c r="DGK122" s="5"/>
      <c r="DGL122" s="5"/>
      <c r="DGM122" s="5"/>
      <c r="DGN122" s="5"/>
      <c r="DGO122" s="5"/>
      <c r="DGP122" s="5"/>
      <c r="DGQ122" s="5"/>
      <c r="DGR122" s="5"/>
      <c r="DGS122" s="5"/>
      <c r="DGT122" s="5"/>
      <c r="DGU122" s="5"/>
      <c r="DGV122" s="5"/>
      <c r="DGW122" s="5"/>
      <c r="DGX122" s="5"/>
      <c r="DGY122" s="5"/>
      <c r="DGZ122" s="5"/>
      <c r="DHA122" s="5"/>
      <c r="DHB122" s="5"/>
      <c r="DHC122" s="5"/>
      <c r="DHD122" s="5"/>
      <c r="DHE122" s="5"/>
      <c r="DHF122" s="5"/>
      <c r="DHG122" s="5"/>
      <c r="DHH122" s="5"/>
      <c r="DHI122" s="5"/>
      <c r="DHJ122" s="5"/>
      <c r="DHK122" s="5"/>
      <c r="DHL122" s="5"/>
      <c r="DHM122" s="5"/>
      <c r="DHN122" s="5"/>
      <c r="DHO122" s="5"/>
      <c r="DHP122" s="5"/>
      <c r="DHQ122" s="5"/>
      <c r="DHR122" s="5"/>
      <c r="DHS122" s="6"/>
      <c r="DHT122" s="6"/>
      <c r="DHU122" s="6"/>
      <c r="DHV122" s="6"/>
      <c r="DHW122" s="6"/>
      <c r="DHX122" s="6"/>
      <c r="DHY122" s="6"/>
      <c r="DHZ122" s="6"/>
    </row>
    <row r="123" s="2" customFormat="true" ht="23.25" hidden="false" customHeight="false" outlineLevel="0" collapsed="false">
      <c r="A123" s="1"/>
      <c r="F123" s="3"/>
      <c r="H123" s="1"/>
      <c r="O123" s="1"/>
      <c r="V123" s="1"/>
      <c r="W123" s="4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5"/>
      <c r="AMD123" s="5"/>
      <c r="AME123" s="5"/>
      <c r="AMF123" s="5"/>
      <c r="AMG123" s="5"/>
      <c r="AMH123" s="5"/>
      <c r="AMI123" s="5"/>
      <c r="AMJ123" s="5"/>
      <c r="AMK123" s="5"/>
      <c r="AML123" s="5"/>
      <c r="AMM123" s="5"/>
      <c r="AMN123" s="5"/>
      <c r="AMO123" s="5"/>
      <c r="AMP123" s="5"/>
      <c r="AMQ123" s="5"/>
      <c r="AMR123" s="5"/>
      <c r="AMS123" s="5"/>
      <c r="AMT123" s="5"/>
      <c r="AMU123" s="5"/>
      <c r="AMV123" s="5"/>
      <c r="AMW123" s="5"/>
      <c r="AMX123" s="5"/>
      <c r="AMY123" s="5"/>
      <c r="AMZ123" s="5"/>
      <c r="ANA123" s="5"/>
      <c r="ANB123" s="5"/>
      <c r="ANC123" s="5"/>
      <c r="AND123" s="5"/>
      <c r="ANE123" s="5"/>
      <c r="ANF123" s="5"/>
      <c r="ANG123" s="5"/>
      <c r="ANH123" s="5"/>
      <c r="ANI123" s="5"/>
      <c r="ANJ123" s="5"/>
      <c r="ANK123" s="5"/>
      <c r="ANL123" s="5"/>
      <c r="ANM123" s="5"/>
      <c r="ANN123" s="5"/>
      <c r="ANO123" s="5"/>
      <c r="ANP123" s="5"/>
      <c r="ANQ123" s="5"/>
      <c r="ANR123" s="5"/>
      <c r="ANS123" s="5"/>
      <c r="ANT123" s="5"/>
      <c r="ANU123" s="5"/>
      <c r="ANV123" s="5"/>
      <c r="ANW123" s="5"/>
      <c r="ANX123" s="5"/>
      <c r="ANY123" s="5"/>
      <c r="ANZ123" s="5"/>
      <c r="AOA123" s="5"/>
      <c r="AOB123" s="5"/>
      <c r="AOC123" s="5"/>
      <c r="AOD123" s="5"/>
      <c r="AOE123" s="5"/>
      <c r="AOF123" s="5"/>
      <c r="AOG123" s="5"/>
      <c r="AOH123" s="5"/>
      <c r="AOI123" s="5"/>
      <c r="AOJ123" s="5"/>
      <c r="AOK123" s="5"/>
      <c r="AOL123" s="5"/>
      <c r="AOM123" s="5"/>
      <c r="AON123" s="5"/>
      <c r="AOO123" s="5"/>
      <c r="AOP123" s="5"/>
      <c r="AOQ123" s="5"/>
      <c r="AOR123" s="5"/>
      <c r="AOS123" s="5"/>
      <c r="AOT123" s="5"/>
      <c r="AOU123" s="5"/>
      <c r="AOV123" s="5"/>
      <c r="AOW123" s="5"/>
      <c r="AOX123" s="5"/>
      <c r="AOY123" s="5"/>
      <c r="AOZ123" s="5"/>
      <c r="APA123" s="5"/>
      <c r="APB123" s="5"/>
      <c r="APC123" s="5"/>
      <c r="APD123" s="5"/>
      <c r="APE123" s="5"/>
      <c r="APF123" s="5"/>
      <c r="APG123" s="5"/>
      <c r="APH123" s="5"/>
      <c r="API123" s="5"/>
      <c r="APJ123" s="5"/>
      <c r="APK123" s="5"/>
      <c r="APL123" s="5"/>
      <c r="APM123" s="5"/>
      <c r="APN123" s="5"/>
      <c r="APO123" s="5"/>
      <c r="APP123" s="5"/>
      <c r="APQ123" s="5"/>
      <c r="APR123" s="5"/>
      <c r="APS123" s="5"/>
      <c r="APT123" s="5"/>
      <c r="APU123" s="5"/>
      <c r="APV123" s="5"/>
      <c r="APW123" s="5"/>
      <c r="APX123" s="5"/>
      <c r="APY123" s="5"/>
      <c r="APZ123" s="5"/>
      <c r="AQA123" s="5"/>
      <c r="AQB123" s="5"/>
      <c r="AQC123" s="5"/>
      <c r="AQD123" s="5"/>
      <c r="AQE123" s="5"/>
      <c r="AQF123" s="5"/>
      <c r="AQG123" s="5"/>
      <c r="AQH123" s="5"/>
      <c r="AQI123" s="5"/>
      <c r="AQJ123" s="5"/>
      <c r="AQK123" s="5"/>
      <c r="AQL123" s="5"/>
      <c r="AQM123" s="5"/>
      <c r="AQN123" s="5"/>
      <c r="AQO123" s="5"/>
      <c r="AQP123" s="5"/>
      <c r="AQQ123" s="5"/>
      <c r="AQR123" s="5"/>
      <c r="AQS123" s="5"/>
      <c r="AQT123" s="5"/>
      <c r="AQU123" s="5"/>
      <c r="AQV123" s="5"/>
      <c r="AQW123" s="5"/>
      <c r="AQX123" s="5"/>
      <c r="AQY123" s="5"/>
      <c r="AQZ123" s="5"/>
      <c r="ARA123" s="5"/>
      <c r="ARB123" s="5"/>
      <c r="ARC123" s="5"/>
      <c r="ARD123" s="5"/>
      <c r="ARE123" s="5"/>
      <c r="ARF123" s="5"/>
      <c r="ARG123" s="5"/>
      <c r="ARH123" s="5"/>
      <c r="ARI123" s="5"/>
      <c r="ARJ123" s="5"/>
      <c r="ARK123" s="5"/>
      <c r="ARL123" s="5"/>
      <c r="ARM123" s="5"/>
      <c r="ARN123" s="5"/>
      <c r="ARO123" s="5"/>
      <c r="ARP123" s="5"/>
      <c r="ARQ123" s="5"/>
      <c r="ARR123" s="5"/>
      <c r="ARS123" s="5"/>
      <c r="ART123" s="5"/>
      <c r="ARU123" s="5"/>
      <c r="ARV123" s="5"/>
      <c r="ARW123" s="5"/>
      <c r="ARX123" s="5"/>
      <c r="ARY123" s="5"/>
      <c r="ARZ123" s="5"/>
      <c r="ASA123" s="5"/>
      <c r="ASB123" s="5"/>
      <c r="ASC123" s="5"/>
      <c r="ASD123" s="5"/>
      <c r="ASE123" s="5"/>
      <c r="ASF123" s="5"/>
      <c r="ASG123" s="5"/>
      <c r="ASH123" s="5"/>
      <c r="ASI123" s="5"/>
      <c r="ASJ123" s="5"/>
      <c r="ASK123" s="5"/>
      <c r="ASL123" s="5"/>
      <c r="ASM123" s="5"/>
      <c r="ASN123" s="5"/>
      <c r="ASO123" s="5"/>
      <c r="ASP123" s="5"/>
      <c r="ASQ123" s="5"/>
      <c r="ASR123" s="5"/>
      <c r="ASS123" s="5"/>
      <c r="AST123" s="5"/>
      <c r="ASU123" s="5"/>
      <c r="ASV123" s="5"/>
      <c r="ASW123" s="5"/>
      <c r="ASX123" s="5"/>
      <c r="ASY123" s="5"/>
      <c r="ASZ123" s="5"/>
      <c r="ATA123" s="5"/>
      <c r="ATB123" s="5"/>
      <c r="ATC123" s="5"/>
      <c r="ATD123" s="5"/>
      <c r="ATE123" s="5"/>
      <c r="ATF123" s="5"/>
      <c r="ATG123" s="5"/>
      <c r="ATH123" s="5"/>
      <c r="ATI123" s="5"/>
      <c r="ATJ123" s="5"/>
      <c r="ATK123" s="5"/>
      <c r="ATL123" s="5"/>
      <c r="ATM123" s="5"/>
      <c r="ATN123" s="5"/>
      <c r="ATO123" s="5"/>
      <c r="ATP123" s="5"/>
      <c r="ATQ123" s="5"/>
      <c r="ATR123" s="5"/>
      <c r="ATS123" s="5"/>
      <c r="ATT123" s="5"/>
      <c r="ATU123" s="5"/>
      <c r="ATV123" s="5"/>
      <c r="ATW123" s="5"/>
      <c r="ATX123" s="5"/>
      <c r="ATY123" s="5"/>
      <c r="ATZ123" s="5"/>
      <c r="AUA123" s="5"/>
      <c r="AUB123" s="5"/>
      <c r="AUC123" s="5"/>
      <c r="AUD123" s="5"/>
      <c r="AUE123" s="5"/>
      <c r="AUF123" s="5"/>
      <c r="AUG123" s="5"/>
      <c r="AUH123" s="5"/>
      <c r="AUI123" s="5"/>
      <c r="AUJ123" s="5"/>
      <c r="AUK123" s="5"/>
      <c r="AUL123" s="5"/>
      <c r="AUM123" s="5"/>
      <c r="AUN123" s="5"/>
      <c r="AUO123" s="5"/>
      <c r="AUP123" s="5"/>
      <c r="AUQ123" s="5"/>
      <c r="AUR123" s="5"/>
      <c r="AUS123" s="5"/>
      <c r="AUT123" s="5"/>
      <c r="AUU123" s="5"/>
      <c r="AUV123" s="5"/>
      <c r="AUW123" s="5"/>
      <c r="AUX123" s="5"/>
      <c r="AUY123" s="5"/>
      <c r="AUZ123" s="5"/>
      <c r="AVA123" s="5"/>
      <c r="AVB123" s="5"/>
      <c r="AVC123" s="5"/>
      <c r="AVD123" s="5"/>
      <c r="AVE123" s="5"/>
      <c r="AVF123" s="5"/>
      <c r="AVG123" s="5"/>
      <c r="AVH123" s="5"/>
      <c r="AVI123" s="5"/>
      <c r="AVJ123" s="5"/>
      <c r="AVK123" s="5"/>
      <c r="AVL123" s="5"/>
      <c r="AVM123" s="5"/>
      <c r="AVN123" s="5"/>
      <c r="AVO123" s="5"/>
      <c r="AVP123" s="5"/>
      <c r="AVQ123" s="5"/>
      <c r="AVR123" s="5"/>
      <c r="AVS123" s="5"/>
      <c r="AVT123" s="5"/>
      <c r="AVU123" s="5"/>
      <c r="AVV123" s="5"/>
      <c r="AVW123" s="5"/>
      <c r="AVX123" s="5"/>
      <c r="AVY123" s="5"/>
      <c r="AVZ123" s="5"/>
      <c r="AWA123" s="5"/>
      <c r="AWB123" s="5"/>
      <c r="AWC123" s="5"/>
      <c r="AWD123" s="5"/>
      <c r="AWE123" s="5"/>
      <c r="AWF123" s="5"/>
      <c r="AWG123" s="5"/>
      <c r="AWH123" s="5"/>
      <c r="AWI123" s="5"/>
      <c r="AWJ123" s="5"/>
      <c r="AWK123" s="5"/>
      <c r="AWL123" s="5"/>
      <c r="AWM123" s="5"/>
      <c r="AWN123" s="5"/>
      <c r="AWO123" s="5"/>
      <c r="AWP123" s="5"/>
      <c r="AWQ123" s="5"/>
      <c r="AWR123" s="5"/>
      <c r="AWS123" s="5"/>
      <c r="AWT123" s="5"/>
      <c r="AWU123" s="5"/>
      <c r="AWV123" s="5"/>
      <c r="AWW123" s="5"/>
      <c r="AWX123" s="5"/>
      <c r="AWY123" s="5"/>
      <c r="AWZ123" s="5"/>
      <c r="AXA123" s="5"/>
      <c r="AXB123" s="5"/>
      <c r="AXC123" s="5"/>
      <c r="AXD123" s="5"/>
      <c r="AXE123" s="5"/>
      <c r="AXF123" s="5"/>
      <c r="AXG123" s="5"/>
      <c r="AXH123" s="5"/>
      <c r="AXI123" s="5"/>
      <c r="AXJ123" s="5"/>
      <c r="AXK123" s="5"/>
      <c r="AXL123" s="5"/>
      <c r="AXM123" s="5"/>
      <c r="AXN123" s="5"/>
      <c r="AXO123" s="5"/>
      <c r="AXP123" s="5"/>
      <c r="AXQ123" s="5"/>
      <c r="AXR123" s="5"/>
      <c r="AXS123" s="5"/>
      <c r="AXT123" s="5"/>
      <c r="AXU123" s="5"/>
      <c r="AXV123" s="5"/>
      <c r="AXW123" s="5"/>
      <c r="AXX123" s="5"/>
      <c r="AXY123" s="5"/>
      <c r="AXZ123" s="5"/>
      <c r="AYA123" s="5"/>
      <c r="AYB123" s="5"/>
      <c r="AYC123" s="5"/>
      <c r="AYD123" s="5"/>
      <c r="AYE123" s="5"/>
      <c r="AYF123" s="5"/>
      <c r="AYG123" s="5"/>
      <c r="AYH123" s="5"/>
      <c r="AYI123" s="5"/>
      <c r="AYJ123" s="5"/>
      <c r="AYK123" s="5"/>
      <c r="AYL123" s="5"/>
      <c r="AYM123" s="5"/>
      <c r="AYN123" s="5"/>
      <c r="AYO123" s="5"/>
      <c r="AYP123" s="5"/>
      <c r="AYQ123" s="5"/>
      <c r="AYR123" s="5"/>
      <c r="AYS123" s="5"/>
      <c r="AYT123" s="5"/>
      <c r="AYU123" s="5"/>
      <c r="AYV123" s="5"/>
      <c r="AYW123" s="5"/>
      <c r="AYX123" s="5"/>
      <c r="AYY123" s="5"/>
      <c r="AYZ123" s="5"/>
      <c r="AZA123" s="5"/>
      <c r="AZB123" s="5"/>
      <c r="AZC123" s="5"/>
      <c r="AZD123" s="5"/>
      <c r="AZE123" s="5"/>
      <c r="AZF123" s="5"/>
      <c r="AZG123" s="5"/>
      <c r="AZH123" s="5"/>
      <c r="AZI123" s="5"/>
      <c r="AZJ123" s="5"/>
      <c r="AZK123" s="5"/>
      <c r="AZL123" s="5"/>
      <c r="AZM123" s="5"/>
      <c r="AZN123" s="5"/>
      <c r="AZO123" s="5"/>
      <c r="AZP123" s="5"/>
      <c r="AZQ123" s="5"/>
      <c r="AZR123" s="5"/>
      <c r="AZS123" s="5"/>
      <c r="AZT123" s="5"/>
      <c r="AZU123" s="5"/>
      <c r="AZV123" s="5"/>
      <c r="AZW123" s="5"/>
      <c r="AZX123" s="5"/>
      <c r="AZY123" s="5"/>
      <c r="AZZ123" s="5"/>
      <c r="BAA123" s="5"/>
      <c r="BAB123" s="5"/>
      <c r="BAC123" s="5"/>
      <c r="BAD123" s="5"/>
      <c r="BAE123" s="5"/>
      <c r="BAF123" s="5"/>
      <c r="BAG123" s="5"/>
      <c r="BAH123" s="5"/>
      <c r="BAI123" s="5"/>
      <c r="BAJ123" s="5"/>
      <c r="BAK123" s="5"/>
      <c r="BAL123" s="5"/>
      <c r="BAM123" s="5"/>
      <c r="BAN123" s="5"/>
      <c r="BAO123" s="5"/>
      <c r="BAP123" s="5"/>
      <c r="BAQ123" s="5"/>
      <c r="BAR123" s="5"/>
      <c r="BAS123" s="5"/>
      <c r="BAT123" s="5"/>
      <c r="BAU123" s="5"/>
      <c r="BAV123" s="5"/>
      <c r="BAW123" s="5"/>
      <c r="BAX123" s="5"/>
      <c r="BAY123" s="5"/>
      <c r="BAZ123" s="5"/>
      <c r="BBA123" s="5"/>
      <c r="BBB123" s="5"/>
      <c r="BBC123" s="5"/>
      <c r="BBD123" s="5"/>
      <c r="BBE123" s="5"/>
      <c r="BBF123" s="5"/>
      <c r="BBG123" s="5"/>
      <c r="BBH123" s="5"/>
      <c r="BBI123" s="5"/>
      <c r="BBJ123" s="5"/>
      <c r="BBK123" s="5"/>
      <c r="BBL123" s="5"/>
      <c r="BBM123" s="5"/>
      <c r="BBN123" s="5"/>
      <c r="BBO123" s="5"/>
      <c r="BBP123" s="5"/>
      <c r="BBQ123" s="5"/>
      <c r="BBR123" s="5"/>
      <c r="BBS123" s="5"/>
      <c r="BBT123" s="5"/>
      <c r="BBU123" s="5"/>
      <c r="BBV123" s="5"/>
      <c r="BBW123" s="5"/>
      <c r="BBX123" s="5"/>
      <c r="BBY123" s="5"/>
      <c r="BBZ123" s="5"/>
      <c r="BCA123" s="5"/>
      <c r="BCB123" s="5"/>
      <c r="BCC123" s="5"/>
      <c r="BCD123" s="5"/>
      <c r="BCE123" s="5"/>
      <c r="BCF123" s="5"/>
      <c r="BCG123" s="5"/>
      <c r="BCH123" s="5"/>
      <c r="BCI123" s="5"/>
      <c r="BCJ123" s="5"/>
      <c r="BCK123" s="5"/>
      <c r="BCL123" s="5"/>
      <c r="BCM123" s="5"/>
      <c r="BCN123" s="5"/>
      <c r="BCO123" s="5"/>
      <c r="BCP123" s="5"/>
      <c r="BCQ123" s="5"/>
      <c r="BCR123" s="5"/>
      <c r="BCS123" s="5"/>
      <c r="BCT123" s="5"/>
      <c r="BCU123" s="5"/>
      <c r="BCV123" s="5"/>
      <c r="BCW123" s="5"/>
      <c r="BCX123" s="5"/>
      <c r="BCY123" s="5"/>
      <c r="BCZ123" s="5"/>
      <c r="BDA123" s="5"/>
      <c r="BDB123" s="5"/>
      <c r="BDC123" s="5"/>
      <c r="BDD123" s="5"/>
      <c r="BDE123" s="5"/>
      <c r="BDF123" s="5"/>
      <c r="BDG123" s="5"/>
      <c r="BDH123" s="5"/>
      <c r="BDI123" s="5"/>
      <c r="BDJ123" s="5"/>
      <c r="BDK123" s="5"/>
      <c r="BDL123" s="5"/>
      <c r="BDM123" s="5"/>
      <c r="BDN123" s="5"/>
      <c r="BDO123" s="5"/>
      <c r="BDP123" s="5"/>
      <c r="BDQ123" s="5"/>
      <c r="BDR123" s="5"/>
      <c r="BDS123" s="5"/>
      <c r="BDT123" s="5"/>
      <c r="BDU123" s="5"/>
      <c r="BDV123" s="5"/>
      <c r="BDW123" s="5"/>
      <c r="BDX123" s="5"/>
      <c r="BDY123" s="5"/>
      <c r="BDZ123" s="5"/>
      <c r="BEA123" s="5"/>
      <c r="BEB123" s="5"/>
      <c r="BEC123" s="5"/>
      <c r="BED123" s="5"/>
      <c r="BEE123" s="5"/>
      <c r="BEF123" s="5"/>
      <c r="BEG123" s="5"/>
      <c r="BEH123" s="5"/>
      <c r="BEI123" s="5"/>
      <c r="BEJ123" s="5"/>
      <c r="BEK123" s="5"/>
      <c r="BEL123" s="5"/>
      <c r="BEM123" s="5"/>
      <c r="BEN123" s="5"/>
      <c r="BEO123" s="5"/>
      <c r="BEP123" s="5"/>
      <c r="BEQ123" s="5"/>
      <c r="BER123" s="5"/>
      <c r="BES123" s="5"/>
      <c r="BET123" s="5"/>
      <c r="BEU123" s="5"/>
      <c r="BEV123" s="5"/>
      <c r="BEW123" s="5"/>
      <c r="BEX123" s="5"/>
      <c r="BEY123" s="5"/>
      <c r="BEZ123" s="5"/>
      <c r="BFA123" s="5"/>
      <c r="BFB123" s="5"/>
      <c r="BFC123" s="5"/>
      <c r="BFD123" s="5"/>
      <c r="BFE123" s="5"/>
      <c r="BFF123" s="5"/>
      <c r="BFG123" s="5"/>
      <c r="BFH123" s="5"/>
      <c r="BFI123" s="5"/>
      <c r="BFJ123" s="5"/>
      <c r="BFK123" s="5"/>
      <c r="BFL123" s="5"/>
      <c r="BFM123" s="5"/>
      <c r="BFN123" s="5"/>
      <c r="BFO123" s="5"/>
      <c r="BFP123" s="5"/>
      <c r="BFQ123" s="5"/>
      <c r="BFR123" s="5"/>
      <c r="BFS123" s="5"/>
      <c r="BFT123" s="5"/>
      <c r="BFU123" s="5"/>
      <c r="BFV123" s="5"/>
      <c r="BFW123" s="5"/>
      <c r="BFX123" s="5"/>
      <c r="BFY123" s="5"/>
      <c r="BFZ123" s="5"/>
      <c r="BGA123" s="5"/>
      <c r="BGB123" s="5"/>
      <c r="BGC123" s="5"/>
      <c r="BGD123" s="5"/>
      <c r="BGE123" s="5"/>
      <c r="BGF123" s="5"/>
      <c r="BGG123" s="5"/>
      <c r="BGH123" s="5"/>
      <c r="BGI123" s="5"/>
      <c r="BGJ123" s="5"/>
      <c r="BGK123" s="5"/>
      <c r="BGL123" s="5"/>
      <c r="BGM123" s="5"/>
      <c r="BGN123" s="5"/>
      <c r="BGO123" s="5"/>
      <c r="BGP123" s="5"/>
      <c r="BGQ123" s="5"/>
      <c r="BGR123" s="5"/>
      <c r="BGS123" s="5"/>
      <c r="BGT123" s="5"/>
      <c r="BGU123" s="5"/>
      <c r="BGV123" s="5"/>
      <c r="BGW123" s="5"/>
      <c r="BGX123" s="5"/>
      <c r="BGY123" s="5"/>
      <c r="BGZ123" s="5"/>
      <c r="BHA123" s="5"/>
      <c r="BHB123" s="5"/>
      <c r="BHC123" s="5"/>
      <c r="BHD123" s="5"/>
      <c r="BHE123" s="5"/>
      <c r="BHF123" s="5"/>
      <c r="BHG123" s="5"/>
      <c r="BHH123" s="5"/>
      <c r="BHI123" s="5"/>
      <c r="BHJ123" s="5"/>
      <c r="BHK123" s="5"/>
      <c r="BHL123" s="5"/>
      <c r="BHM123" s="5"/>
      <c r="BHN123" s="5"/>
      <c r="BHO123" s="5"/>
      <c r="BHP123" s="5"/>
      <c r="BHQ123" s="5"/>
      <c r="BHR123" s="5"/>
      <c r="BHS123" s="5"/>
      <c r="BHT123" s="5"/>
      <c r="BHU123" s="5"/>
      <c r="BHV123" s="5"/>
      <c r="BHW123" s="5"/>
      <c r="BHX123" s="5"/>
      <c r="BHY123" s="5"/>
      <c r="BHZ123" s="5"/>
      <c r="BIA123" s="5"/>
      <c r="BIB123" s="5"/>
      <c r="BIC123" s="5"/>
      <c r="BID123" s="5"/>
      <c r="BIE123" s="5"/>
      <c r="BIF123" s="5"/>
      <c r="BIG123" s="5"/>
      <c r="BIH123" s="5"/>
      <c r="BII123" s="5"/>
      <c r="BIJ123" s="5"/>
      <c r="BIK123" s="5"/>
      <c r="BIL123" s="5"/>
      <c r="BIM123" s="5"/>
      <c r="BIN123" s="5"/>
      <c r="BIO123" s="5"/>
      <c r="BIP123" s="5"/>
      <c r="BIQ123" s="5"/>
      <c r="BIR123" s="5"/>
      <c r="BIS123" s="5"/>
      <c r="BIT123" s="5"/>
      <c r="BIU123" s="5"/>
      <c r="BIV123" s="5"/>
      <c r="BIW123" s="5"/>
      <c r="BIX123" s="5"/>
      <c r="BIY123" s="5"/>
      <c r="BIZ123" s="5"/>
      <c r="BJA123" s="5"/>
      <c r="BJB123" s="5"/>
      <c r="BJC123" s="5"/>
      <c r="BJD123" s="5"/>
      <c r="BJE123" s="5"/>
      <c r="BJF123" s="5"/>
      <c r="BJG123" s="5"/>
      <c r="BJH123" s="5"/>
      <c r="BJI123" s="5"/>
      <c r="BJJ123" s="5"/>
      <c r="BJK123" s="5"/>
      <c r="BJL123" s="5"/>
      <c r="BJM123" s="5"/>
      <c r="BJN123" s="5"/>
      <c r="BJO123" s="5"/>
      <c r="BJP123" s="5"/>
      <c r="BJQ123" s="5"/>
      <c r="BJR123" s="5"/>
      <c r="BJS123" s="5"/>
      <c r="BJT123" s="5"/>
      <c r="BJU123" s="5"/>
      <c r="BJV123" s="5"/>
      <c r="BJW123" s="5"/>
      <c r="BJX123" s="5"/>
      <c r="BJY123" s="5"/>
      <c r="BJZ123" s="5"/>
      <c r="BKA123" s="5"/>
      <c r="BKB123" s="5"/>
      <c r="BKC123" s="5"/>
      <c r="BKD123" s="5"/>
      <c r="BKE123" s="5"/>
      <c r="BKF123" s="5"/>
      <c r="BKG123" s="5"/>
      <c r="BKH123" s="5"/>
      <c r="BKI123" s="5"/>
      <c r="BKJ123" s="5"/>
      <c r="BKK123" s="5"/>
      <c r="BKL123" s="5"/>
      <c r="BKM123" s="5"/>
      <c r="BKN123" s="5"/>
      <c r="BKO123" s="5"/>
      <c r="BKP123" s="5"/>
      <c r="BKQ123" s="5"/>
      <c r="BKR123" s="5"/>
      <c r="BKS123" s="5"/>
      <c r="BKT123" s="5"/>
      <c r="BKU123" s="5"/>
      <c r="BKV123" s="5"/>
      <c r="BKW123" s="5"/>
      <c r="BKX123" s="5"/>
      <c r="BKY123" s="5"/>
      <c r="BKZ123" s="5"/>
      <c r="BLA123" s="5"/>
      <c r="BLB123" s="5"/>
      <c r="BLC123" s="5"/>
      <c r="BLD123" s="5"/>
      <c r="BLE123" s="5"/>
      <c r="BLF123" s="5"/>
      <c r="BLG123" s="5"/>
      <c r="BLH123" s="5"/>
      <c r="BLI123" s="5"/>
      <c r="BLJ123" s="5"/>
      <c r="BLK123" s="5"/>
      <c r="BLL123" s="5"/>
      <c r="BLM123" s="5"/>
      <c r="BLN123" s="5"/>
      <c r="BLO123" s="5"/>
      <c r="BLP123" s="5"/>
      <c r="BLQ123" s="5"/>
      <c r="BLR123" s="5"/>
      <c r="BLS123" s="5"/>
      <c r="BLT123" s="5"/>
      <c r="BLU123" s="5"/>
      <c r="BLV123" s="5"/>
      <c r="BLW123" s="5"/>
      <c r="BLX123" s="5"/>
      <c r="BLY123" s="5"/>
      <c r="BLZ123" s="5"/>
      <c r="BMA123" s="5"/>
      <c r="BMB123" s="5"/>
      <c r="BMC123" s="5"/>
      <c r="BMD123" s="5"/>
      <c r="BME123" s="5"/>
      <c r="BMF123" s="5"/>
      <c r="BMG123" s="5"/>
      <c r="BMH123" s="5"/>
      <c r="BMI123" s="5"/>
      <c r="BMJ123" s="5"/>
      <c r="BMK123" s="5"/>
      <c r="BML123" s="5"/>
      <c r="BMM123" s="5"/>
      <c r="BMN123" s="5"/>
      <c r="BMO123" s="5"/>
      <c r="BMP123" s="5"/>
      <c r="BMQ123" s="5"/>
      <c r="BMR123" s="5"/>
      <c r="BMS123" s="5"/>
      <c r="BMT123" s="5"/>
      <c r="BMU123" s="5"/>
      <c r="BMV123" s="5"/>
      <c r="BMW123" s="5"/>
      <c r="BMX123" s="5"/>
      <c r="BMY123" s="5"/>
      <c r="BMZ123" s="5"/>
      <c r="BNA123" s="5"/>
      <c r="BNB123" s="5"/>
      <c r="BNC123" s="5"/>
      <c r="BND123" s="5"/>
      <c r="BNE123" s="5"/>
      <c r="BNF123" s="5"/>
      <c r="BNG123" s="5"/>
      <c r="BNH123" s="5"/>
      <c r="BNI123" s="5"/>
      <c r="BNJ123" s="5"/>
      <c r="BNK123" s="5"/>
      <c r="BNL123" s="5"/>
      <c r="BNM123" s="5"/>
      <c r="BNN123" s="5"/>
      <c r="BNO123" s="5"/>
      <c r="BNP123" s="5"/>
      <c r="BNQ123" s="5"/>
      <c r="BNR123" s="5"/>
      <c r="BNS123" s="5"/>
      <c r="BNT123" s="5"/>
      <c r="BNU123" s="5"/>
      <c r="BNV123" s="5"/>
      <c r="BNW123" s="5"/>
      <c r="BNX123" s="5"/>
      <c r="BNY123" s="5"/>
      <c r="BNZ123" s="5"/>
      <c r="BOA123" s="5"/>
      <c r="BOB123" s="5"/>
      <c r="BOC123" s="5"/>
      <c r="BOD123" s="5"/>
      <c r="BOE123" s="5"/>
      <c r="BOF123" s="5"/>
      <c r="BOG123" s="5"/>
      <c r="BOH123" s="5"/>
      <c r="BOI123" s="5"/>
      <c r="BOJ123" s="5"/>
      <c r="BOK123" s="5"/>
      <c r="BOL123" s="5"/>
      <c r="BOM123" s="5"/>
      <c r="BON123" s="5"/>
      <c r="BOO123" s="5"/>
      <c r="BOP123" s="5"/>
      <c r="BOQ123" s="5"/>
      <c r="BOR123" s="5"/>
      <c r="BOS123" s="5"/>
      <c r="BOT123" s="5"/>
      <c r="BOU123" s="5"/>
      <c r="BOV123" s="5"/>
      <c r="BOW123" s="5"/>
      <c r="BOX123" s="5"/>
      <c r="BOY123" s="5"/>
      <c r="BOZ123" s="5"/>
      <c r="BPA123" s="5"/>
      <c r="BPB123" s="5"/>
      <c r="BPC123" s="5"/>
      <c r="BPD123" s="5"/>
      <c r="BPE123" s="5"/>
      <c r="BPF123" s="5"/>
      <c r="BPG123" s="5"/>
      <c r="BPH123" s="5"/>
      <c r="BPI123" s="5"/>
      <c r="BPJ123" s="5"/>
      <c r="BPK123" s="5"/>
      <c r="BPL123" s="5"/>
      <c r="BPM123" s="5"/>
      <c r="BPN123" s="5"/>
      <c r="BPO123" s="5"/>
      <c r="BPP123" s="5"/>
      <c r="BPQ123" s="5"/>
      <c r="BPR123" s="5"/>
      <c r="BPS123" s="5"/>
      <c r="BPT123" s="5"/>
      <c r="BPU123" s="5"/>
      <c r="BPV123" s="5"/>
      <c r="BPW123" s="5"/>
      <c r="BPX123" s="5"/>
      <c r="BPY123" s="5"/>
      <c r="BPZ123" s="5"/>
      <c r="BQA123" s="5"/>
      <c r="BQB123" s="5"/>
      <c r="BQC123" s="5"/>
      <c r="BQD123" s="5"/>
      <c r="BQE123" s="5"/>
      <c r="BQF123" s="5"/>
      <c r="BQG123" s="5"/>
      <c r="BQH123" s="5"/>
      <c r="BQI123" s="5"/>
      <c r="BQJ123" s="5"/>
      <c r="BQK123" s="5"/>
      <c r="BQL123" s="5"/>
      <c r="BQM123" s="5"/>
      <c r="BQN123" s="5"/>
      <c r="BQO123" s="5"/>
      <c r="BQP123" s="5"/>
      <c r="BQQ123" s="5"/>
      <c r="BQR123" s="5"/>
      <c r="BQS123" s="5"/>
      <c r="BQT123" s="5"/>
      <c r="BQU123" s="5"/>
      <c r="BQV123" s="5"/>
      <c r="BQW123" s="5"/>
      <c r="BQX123" s="5"/>
      <c r="BQY123" s="5"/>
      <c r="BQZ123" s="5"/>
      <c r="BRA123" s="5"/>
      <c r="BRB123" s="5"/>
      <c r="BRC123" s="5"/>
      <c r="BRD123" s="5"/>
      <c r="BRE123" s="5"/>
      <c r="BRF123" s="5"/>
      <c r="BRG123" s="5"/>
      <c r="BRH123" s="5"/>
      <c r="BRI123" s="5"/>
      <c r="BRJ123" s="5"/>
      <c r="BRK123" s="5"/>
      <c r="BRL123" s="5"/>
      <c r="BRM123" s="5"/>
      <c r="BRN123" s="5"/>
      <c r="BRO123" s="5"/>
      <c r="BRP123" s="5"/>
      <c r="BRQ123" s="5"/>
      <c r="BRR123" s="5"/>
      <c r="BRS123" s="5"/>
      <c r="BRT123" s="5"/>
      <c r="BRU123" s="5"/>
      <c r="BRV123" s="5"/>
      <c r="BRW123" s="5"/>
      <c r="BRX123" s="5"/>
      <c r="BRY123" s="5"/>
      <c r="BRZ123" s="5"/>
      <c r="BSA123" s="5"/>
      <c r="BSB123" s="5"/>
      <c r="BSC123" s="5"/>
      <c r="BSD123" s="5"/>
      <c r="BSE123" s="5"/>
      <c r="BSF123" s="5"/>
      <c r="BSG123" s="5"/>
      <c r="BSH123" s="5"/>
      <c r="BSI123" s="5"/>
      <c r="BSJ123" s="5"/>
      <c r="BSK123" s="5"/>
      <c r="BSL123" s="5"/>
      <c r="BSM123" s="5"/>
      <c r="BSN123" s="5"/>
      <c r="BSO123" s="5"/>
      <c r="BSP123" s="5"/>
      <c r="BSQ123" s="5"/>
      <c r="BSR123" s="5"/>
      <c r="BSS123" s="5"/>
      <c r="BST123" s="5"/>
      <c r="BSU123" s="5"/>
      <c r="BSV123" s="5"/>
      <c r="BSW123" s="5"/>
      <c r="BSX123" s="5"/>
      <c r="BSY123" s="5"/>
      <c r="BSZ123" s="5"/>
      <c r="BTA123" s="5"/>
      <c r="BTB123" s="5"/>
      <c r="BTC123" s="5"/>
      <c r="BTD123" s="5"/>
      <c r="BTE123" s="5"/>
      <c r="BTF123" s="5"/>
      <c r="BTG123" s="5"/>
      <c r="BTH123" s="5"/>
      <c r="BTI123" s="5"/>
      <c r="BTJ123" s="5"/>
      <c r="BTK123" s="5"/>
      <c r="BTL123" s="5"/>
      <c r="BTM123" s="5"/>
      <c r="BTN123" s="5"/>
      <c r="BTO123" s="5"/>
      <c r="BTP123" s="5"/>
      <c r="BTQ123" s="5"/>
      <c r="BTR123" s="5"/>
      <c r="BTS123" s="5"/>
      <c r="BTT123" s="5"/>
      <c r="BTU123" s="5"/>
      <c r="BTV123" s="5"/>
      <c r="BTW123" s="5"/>
      <c r="BTX123" s="5"/>
      <c r="BTY123" s="5"/>
      <c r="BTZ123" s="5"/>
      <c r="BUA123" s="5"/>
      <c r="BUB123" s="5"/>
      <c r="BUC123" s="5"/>
      <c r="BUD123" s="5"/>
      <c r="BUE123" s="5"/>
      <c r="BUF123" s="5"/>
      <c r="BUG123" s="5"/>
      <c r="BUH123" s="5"/>
      <c r="BUI123" s="5"/>
      <c r="BUJ123" s="5"/>
      <c r="BUK123" s="5"/>
      <c r="BUL123" s="5"/>
      <c r="BUM123" s="5"/>
      <c r="BUN123" s="5"/>
      <c r="BUO123" s="5"/>
      <c r="BUP123" s="5"/>
      <c r="BUQ123" s="5"/>
      <c r="BUR123" s="5"/>
      <c r="BUS123" s="5"/>
      <c r="BUT123" s="5"/>
      <c r="BUU123" s="5"/>
      <c r="BUV123" s="5"/>
      <c r="BUW123" s="5"/>
      <c r="BUX123" s="5"/>
      <c r="BUY123" s="5"/>
      <c r="BUZ123" s="5"/>
      <c r="BVA123" s="5"/>
      <c r="BVB123" s="5"/>
      <c r="BVC123" s="5"/>
      <c r="BVD123" s="5"/>
      <c r="BVE123" s="5"/>
      <c r="BVF123" s="5"/>
      <c r="BVG123" s="5"/>
      <c r="BVH123" s="5"/>
      <c r="BVI123" s="5"/>
      <c r="BVJ123" s="5"/>
      <c r="BVK123" s="5"/>
      <c r="BVL123" s="5"/>
      <c r="BVM123" s="5"/>
      <c r="BVN123" s="5"/>
      <c r="BVO123" s="5"/>
      <c r="BVP123" s="5"/>
      <c r="BVQ123" s="5"/>
      <c r="BVR123" s="5"/>
      <c r="BVS123" s="5"/>
      <c r="BVT123" s="5"/>
      <c r="BVU123" s="5"/>
      <c r="BVV123" s="5"/>
      <c r="BVW123" s="5"/>
      <c r="BVX123" s="5"/>
      <c r="BVY123" s="5"/>
      <c r="BVZ123" s="5"/>
      <c r="BWA123" s="5"/>
      <c r="BWB123" s="5"/>
      <c r="BWC123" s="5"/>
      <c r="BWD123" s="5"/>
      <c r="BWE123" s="5"/>
      <c r="BWF123" s="5"/>
      <c r="BWG123" s="5"/>
      <c r="BWH123" s="5"/>
      <c r="BWI123" s="5"/>
      <c r="BWJ123" s="5"/>
      <c r="BWK123" s="5"/>
      <c r="BWL123" s="5"/>
      <c r="BWM123" s="5"/>
      <c r="BWN123" s="5"/>
      <c r="BWO123" s="5"/>
      <c r="BWP123" s="5"/>
      <c r="BWQ123" s="5"/>
      <c r="BWR123" s="5"/>
      <c r="BWS123" s="5"/>
      <c r="BWT123" s="5"/>
      <c r="BWU123" s="5"/>
      <c r="BWV123" s="5"/>
      <c r="BWW123" s="5"/>
      <c r="BWX123" s="5"/>
      <c r="BWY123" s="5"/>
      <c r="BWZ123" s="5"/>
      <c r="BXA123" s="5"/>
      <c r="BXB123" s="5"/>
      <c r="BXC123" s="5"/>
      <c r="BXD123" s="5"/>
      <c r="BXE123" s="5"/>
      <c r="BXF123" s="5"/>
      <c r="BXG123" s="5"/>
      <c r="BXH123" s="5"/>
      <c r="BXI123" s="5"/>
      <c r="BXJ123" s="5"/>
      <c r="BXK123" s="5"/>
      <c r="BXL123" s="5"/>
      <c r="BXM123" s="5"/>
      <c r="BXN123" s="5"/>
      <c r="BXO123" s="5"/>
      <c r="BXP123" s="5"/>
      <c r="BXQ123" s="5"/>
      <c r="BXR123" s="5"/>
      <c r="BXS123" s="5"/>
      <c r="BXT123" s="5"/>
      <c r="BXU123" s="5"/>
      <c r="BXV123" s="5"/>
      <c r="BXW123" s="5"/>
      <c r="BXX123" s="5"/>
      <c r="BXY123" s="5"/>
      <c r="BXZ123" s="5"/>
      <c r="BYA123" s="5"/>
      <c r="BYB123" s="5"/>
      <c r="BYC123" s="5"/>
      <c r="BYD123" s="5"/>
      <c r="BYE123" s="5"/>
      <c r="BYF123" s="5"/>
      <c r="BYG123" s="5"/>
      <c r="BYH123" s="5"/>
      <c r="BYI123" s="5"/>
      <c r="BYJ123" s="5"/>
      <c r="BYK123" s="5"/>
      <c r="BYL123" s="5"/>
      <c r="BYM123" s="5"/>
      <c r="BYN123" s="5"/>
      <c r="BYO123" s="5"/>
      <c r="BYP123" s="5"/>
      <c r="BYQ123" s="5"/>
      <c r="BYR123" s="5"/>
      <c r="BYS123" s="5"/>
      <c r="BYT123" s="5"/>
      <c r="BYU123" s="5"/>
      <c r="BYV123" s="5"/>
      <c r="BYW123" s="5"/>
      <c r="BYX123" s="5"/>
      <c r="BYY123" s="5"/>
      <c r="BYZ123" s="5"/>
      <c r="BZA123" s="5"/>
      <c r="BZB123" s="5"/>
      <c r="BZC123" s="5"/>
      <c r="BZD123" s="5"/>
      <c r="BZE123" s="5"/>
      <c r="BZF123" s="5"/>
      <c r="BZG123" s="5"/>
      <c r="BZH123" s="5"/>
      <c r="BZI123" s="5"/>
      <c r="BZJ123" s="5"/>
      <c r="BZK123" s="5"/>
      <c r="BZL123" s="5"/>
      <c r="BZM123" s="5"/>
      <c r="BZN123" s="5"/>
      <c r="BZO123" s="5"/>
      <c r="BZP123" s="5"/>
      <c r="BZQ123" s="5"/>
      <c r="BZR123" s="5"/>
      <c r="BZS123" s="5"/>
      <c r="BZT123" s="5"/>
      <c r="BZU123" s="5"/>
      <c r="BZV123" s="5"/>
      <c r="BZW123" s="5"/>
      <c r="BZX123" s="5"/>
      <c r="BZY123" s="5"/>
      <c r="BZZ123" s="5"/>
      <c r="CAA123" s="5"/>
      <c r="CAB123" s="5"/>
      <c r="CAC123" s="5"/>
      <c r="CAD123" s="5"/>
      <c r="CAE123" s="5"/>
      <c r="CAF123" s="5"/>
      <c r="CAG123" s="5"/>
      <c r="CAH123" s="5"/>
      <c r="CAI123" s="5"/>
      <c r="CAJ123" s="5"/>
      <c r="CAK123" s="5"/>
      <c r="CAL123" s="5"/>
      <c r="CAM123" s="5"/>
      <c r="CAN123" s="5"/>
      <c r="CAO123" s="5"/>
      <c r="CAP123" s="5"/>
      <c r="CAQ123" s="5"/>
      <c r="CAR123" s="5"/>
      <c r="CAS123" s="5"/>
      <c r="CAT123" s="5"/>
      <c r="CAU123" s="5"/>
      <c r="CAV123" s="5"/>
      <c r="CAW123" s="5"/>
      <c r="CAX123" s="5"/>
      <c r="CAY123" s="5"/>
      <c r="CAZ123" s="5"/>
      <c r="CBA123" s="5"/>
      <c r="CBB123" s="5"/>
      <c r="CBC123" s="5"/>
      <c r="CBD123" s="5"/>
      <c r="CBE123" s="5"/>
      <c r="CBF123" s="5"/>
      <c r="CBG123" s="5"/>
      <c r="CBH123" s="5"/>
      <c r="CBI123" s="5"/>
      <c r="CBJ123" s="5"/>
      <c r="CBK123" s="5"/>
      <c r="CBL123" s="5"/>
      <c r="CBM123" s="5"/>
      <c r="CBN123" s="5"/>
      <c r="CBO123" s="5"/>
      <c r="CBP123" s="5"/>
      <c r="CBQ123" s="5"/>
      <c r="CBR123" s="5"/>
      <c r="CBS123" s="5"/>
      <c r="CBT123" s="5"/>
      <c r="CBU123" s="5"/>
      <c r="CBV123" s="5"/>
      <c r="CBW123" s="5"/>
      <c r="CBX123" s="5"/>
      <c r="CBY123" s="5"/>
      <c r="CBZ123" s="5"/>
      <c r="CCA123" s="5"/>
      <c r="CCB123" s="5"/>
      <c r="CCC123" s="5"/>
      <c r="CCD123" s="5"/>
      <c r="CCE123" s="5"/>
      <c r="CCF123" s="5"/>
      <c r="CCG123" s="5"/>
      <c r="CCH123" s="5"/>
      <c r="CCI123" s="5"/>
      <c r="CCJ123" s="5"/>
      <c r="CCK123" s="5"/>
      <c r="CCL123" s="5"/>
      <c r="CCM123" s="5"/>
      <c r="CCN123" s="5"/>
      <c r="CCO123" s="5"/>
      <c r="CCP123" s="5"/>
      <c r="CCQ123" s="5"/>
      <c r="CCR123" s="5"/>
      <c r="CCS123" s="5"/>
      <c r="CCT123" s="5"/>
      <c r="CCU123" s="5"/>
      <c r="CCV123" s="5"/>
      <c r="CCW123" s="5"/>
      <c r="CCX123" s="5"/>
      <c r="CCY123" s="5"/>
      <c r="CCZ123" s="5"/>
      <c r="CDA123" s="5"/>
      <c r="CDB123" s="5"/>
      <c r="CDC123" s="5"/>
      <c r="CDD123" s="5"/>
      <c r="CDE123" s="5"/>
      <c r="CDF123" s="5"/>
      <c r="CDG123" s="5"/>
      <c r="CDH123" s="5"/>
      <c r="CDI123" s="5"/>
      <c r="CDJ123" s="5"/>
      <c r="CDK123" s="5"/>
      <c r="CDL123" s="5"/>
      <c r="CDM123" s="5"/>
      <c r="CDN123" s="5"/>
      <c r="CDO123" s="5"/>
      <c r="CDP123" s="5"/>
      <c r="CDQ123" s="5"/>
      <c r="CDR123" s="5"/>
      <c r="CDS123" s="5"/>
      <c r="CDT123" s="5"/>
      <c r="CDU123" s="5"/>
      <c r="CDV123" s="5"/>
      <c r="CDW123" s="5"/>
      <c r="CDX123" s="5"/>
      <c r="CDY123" s="5"/>
      <c r="CDZ123" s="5"/>
      <c r="CEA123" s="5"/>
      <c r="CEB123" s="5"/>
      <c r="CEC123" s="5"/>
      <c r="CED123" s="5"/>
      <c r="CEE123" s="5"/>
      <c r="CEF123" s="5"/>
      <c r="CEG123" s="5"/>
      <c r="CEH123" s="5"/>
      <c r="CEI123" s="5"/>
      <c r="CEJ123" s="5"/>
      <c r="CEK123" s="5"/>
      <c r="CEL123" s="5"/>
      <c r="CEM123" s="5"/>
      <c r="CEN123" s="5"/>
      <c r="CEO123" s="5"/>
      <c r="CEP123" s="5"/>
      <c r="CEQ123" s="5"/>
      <c r="CER123" s="5"/>
      <c r="CES123" s="5"/>
      <c r="CET123" s="5"/>
      <c r="CEU123" s="5"/>
      <c r="CEV123" s="5"/>
      <c r="CEW123" s="5"/>
      <c r="CEX123" s="5"/>
      <c r="CEY123" s="5"/>
      <c r="CEZ123" s="5"/>
      <c r="CFA123" s="5"/>
      <c r="CFB123" s="5"/>
      <c r="CFC123" s="5"/>
      <c r="CFD123" s="5"/>
      <c r="CFE123" s="5"/>
      <c r="CFF123" s="5"/>
      <c r="CFG123" s="5"/>
      <c r="CFH123" s="5"/>
      <c r="CFI123" s="5"/>
      <c r="CFJ123" s="5"/>
      <c r="CFK123" s="5"/>
      <c r="CFL123" s="5"/>
      <c r="CFM123" s="5"/>
      <c r="CFN123" s="5"/>
      <c r="CFO123" s="5"/>
      <c r="CFP123" s="5"/>
      <c r="CFQ123" s="5"/>
      <c r="CFR123" s="5"/>
      <c r="CFS123" s="5"/>
      <c r="CFT123" s="5"/>
      <c r="CFU123" s="5"/>
      <c r="CFV123" s="5"/>
      <c r="CFW123" s="5"/>
      <c r="CFX123" s="5"/>
      <c r="CFY123" s="5"/>
      <c r="CFZ123" s="5"/>
      <c r="CGA123" s="5"/>
      <c r="CGB123" s="5"/>
      <c r="CGC123" s="5"/>
      <c r="CGD123" s="5"/>
      <c r="CGE123" s="5"/>
      <c r="CGF123" s="5"/>
      <c r="CGG123" s="5"/>
      <c r="CGH123" s="5"/>
      <c r="CGI123" s="5"/>
      <c r="CGJ123" s="5"/>
      <c r="CGK123" s="5"/>
      <c r="CGL123" s="5"/>
      <c r="CGM123" s="5"/>
      <c r="CGN123" s="5"/>
      <c r="CGO123" s="5"/>
      <c r="CGP123" s="5"/>
      <c r="CGQ123" s="5"/>
      <c r="CGR123" s="5"/>
      <c r="CGS123" s="5"/>
      <c r="CGT123" s="5"/>
      <c r="CGU123" s="5"/>
      <c r="CGV123" s="5"/>
      <c r="CGW123" s="5"/>
      <c r="CGX123" s="5"/>
      <c r="CGY123" s="5"/>
      <c r="CGZ123" s="5"/>
      <c r="CHA123" s="5"/>
      <c r="CHB123" s="5"/>
      <c r="CHC123" s="5"/>
      <c r="CHD123" s="5"/>
      <c r="CHE123" s="5"/>
      <c r="CHF123" s="5"/>
      <c r="CHG123" s="5"/>
      <c r="CHH123" s="5"/>
      <c r="CHI123" s="5"/>
      <c r="CHJ123" s="5"/>
      <c r="CHK123" s="5"/>
      <c r="CHL123" s="5"/>
      <c r="CHM123" s="5"/>
      <c r="CHN123" s="5"/>
      <c r="CHO123" s="5"/>
      <c r="CHP123" s="5"/>
      <c r="CHQ123" s="5"/>
      <c r="CHR123" s="5"/>
      <c r="CHS123" s="5"/>
      <c r="CHT123" s="5"/>
      <c r="CHU123" s="5"/>
      <c r="CHV123" s="5"/>
      <c r="CHW123" s="5"/>
      <c r="CHX123" s="5"/>
      <c r="CHY123" s="5"/>
      <c r="CHZ123" s="5"/>
      <c r="CIA123" s="5"/>
      <c r="CIB123" s="5"/>
      <c r="CIC123" s="5"/>
      <c r="CID123" s="5"/>
      <c r="CIE123" s="5"/>
      <c r="CIF123" s="5"/>
      <c r="CIG123" s="5"/>
      <c r="CIH123" s="5"/>
      <c r="CII123" s="5"/>
      <c r="CIJ123" s="5"/>
      <c r="CIK123" s="5"/>
      <c r="CIL123" s="5"/>
      <c r="CIM123" s="5"/>
      <c r="CIN123" s="5"/>
      <c r="CIO123" s="5"/>
      <c r="CIP123" s="5"/>
      <c r="CIQ123" s="5"/>
      <c r="CIR123" s="5"/>
      <c r="CIS123" s="5"/>
      <c r="CIT123" s="5"/>
      <c r="CIU123" s="5"/>
      <c r="CIV123" s="5"/>
      <c r="CIW123" s="5"/>
      <c r="CIX123" s="5"/>
      <c r="CIY123" s="5"/>
      <c r="CIZ123" s="5"/>
      <c r="CJA123" s="5"/>
      <c r="CJB123" s="5"/>
      <c r="CJC123" s="5"/>
      <c r="CJD123" s="5"/>
      <c r="CJE123" s="5"/>
      <c r="CJF123" s="5"/>
      <c r="CJG123" s="5"/>
      <c r="CJH123" s="5"/>
      <c r="CJI123" s="5"/>
      <c r="CJJ123" s="5"/>
      <c r="CJK123" s="5"/>
      <c r="CJL123" s="5"/>
      <c r="CJM123" s="5"/>
      <c r="CJN123" s="5"/>
      <c r="CJO123" s="5"/>
      <c r="CJP123" s="5"/>
      <c r="CJQ123" s="5"/>
      <c r="CJR123" s="5"/>
      <c r="CJS123" s="5"/>
      <c r="CJT123" s="5"/>
      <c r="CJU123" s="5"/>
      <c r="CJV123" s="5"/>
      <c r="CJW123" s="5"/>
      <c r="CJX123" s="5"/>
      <c r="CJY123" s="5"/>
      <c r="CJZ123" s="5"/>
      <c r="CKA123" s="5"/>
      <c r="CKB123" s="5"/>
      <c r="CKC123" s="5"/>
      <c r="CKD123" s="5"/>
      <c r="CKE123" s="5"/>
      <c r="CKF123" s="5"/>
      <c r="CKG123" s="5"/>
      <c r="CKH123" s="5"/>
      <c r="CKI123" s="5"/>
      <c r="CKJ123" s="5"/>
      <c r="CKK123" s="5"/>
      <c r="CKL123" s="5"/>
      <c r="CKM123" s="5"/>
      <c r="CKN123" s="5"/>
      <c r="CKO123" s="5"/>
      <c r="CKP123" s="5"/>
      <c r="CKQ123" s="5"/>
      <c r="CKR123" s="5"/>
      <c r="CKS123" s="5"/>
      <c r="CKT123" s="5"/>
      <c r="CKU123" s="5"/>
      <c r="CKV123" s="5"/>
      <c r="CKW123" s="5"/>
      <c r="CKX123" s="5"/>
      <c r="CKY123" s="5"/>
      <c r="CKZ123" s="5"/>
      <c r="CLA123" s="5"/>
      <c r="CLB123" s="5"/>
      <c r="CLC123" s="5"/>
      <c r="CLD123" s="5"/>
      <c r="CLE123" s="5"/>
      <c r="CLF123" s="5"/>
      <c r="CLG123" s="5"/>
      <c r="CLH123" s="5"/>
      <c r="CLI123" s="5"/>
      <c r="CLJ123" s="5"/>
      <c r="CLK123" s="5"/>
      <c r="CLL123" s="5"/>
      <c r="CLM123" s="5"/>
      <c r="CLN123" s="5"/>
      <c r="CLO123" s="5"/>
      <c r="CLP123" s="5"/>
      <c r="CLQ123" s="5"/>
      <c r="CLR123" s="5"/>
      <c r="CLS123" s="5"/>
      <c r="CLT123" s="5"/>
      <c r="CLU123" s="5"/>
      <c r="CLV123" s="5"/>
      <c r="CLW123" s="5"/>
      <c r="CLX123" s="5"/>
      <c r="CLY123" s="5"/>
      <c r="CLZ123" s="5"/>
      <c r="CMA123" s="5"/>
      <c r="CMB123" s="5"/>
      <c r="CMC123" s="5"/>
      <c r="CMD123" s="5"/>
      <c r="CME123" s="5"/>
      <c r="CMF123" s="5"/>
      <c r="CMG123" s="5"/>
      <c r="CMH123" s="5"/>
      <c r="CMI123" s="5"/>
      <c r="CMJ123" s="5"/>
      <c r="CMK123" s="5"/>
      <c r="CML123" s="5"/>
      <c r="CMM123" s="5"/>
      <c r="CMN123" s="5"/>
      <c r="CMO123" s="5"/>
      <c r="CMP123" s="5"/>
      <c r="CMQ123" s="5"/>
      <c r="CMR123" s="5"/>
      <c r="CMS123" s="5"/>
      <c r="CMT123" s="5"/>
      <c r="CMU123" s="5"/>
      <c r="CMV123" s="5"/>
      <c r="CMW123" s="5"/>
      <c r="CMX123" s="5"/>
      <c r="CMY123" s="5"/>
      <c r="CMZ123" s="5"/>
      <c r="CNA123" s="5"/>
      <c r="CNB123" s="5"/>
      <c r="CNC123" s="5"/>
      <c r="CND123" s="5"/>
      <c r="CNE123" s="5"/>
      <c r="CNF123" s="5"/>
      <c r="CNG123" s="5"/>
      <c r="CNH123" s="5"/>
      <c r="CNI123" s="5"/>
      <c r="CNJ123" s="5"/>
      <c r="CNK123" s="5"/>
      <c r="CNL123" s="5"/>
      <c r="CNM123" s="5"/>
      <c r="CNN123" s="5"/>
      <c r="CNO123" s="5"/>
      <c r="CNP123" s="5"/>
      <c r="CNQ123" s="5"/>
      <c r="CNR123" s="5"/>
      <c r="CNS123" s="5"/>
      <c r="CNT123" s="5"/>
      <c r="CNU123" s="5"/>
      <c r="CNV123" s="5"/>
      <c r="CNW123" s="5"/>
      <c r="CNX123" s="5"/>
      <c r="CNY123" s="5"/>
      <c r="CNZ123" s="5"/>
      <c r="COA123" s="5"/>
      <c r="COB123" s="5"/>
      <c r="COC123" s="5"/>
      <c r="COD123" s="5"/>
      <c r="COE123" s="5"/>
      <c r="COF123" s="5"/>
      <c r="COG123" s="5"/>
      <c r="COH123" s="5"/>
      <c r="COI123" s="5"/>
      <c r="COJ123" s="5"/>
      <c r="COK123" s="5"/>
      <c r="COL123" s="5"/>
      <c r="COM123" s="5"/>
      <c r="CON123" s="5"/>
      <c r="COO123" s="5"/>
      <c r="COP123" s="5"/>
      <c r="COQ123" s="5"/>
      <c r="COR123" s="5"/>
      <c r="COS123" s="5"/>
      <c r="COT123" s="5"/>
      <c r="COU123" s="5"/>
      <c r="COV123" s="5"/>
      <c r="COW123" s="5"/>
      <c r="COX123" s="5"/>
      <c r="COY123" s="5"/>
      <c r="COZ123" s="5"/>
      <c r="CPA123" s="5"/>
      <c r="CPB123" s="5"/>
      <c r="CPC123" s="5"/>
      <c r="CPD123" s="5"/>
      <c r="CPE123" s="5"/>
      <c r="CPF123" s="5"/>
      <c r="CPG123" s="5"/>
      <c r="CPH123" s="5"/>
      <c r="CPI123" s="5"/>
      <c r="CPJ123" s="5"/>
      <c r="CPK123" s="5"/>
      <c r="CPL123" s="5"/>
      <c r="CPM123" s="5"/>
      <c r="CPN123" s="5"/>
      <c r="CPO123" s="5"/>
      <c r="CPP123" s="5"/>
      <c r="CPQ123" s="5"/>
      <c r="CPR123" s="5"/>
      <c r="CPS123" s="5"/>
      <c r="CPT123" s="5"/>
      <c r="CPU123" s="5"/>
      <c r="CPV123" s="5"/>
      <c r="CPW123" s="5"/>
      <c r="CPX123" s="5"/>
      <c r="CPY123" s="5"/>
      <c r="CPZ123" s="5"/>
      <c r="CQA123" s="5"/>
      <c r="CQB123" s="5"/>
      <c r="CQC123" s="5"/>
      <c r="CQD123" s="5"/>
      <c r="CQE123" s="5"/>
      <c r="CQF123" s="5"/>
      <c r="CQG123" s="5"/>
      <c r="CQH123" s="5"/>
      <c r="CQI123" s="5"/>
      <c r="CQJ123" s="5"/>
      <c r="CQK123" s="5"/>
      <c r="CQL123" s="5"/>
      <c r="CQM123" s="5"/>
      <c r="CQN123" s="5"/>
      <c r="CQO123" s="5"/>
      <c r="CQP123" s="5"/>
      <c r="CQQ123" s="5"/>
      <c r="CQR123" s="5"/>
      <c r="CQS123" s="5"/>
      <c r="CQT123" s="5"/>
      <c r="CQU123" s="5"/>
      <c r="CQV123" s="5"/>
      <c r="CQW123" s="5"/>
      <c r="CQX123" s="5"/>
      <c r="CQY123" s="5"/>
      <c r="CQZ123" s="5"/>
      <c r="CRA123" s="5"/>
      <c r="CRB123" s="5"/>
      <c r="CRC123" s="5"/>
      <c r="CRD123" s="5"/>
      <c r="CRE123" s="5"/>
      <c r="CRF123" s="5"/>
      <c r="CRG123" s="5"/>
      <c r="CRH123" s="5"/>
      <c r="CRI123" s="5"/>
      <c r="CRJ123" s="5"/>
      <c r="CRK123" s="5"/>
      <c r="CRL123" s="5"/>
      <c r="CRM123" s="5"/>
      <c r="CRN123" s="5"/>
      <c r="CRO123" s="5"/>
      <c r="CRP123" s="5"/>
      <c r="CRQ123" s="5"/>
      <c r="CRR123" s="5"/>
      <c r="CRS123" s="5"/>
      <c r="CRT123" s="5"/>
      <c r="CRU123" s="5"/>
      <c r="CRV123" s="5"/>
      <c r="CRW123" s="5"/>
      <c r="CRX123" s="5"/>
      <c r="CRY123" s="5"/>
      <c r="CRZ123" s="5"/>
      <c r="CSA123" s="5"/>
      <c r="CSB123" s="5"/>
      <c r="CSC123" s="5"/>
      <c r="CSD123" s="5"/>
      <c r="CSE123" s="5"/>
      <c r="CSF123" s="5"/>
      <c r="CSG123" s="5"/>
      <c r="CSH123" s="5"/>
      <c r="CSI123" s="5"/>
      <c r="CSJ123" s="5"/>
      <c r="CSK123" s="5"/>
      <c r="CSL123" s="5"/>
      <c r="CSM123" s="5"/>
      <c r="CSN123" s="5"/>
      <c r="CSO123" s="5"/>
      <c r="CSP123" s="5"/>
      <c r="CSQ123" s="5"/>
      <c r="CSR123" s="5"/>
      <c r="CSS123" s="5"/>
      <c r="CST123" s="5"/>
      <c r="CSU123" s="5"/>
      <c r="CSV123" s="5"/>
      <c r="CSW123" s="5"/>
      <c r="CSX123" s="5"/>
      <c r="CSY123" s="5"/>
      <c r="CSZ123" s="5"/>
      <c r="CTA123" s="5"/>
      <c r="CTB123" s="5"/>
      <c r="CTC123" s="5"/>
      <c r="CTD123" s="5"/>
      <c r="CTE123" s="5"/>
      <c r="CTF123" s="5"/>
      <c r="CTG123" s="5"/>
      <c r="CTH123" s="5"/>
      <c r="CTI123" s="5"/>
      <c r="CTJ123" s="5"/>
      <c r="CTK123" s="5"/>
      <c r="CTL123" s="5"/>
      <c r="CTM123" s="5"/>
      <c r="CTN123" s="5"/>
      <c r="CTO123" s="5"/>
      <c r="CTP123" s="5"/>
      <c r="CTQ123" s="5"/>
      <c r="CTR123" s="5"/>
      <c r="CTS123" s="5"/>
      <c r="CTT123" s="5"/>
      <c r="CTU123" s="5"/>
      <c r="CTV123" s="5"/>
      <c r="CTW123" s="5"/>
      <c r="CTX123" s="5"/>
      <c r="CTY123" s="5"/>
      <c r="CTZ123" s="5"/>
      <c r="CUA123" s="5"/>
      <c r="CUB123" s="5"/>
      <c r="CUC123" s="5"/>
      <c r="CUD123" s="5"/>
      <c r="CUE123" s="5"/>
      <c r="CUF123" s="5"/>
      <c r="CUG123" s="5"/>
      <c r="CUH123" s="5"/>
      <c r="CUI123" s="5"/>
      <c r="CUJ123" s="5"/>
      <c r="CUK123" s="5"/>
      <c r="CUL123" s="5"/>
      <c r="CUM123" s="5"/>
      <c r="CUN123" s="5"/>
      <c r="CUO123" s="5"/>
      <c r="CUP123" s="5"/>
      <c r="CUQ123" s="5"/>
      <c r="CUR123" s="5"/>
      <c r="CUS123" s="5"/>
      <c r="CUT123" s="5"/>
      <c r="CUU123" s="5"/>
      <c r="CUV123" s="5"/>
      <c r="CUW123" s="5"/>
      <c r="CUX123" s="5"/>
      <c r="CUY123" s="5"/>
      <c r="CUZ123" s="5"/>
      <c r="CVA123" s="5"/>
      <c r="CVB123" s="5"/>
      <c r="CVC123" s="5"/>
      <c r="CVD123" s="5"/>
      <c r="CVE123" s="5"/>
      <c r="CVF123" s="5"/>
      <c r="CVG123" s="5"/>
      <c r="CVH123" s="5"/>
      <c r="CVI123" s="5"/>
      <c r="CVJ123" s="5"/>
      <c r="CVK123" s="5"/>
      <c r="CVL123" s="5"/>
      <c r="CVM123" s="5"/>
      <c r="CVN123" s="5"/>
      <c r="CVO123" s="5"/>
      <c r="CVP123" s="5"/>
      <c r="CVQ123" s="5"/>
      <c r="CVR123" s="5"/>
      <c r="CVS123" s="5"/>
      <c r="CVT123" s="5"/>
      <c r="CVU123" s="5"/>
      <c r="CVV123" s="5"/>
      <c r="CVW123" s="5"/>
      <c r="CVX123" s="5"/>
      <c r="CVY123" s="5"/>
      <c r="CVZ123" s="5"/>
      <c r="CWA123" s="5"/>
      <c r="CWB123" s="5"/>
      <c r="CWC123" s="5"/>
      <c r="CWD123" s="5"/>
      <c r="CWE123" s="5"/>
      <c r="CWF123" s="5"/>
      <c r="CWG123" s="5"/>
      <c r="CWH123" s="5"/>
      <c r="CWI123" s="5"/>
      <c r="CWJ123" s="5"/>
      <c r="CWK123" s="5"/>
      <c r="CWL123" s="5"/>
      <c r="CWM123" s="5"/>
      <c r="CWN123" s="5"/>
      <c r="CWO123" s="5"/>
      <c r="CWP123" s="5"/>
      <c r="CWQ123" s="5"/>
      <c r="CWR123" s="5"/>
      <c r="CWS123" s="5"/>
      <c r="CWT123" s="5"/>
      <c r="CWU123" s="5"/>
      <c r="CWV123" s="5"/>
      <c r="CWW123" s="5"/>
      <c r="CWX123" s="5"/>
      <c r="CWY123" s="5"/>
      <c r="CWZ123" s="5"/>
      <c r="CXA123" s="5"/>
      <c r="CXB123" s="5"/>
      <c r="CXC123" s="5"/>
      <c r="CXD123" s="5"/>
      <c r="CXE123" s="5"/>
      <c r="CXF123" s="5"/>
      <c r="CXG123" s="5"/>
      <c r="CXH123" s="5"/>
      <c r="CXI123" s="5"/>
      <c r="CXJ123" s="5"/>
      <c r="CXK123" s="5"/>
      <c r="CXL123" s="5"/>
      <c r="CXM123" s="5"/>
      <c r="CXN123" s="5"/>
      <c r="CXO123" s="5"/>
      <c r="CXP123" s="5"/>
      <c r="CXQ123" s="5"/>
      <c r="CXR123" s="5"/>
      <c r="CXS123" s="5"/>
      <c r="CXT123" s="5"/>
      <c r="CXU123" s="5"/>
      <c r="CXV123" s="5"/>
      <c r="CXW123" s="5"/>
      <c r="CXX123" s="5"/>
      <c r="CXY123" s="5"/>
      <c r="CXZ123" s="5"/>
      <c r="CYA123" s="5"/>
      <c r="CYB123" s="5"/>
      <c r="CYC123" s="5"/>
      <c r="CYD123" s="5"/>
      <c r="CYE123" s="5"/>
      <c r="CYF123" s="5"/>
      <c r="CYG123" s="5"/>
      <c r="CYH123" s="5"/>
      <c r="CYI123" s="5"/>
      <c r="CYJ123" s="5"/>
      <c r="CYK123" s="5"/>
      <c r="CYL123" s="5"/>
      <c r="CYM123" s="5"/>
      <c r="CYN123" s="5"/>
      <c r="CYO123" s="5"/>
      <c r="CYP123" s="5"/>
      <c r="CYQ123" s="5"/>
      <c r="CYR123" s="5"/>
      <c r="CYS123" s="5"/>
      <c r="CYT123" s="5"/>
      <c r="CYU123" s="5"/>
      <c r="CYV123" s="5"/>
      <c r="CYW123" s="5"/>
      <c r="CYX123" s="5"/>
      <c r="CYY123" s="5"/>
      <c r="CYZ123" s="5"/>
      <c r="CZA123" s="5"/>
      <c r="CZB123" s="5"/>
      <c r="CZC123" s="5"/>
      <c r="CZD123" s="5"/>
      <c r="CZE123" s="5"/>
      <c r="CZF123" s="5"/>
      <c r="CZG123" s="5"/>
      <c r="CZH123" s="5"/>
      <c r="CZI123" s="5"/>
      <c r="CZJ123" s="5"/>
      <c r="CZK123" s="5"/>
      <c r="CZL123" s="5"/>
      <c r="CZM123" s="5"/>
      <c r="CZN123" s="5"/>
      <c r="CZO123" s="5"/>
      <c r="CZP123" s="5"/>
      <c r="CZQ123" s="5"/>
      <c r="CZR123" s="5"/>
      <c r="CZS123" s="5"/>
      <c r="CZT123" s="5"/>
      <c r="CZU123" s="5"/>
      <c r="CZV123" s="5"/>
      <c r="CZW123" s="5"/>
      <c r="CZX123" s="5"/>
      <c r="CZY123" s="5"/>
      <c r="CZZ123" s="5"/>
      <c r="DAA123" s="5"/>
      <c r="DAB123" s="5"/>
      <c r="DAC123" s="5"/>
      <c r="DAD123" s="5"/>
      <c r="DAE123" s="5"/>
      <c r="DAF123" s="5"/>
      <c r="DAG123" s="5"/>
      <c r="DAH123" s="5"/>
      <c r="DAI123" s="5"/>
      <c r="DAJ123" s="5"/>
      <c r="DAK123" s="5"/>
      <c r="DAL123" s="5"/>
      <c r="DAM123" s="5"/>
      <c r="DAN123" s="5"/>
      <c r="DAO123" s="5"/>
      <c r="DAP123" s="5"/>
      <c r="DAQ123" s="5"/>
      <c r="DAR123" s="5"/>
      <c r="DAS123" s="5"/>
      <c r="DAT123" s="5"/>
      <c r="DAU123" s="5"/>
      <c r="DAV123" s="5"/>
      <c r="DAW123" s="5"/>
      <c r="DAX123" s="5"/>
      <c r="DAY123" s="5"/>
      <c r="DAZ123" s="5"/>
      <c r="DBA123" s="5"/>
      <c r="DBB123" s="5"/>
      <c r="DBC123" s="5"/>
      <c r="DBD123" s="5"/>
      <c r="DBE123" s="5"/>
      <c r="DBF123" s="5"/>
      <c r="DBG123" s="5"/>
      <c r="DBH123" s="5"/>
      <c r="DBI123" s="5"/>
      <c r="DBJ123" s="5"/>
      <c r="DBK123" s="5"/>
      <c r="DBL123" s="5"/>
      <c r="DBM123" s="5"/>
      <c r="DBN123" s="5"/>
      <c r="DBO123" s="5"/>
      <c r="DBP123" s="5"/>
      <c r="DBQ123" s="5"/>
      <c r="DBR123" s="5"/>
      <c r="DBS123" s="5"/>
      <c r="DBT123" s="5"/>
      <c r="DBU123" s="5"/>
      <c r="DBV123" s="5"/>
      <c r="DBW123" s="5"/>
      <c r="DBX123" s="5"/>
      <c r="DBY123" s="5"/>
      <c r="DBZ123" s="5"/>
      <c r="DCA123" s="5"/>
      <c r="DCB123" s="5"/>
      <c r="DCC123" s="5"/>
      <c r="DCD123" s="5"/>
      <c r="DCE123" s="5"/>
      <c r="DCF123" s="5"/>
      <c r="DCG123" s="5"/>
      <c r="DCH123" s="5"/>
      <c r="DCI123" s="5"/>
      <c r="DCJ123" s="5"/>
      <c r="DCK123" s="5"/>
      <c r="DCL123" s="5"/>
      <c r="DCM123" s="5"/>
      <c r="DCN123" s="5"/>
      <c r="DCO123" s="5"/>
      <c r="DCP123" s="5"/>
      <c r="DCQ123" s="5"/>
      <c r="DCR123" s="5"/>
      <c r="DCS123" s="5"/>
      <c r="DCT123" s="5"/>
      <c r="DCU123" s="5"/>
      <c r="DCV123" s="5"/>
      <c r="DCW123" s="5"/>
      <c r="DCX123" s="5"/>
      <c r="DCY123" s="5"/>
      <c r="DCZ123" s="5"/>
      <c r="DDA123" s="5"/>
      <c r="DDB123" s="5"/>
      <c r="DDC123" s="5"/>
      <c r="DDD123" s="5"/>
      <c r="DDE123" s="5"/>
      <c r="DDF123" s="5"/>
      <c r="DDG123" s="5"/>
      <c r="DDH123" s="5"/>
      <c r="DDI123" s="5"/>
      <c r="DDJ123" s="5"/>
      <c r="DDK123" s="5"/>
      <c r="DDL123" s="5"/>
      <c r="DDM123" s="5"/>
      <c r="DDN123" s="5"/>
      <c r="DDO123" s="5"/>
      <c r="DDP123" s="5"/>
      <c r="DDQ123" s="5"/>
      <c r="DDR123" s="5"/>
      <c r="DDS123" s="5"/>
      <c r="DDT123" s="5"/>
      <c r="DDU123" s="5"/>
      <c r="DDV123" s="5"/>
      <c r="DDW123" s="5"/>
      <c r="DDX123" s="5"/>
      <c r="DDY123" s="5"/>
      <c r="DDZ123" s="5"/>
      <c r="DEA123" s="5"/>
      <c r="DEB123" s="5"/>
      <c r="DEC123" s="5"/>
      <c r="DED123" s="5"/>
      <c r="DEE123" s="5"/>
      <c r="DEF123" s="5"/>
      <c r="DEG123" s="5"/>
      <c r="DEH123" s="5"/>
      <c r="DEI123" s="5"/>
      <c r="DEJ123" s="5"/>
      <c r="DEK123" s="5"/>
      <c r="DEL123" s="5"/>
      <c r="DEM123" s="5"/>
      <c r="DEN123" s="5"/>
      <c r="DEO123" s="5"/>
      <c r="DEP123" s="5"/>
      <c r="DEQ123" s="5"/>
      <c r="DER123" s="5"/>
      <c r="DES123" s="5"/>
      <c r="DET123" s="5"/>
      <c r="DEU123" s="5"/>
      <c r="DEV123" s="5"/>
      <c r="DEW123" s="5"/>
      <c r="DEX123" s="5"/>
      <c r="DEY123" s="5"/>
      <c r="DEZ123" s="5"/>
      <c r="DFA123" s="5"/>
      <c r="DFB123" s="5"/>
      <c r="DFC123" s="5"/>
      <c r="DFD123" s="5"/>
      <c r="DFE123" s="5"/>
      <c r="DFF123" s="5"/>
      <c r="DFG123" s="5"/>
      <c r="DFH123" s="5"/>
      <c r="DFI123" s="5"/>
      <c r="DFJ123" s="5"/>
      <c r="DFK123" s="5"/>
      <c r="DFL123" s="5"/>
      <c r="DFM123" s="5"/>
      <c r="DFN123" s="5"/>
      <c r="DFO123" s="5"/>
      <c r="DFP123" s="5"/>
      <c r="DFQ123" s="5"/>
      <c r="DFR123" s="5"/>
      <c r="DFS123" s="5"/>
      <c r="DFT123" s="5"/>
      <c r="DFU123" s="5"/>
      <c r="DFV123" s="5"/>
      <c r="DFW123" s="5"/>
      <c r="DFX123" s="5"/>
      <c r="DFY123" s="5"/>
      <c r="DFZ123" s="5"/>
      <c r="DGA123" s="5"/>
      <c r="DGB123" s="5"/>
      <c r="DGC123" s="5"/>
      <c r="DGD123" s="5"/>
      <c r="DGE123" s="5"/>
      <c r="DGF123" s="5"/>
      <c r="DGG123" s="5"/>
      <c r="DGH123" s="5"/>
      <c r="DGI123" s="5"/>
      <c r="DGJ123" s="5"/>
      <c r="DGK123" s="5"/>
      <c r="DGL123" s="5"/>
      <c r="DGM123" s="5"/>
      <c r="DGN123" s="5"/>
      <c r="DGO123" s="5"/>
      <c r="DGP123" s="5"/>
      <c r="DGQ123" s="5"/>
      <c r="DGR123" s="5"/>
      <c r="DGS123" s="5"/>
      <c r="DGT123" s="5"/>
      <c r="DGU123" s="5"/>
      <c r="DGV123" s="5"/>
      <c r="DGW123" s="5"/>
      <c r="DGX123" s="5"/>
      <c r="DGY123" s="5"/>
      <c r="DGZ123" s="5"/>
      <c r="DHA123" s="5"/>
      <c r="DHB123" s="5"/>
      <c r="DHC123" s="5"/>
      <c r="DHD123" s="5"/>
      <c r="DHE123" s="5"/>
      <c r="DHF123" s="5"/>
      <c r="DHG123" s="5"/>
      <c r="DHH123" s="5"/>
      <c r="DHI123" s="5"/>
      <c r="DHJ123" s="5"/>
      <c r="DHK123" s="5"/>
      <c r="DHL123" s="5"/>
      <c r="DHM123" s="5"/>
      <c r="DHN123" s="5"/>
      <c r="DHO123" s="5"/>
      <c r="DHP123" s="5"/>
      <c r="DHQ123" s="5"/>
      <c r="DHR123" s="5"/>
      <c r="DHS123" s="6"/>
      <c r="DHT123" s="6"/>
      <c r="DHU123" s="6"/>
      <c r="DHV123" s="6"/>
      <c r="DHW123" s="6"/>
      <c r="DHX123" s="6"/>
      <c r="DHY123" s="6"/>
      <c r="DHZ123" s="6"/>
    </row>
    <row r="124" s="2" customFormat="true" ht="23.25" hidden="false" customHeight="false" outlineLevel="0" collapsed="false">
      <c r="A124" s="1"/>
      <c r="F124" s="3"/>
      <c r="H124" s="1"/>
      <c r="O124" s="1"/>
      <c r="V124" s="1"/>
      <c r="W124" s="4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5"/>
      <c r="AMD124" s="5"/>
      <c r="AME124" s="5"/>
      <c r="AMF124" s="5"/>
      <c r="AMG124" s="5"/>
      <c r="AMH124" s="5"/>
      <c r="AMI124" s="5"/>
      <c r="AMJ124" s="5"/>
      <c r="AMK124" s="5"/>
      <c r="AML124" s="5"/>
      <c r="AMM124" s="5"/>
      <c r="AMN124" s="5"/>
      <c r="AMO124" s="5"/>
      <c r="AMP124" s="5"/>
      <c r="AMQ124" s="5"/>
      <c r="AMR124" s="5"/>
      <c r="AMS124" s="5"/>
      <c r="AMT124" s="5"/>
      <c r="AMU124" s="5"/>
      <c r="AMV124" s="5"/>
      <c r="AMW124" s="5"/>
      <c r="AMX124" s="5"/>
      <c r="AMY124" s="5"/>
      <c r="AMZ124" s="5"/>
      <c r="ANA124" s="5"/>
      <c r="ANB124" s="5"/>
      <c r="ANC124" s="5"/>
      <c r="AND124" s="5"/>
      <c r="ANE124" s="5"/>
      <c r="ANF124" s="5"/>
      <c r="ANG124" s="5"/>
      <c r="ANH124" s="5"/>
      <c r="ANI124" s="5"/>
      <c r="ANJ124" s="5"/>
      <c r="ANK124" s="5"/>
      <c r="ANL124" s="5"/>
      <c r="ANM124" s="5"/>
      <c r="ANN124" s="5"/>
      <c r="ANO124" s="5"/>
      <c r="ANP124" s="5"/>
      <c r="ANQ124" s="5"/>
      <c r="ANR124" s="5"/>
      <c r="ANS124" s="5"/>
      <c r="ANT124" s="5"/>
      <c r="ANU124" s="5"/>
      <c r="ANV124" s="5"/>
      <c r="ANW124" s="5"/>
      <c r="ANX124" s="5"/>
      <c r="ANY124" s="5"/>
      <c r="ANZ124" s="5"/>
      <c r="AOA124" s="5"/>
      <c r="AOB124" s="5"/>
      <c r="AOC124" s="5"/>
      <c r="AOD124" s="5"/>
      <c r="AOE124" s="5"/>
      <c r="AOF124" s="5"/>
      <c r="AOG124" s="5"/>
      <c r="AOH124" s="5"/>
      <c r="AOI124" s="5"/>
      <c r="AOJ124" s="5"/>
      <c r="AOK124" s="5"/>
      <c r="AOL124" s="5"/>
      <c r="AOM124" s="5"/>
      <c r="AON124" s="5"/>
      <c r="AOO124" s="5"/>
      <c r="AOP124" s="5"/>
      <c r="AOQ124" s="5"/>
      <c r="AOR124" s="5"/>
      <c r="AOS124" s="5"/>
      <c r="AOT124" s="5"/>
      <c r="AOU124" s="5"/>
      <c r="AOV124" s="5"/>
      <c r="AOW124" s="5"/>
      <c r="AOX124" s="5"/>
      <c r="AOY124" s="5"/>
      <c r="AOZ124" s="5"/>
      <c r="APA124" s="5"/>
      <c r="APB124" s="5"/>
      <c r="APC124" s="5"/>
      <c r="APD124" s="5"/>
      <c r="APE124" s="5"/>
      <c r="APF124" s="5"/>
      <c r="APG124" s="5"/>
      <c r="APH124" s="5"/>
      <c r="API124" s="5"/>
      <c r="APJ124" s="5"/>
      <c r="APK124" s="5"/>
      <c r="APL124" s="5"/>
      <c r="APM124" s="5"/>
      <c r="APN124" s="5"/>
      <c r="APO124" s="5"/>
      <c r="APP124" s="5"/>
      <c r="APQ124" s="5"/>
      <c r="APR124" s="5"/>
      <c r="APS124" s="5"/>
      <c r="APT124" s="5"/>
      <c r="APU124" s="5"/>
      <c r="APV124" s="5"/>
      <c r="APW124" s="5"/>
      <c r="APX124" s="5"/>
      <c r="APY124" s="5"/>
      <c r="APZ124" s="5"/>
      <c r="AQA124" s="5"/>
      <c r="AQB124" s="5"/>
      <c r="AQC124" s="5"/>
      <c r="AQD124" s="5"/>
      <c r="AQE124" s="5"/>
      <c r="AQF124" s="5"/>
      <c r="AQG124" s="5"/>
      <c r="AQH124" s="5"/>
      <c r="AQI124" s="5"/>
      <c r="AQJ124" s="5"/>
      <c r="AQK124" s="5"/>
      <c r="AQL124" s="5"/>
      <c r="AQM124" s="5"/>
      <c r="AQN124" s="5"/>
      <c r="AQO124" s="5"/>
      <c r="AQP124" s="5"/>
      <c r="AQQ124" s="5"/>
      <c r="AQR124" s="5"/>
      <c r="AQS124" s="5"/>
      <c r="AQT124" s="5"/>
      <c r="AQU124" s="5"/>
      <c r="AQV124" s="5"/>
      <c r="AQW124" s="5"/>
      <c r="AQX124" s="5"/>
      <c r="AQY124" s="5"/>
      <c r="AQZ124" s="5"/>
      <c r="ARA124" s="5"/>
      <c r="ARB124" s="5"/>
      <c r="ARC124" s="5"/>
      <c r="ARD124" s="5"/>
      <c r="ARE124" s="5"/>
      <c r="ARF124" s="5"/>
      <c r="ARG124" s="5"/>
      <c r="ARH124" s="5"/>
      <c r="ARI124" s="5"/>
      <c r="ARJ124" s="5"/>
      <c r="ARK124" s="5"/>
      <c r="ARL124" s="5"/>
      <c r="ARM124" s="5"/>
      <c r="ARN124" s="5"/>
      <c r="ARO124" s="5"/>
      <c r="ARP124" s="5"/>
      <c r="ARQ124" s="5"/>
      <c r="ARR124" s="5"/>
      <c r="ARS124" s="5"/>
      <c r="ART124" s="5"/>
      <c r="ARU124" s="5"/>
      <c r="ARV124" s="5"/>
      <c r="ARW124" s="5"/>
      <c r="ARX124" s="5"/>
      <c r="ARY124" s="5"/>
      <c r="ARZ124" s="5"/>
      <c r="ASA124" s="5"/>
      <c r="ASB124" s="5"/>
      <c r="ASC124" s="5"/>
      <c r="ASD124" s="5"/>
      <c r="ASE124" s="5"/>
      <c r="ASF124" s="5"/>
      <c r="ASG124" s="5"/>
      <c r="ASH124" s="5"/>
      <c r="ASI124" s="5"/>
      <c r="ASJ124" s="5"/>
      <c r="ASK124" s="5"/>
      <c r="ASL124" s="5"/>
      <c r="ASM124" s="5"/>
      <c r="ASN124" s="5"/>
      <c r="ASO124" s="5"/>
      <c r="ASP124" s="5"/>
      <c r="ASQ124" s="5"/>
      <c r="ASR124" s="5"/>
      <c r="ASS124" s="5"/>
      <c r="AST124" s="5"/>
      <c r="ASU124" s="5"/>
      <c r="ASV124" s="5"/>
      <c r="ASW124" s="5"/>
      <c r="ASX124" s="5"/>
      <c r="ASY124" s="5"/>
      <c r="ASZ124" s="5"/>
      <c r="ATA124" s="5"/>
      <c r="ATB124" s="5"/>
      <c r="ATC124" s="5"/>
      <c r="ATD124" s="5"/>
      <c r="ATE124" s="5"/>
      <c r="ATF124" s="5"/>
      <c r="ATG124" s="5"/>
      <c r="ATH124" s="5"/>
      <c r="ATI124" s="5"/>
      <c r="ATJ124" s="5"/>
      <c r="ATK124" s="5"/>
      <c r="ATL124" s="5"/>
      <c r="ATM124" s="5"/>
      <c r="ATN124" s="5"/>
      <c r="ATO124" s="5"/>
      <c r="ATP124" s="5"/>
      <c r="ATQ124" s="5"/>
      <c r="ATR124" s="5"/>
      <c r="ATS124" s="5"/>
      <c r="ATT124" s="5"/>
      <c r="ATU124" s="5"/>
      <c r="ATV124" s="5"/>
      <c r="ATW124" s="5"/>
      <c r="ATX124" s="5"/>
      <c r="ATY124" s="5"/>
      <c r="ATZ124" s="5"/>
      <c r="AUA124" s="5"/>
      <c r="AUB124" s="5"/>
      <c r="AUC124" s="5"/>
      <c r="AUD124" s="5"/>
      <c r="AUE124" s="5"/>
      <c r="AUF124" s="5"/>
      <c r="AUG124" s="5"/>
      <c r="AUH124" s="5"/>
      <c r="AUI124" s="5"/>
      <c r="AUJ124" s="5"/>
      <c r="AUK124" s="5"/>
      <c r="AUL124" s="5"/>
      <c r="AUM124" s="5"/>
      <c r="AUN124" s="5"/>
      <c r="AUO124" s="5"/>
      <c r="AUP124" s="5"/>
      <c r="AUQ124" s="5"/>
      <c r="AUR124" s="5"/>
      <c r="AUS124" s="5"/>
      <c r="AUT124" s="5"/>
      <c r="AUU124" s="5"/>
      <c r="AUV124" s="5"/>
      <c r="AUW124" s="5"/>
      <c r="AUX124" s="5"/>
      <c r="AUY124" s="5"/>
      <c r="AUZ124" s="5"/>
      <c r="AVA124" s="5"/>
      <c r="AVB124" s="5"/>
      <c r="AVC124" s="5"/>
      <c r="AVD124" s="5"/>
      <c r="AVE124" s="5"/>
      <c r="AVF124" s="5"/>
      <c r="AVG124" s="5"/>
      <c r="AVH124" s="5"/>
      <c r="AVI124" s="5"/>
      <c r="AVJ124" s="5"/>
      <c r="AVK124" s="5"/>
      <c r="AVL124" s="5"/>
      <c r="AVM124" s="5"/>
      <c r="AVN124" s="5"/>
      <c r="AVO124" s="5"/>
      <c r="AVP124" s="5"/>
      <c r="AVQ124" s="5"/>
      <c r="AVR124" s="5"/>
      <c r="AVS124" s="5"/>
      <c r="AVT124" s="5"/>
      <c r="AVU124" s="5"/>
      <c r="AVV124" s="5"/>
      <c r="AVW124" s="5"/>
      <c r="AVX124" s="5"/>
      <c r="AVY124" s="5"/>
      <c r="AVZ124" s="5"/>
      <c r="AWA124" s="5"/>
      <c r="AWB124" s="5"/>
      <c r="AWC124" s="5"/>
      <c r="AWD124" s="5"/>
      <c r="AWE124" s="5"/>
      <c r="AWF124" s="5"/>
      <c r="AWG124" s="5"/>
      <c r="AWH124" s="5"/>
      <c r="AWI124" s="5"/>
      <c r="AWJ124" s="5"/>
      <c r="AWK124" s="5"/>
      <c r="AWL124" s="5"/>
      <c r="AWM124" s="5"/>
      <c r="AWN124" s="5"/>
      <c r="AWO124" s="5"/>
      <c r="AWP124" s="5"/>
      <c r="AWQ124" s="5"/>
      <c r="AWR124" s="5"/>
      <c r="AWS124" s="5"/>
      <c r="AWT124" s="5"/>
      <c r="AWU124" s="5"/>
      <c r="AWV124" s="5"/>
      <c r="AWW124" s="5"/>
      <c r="AWX124" s="5"/>
      <c r="AWY124" s="5"/>
      <c r="AWZ124" s="5"/>
      <c r="AXA124" s="5"/>
      <c r="AXB124" s="5"/>
      <c r="AXC124" s="5"/>
      <c r="AXD124" s="5"/>
      <c r="AXE124" s="5"/>
      <c r="AXF124" s="5"/>
      <c r="AXG124" s="5"/>
      <c r="AXH124" s="5"/>
      <c r="AXI124" s="5"/>
      <c r="AXJ124" s="5"/>
      <c r="AXK124" s="5"/>
      <c r="AXL124" s="5"/>
      <c r="AXM124" s="5"/>
      <c r="AXN124" s="5"/>
      <c r="AXO124" s="5"/>
      <c r="AXP124" s="5"/>
      <c r="AXQ124" s="5"/>
      <c r="AXR124" s="5"/>
      <c r="AXS124" s="5"/>
      <c r="AXT124" s="5"/>
      <c r="AXU124" s="5"/>
      <c r="AXV124" s="5"/>
      <c r="AXW124" s="5"/>
      <c r="AXX124" s="5"/>
      <c r="AXY124" s="5"/>
      <c r="AXZ124" s="5"/>
      <c r="AYA124" s="5"/>
      <c r="AYB124" s="5"/>
      <c r="AYC124" s="5"/>
      <c r="AYD124" s="5"/>
      <c r="AYE124" s="5"/>
      <c r="AYF124" s="5"/>
      <c r="AYG124" s="5"/>
      <c r="AYH124" s="5"/>
      <c r="AYI124" s="5"/>
      <c r="AYJ124" s="5"/>
      <c r="AYK124" s="5"/>
      <c r="AYL124" s="5"/>
      <c r="AYM124" s="5"/>
      <c r="AYN124" s="5"/>
      <c r="AYO124" s="5"/>
      <c r="AYP124" s="5"/>
      <c r="AYQ124" s="5"/>
      <c r="AYR124" s="5"/>
      <c r="AYS124" s="5"/>
      <c r="AYT124" s="5"/>
      <c r="AYU124" s="5"/>
      <c r="AYV124" s="5"/>
      <c r="AYW124" s="5"/>
      <c r="AYX124" s="5"/>
      <c r="AYY124" s="5"/>
      <c r="AYZ124" s="5"/>
      <c r="AZA124" s="5"/>
      <c r="AZB124" s="5"/>
      <c r="AZC124" s="5"/>
      <c r="AZD124" s="5"/>
      <c r="AZE124" s="5"/>
      <c r="AZF124" s="5"/>
      <c r="AZG124" s="5"/>
      <c r="AZH124" s="5"/>
      <c r="AZI124" s="5"/>
      <c r="AZJ124" s="5"/>
      <c r="AZK124" s="5"/>
      <c r="AZL124" s="5"/>
      <c r="AZM124" s="5"/>
      <c r="AZN124" s="5"/>
      <c r="AZO124" s="5"/>
      <c r="AZP124" s="5"/>
      <c r="AZQ124" s="5"/>
      <c r="AZR124" s="5"/>
      <c r="AZS124" s="5"/>
      <c r="AZT124" s="5"/>
      <c r="AZU124" s="5"/>
      <c r="AZV124" s="5"/>
      <c r="AZW124" s="5"/>
      <c r="AZX124" s="5"/>
      <c r="AZY124" s="5"/>
      <c r="AZZ124" s="5"/>
      <c r="BAA124" s="5"/>
      <c r="BAB124" s="5"/>
      <c r="BAC124" s="5"/>
      <c r="BAD124" s="5"/>
      <c r="BAE124" s="5"/>
      <c r="BAF124" s="5"/>
      <c r="BAG124" s="5"/>
      <c r="BAH124" s="5"/>
      <c r="BAI124" s="5"/>
      <c r="BAJ124" s="5"/>
      <c r="BAK124" s="5"/>
      <c r="BAL124" s="5"/>
      <c r="BAM124" s="5"/>
      <c r="BAN124" s="5"/>
      <c r="BAO124" s="5"/>
      <c r="BAP124" s="5"/>
      <c r="BAQ124" s="5"/>
      <c r="BAR124" s="5"/>
      <c r="BAS124" s="5"/>
      <c r="BAT124" s="5"/>
      <c r="BAU124" s="5"/>
      <c r="BAV124" s="5"/>
      <c r="BAW124" s="5"/>
      <c r="BAX124" s="5"/>
      <c r="BAY124" s="5"/>
      <c r="BAZ124" s="5"/>
      <c r="BBA124" s="5"/>
      <c r="BBB124" s="5"/>
      <c r="BBC124" s="5"/>
      <c r="BBD124" s="5"/>
      <c r="BBE124" s="5"/>
      <c r="BBF124" s="5"/>
      <c r="BBG124" s="5"/>
      <c r="BBH124" s="5"/>
      <c r="BBI124" s="5"/>
      <c r="BBJ124" s="5"/>
      <c r="BBK124" s="5"/>
      <c r="BBL124" s="5"/>
      <c r="BBM124" s="5"/>
      <c r="BBN124" s="5"/>
      <c r="BBO124" s="5"/>
      <c r="BBP124" s="5"/>
      <c r="BBQ124" s="5"/>
      <c r="BBR124" s="5"/>
      <c r="BBS124" s="5"/>
      <c r="BBT124" s="5"/>
      <c r="BBU124" s="5"/>
      <c r="BBV124" s="5"/>
      <c r="BBW124" s="5"/>
      <c r="BBX124" s="5"/>
      <c r="BBY124" s="5"/>
      <c r="BBZ124" s="5"/>
      <c r="BCA124" s="5"/>
      <c r="BCB124" s="5"/>
      <c r="BCC124" s="5"/>
      <c r="BCD124" s="5"/>
      <c r="BCE124" s="5"/>
      <c r="BCF124" s="5"/>
      <c r="BCG124" s="5"/>
      <c r="BCH124" s="5"/>
      <c r="BCI124" s="5"/>
      <c r="BCJ124" s="5"/>
      <c r="BCK124" s="5"/>
      <c r="BCL124" s="5"/>
      <c r="BCM124" s="5"/>
      <c r="BCN124" s="5"/>
      <c r="BCO124" s="5"/>
      <c r="BCP124" s="5"/>
      <c r="BCQ124" s="5"/>
      <c r="BCR124" s="5"/>
      <c r="BCS124" s="5"/>
      <c r="BCT124" s="5"/>
      <c r="BCU124" s="5"/>
      <c r="BCV124" s="5"/>
      <c r="BCW124" s="5"/>
      <c r="BCX124" s="5"/>
      <c r="BCY124" s="5"/>
      <c r="BCZ124" s="5"/>
      <c r="BDA124" s="5"/>
      <c r="BDB124" s="5"/>
      <c r="BDC124" s="5"/>
      <c r="BDD124" s="5"/>
      <c r="BDE124" s="5"/>
      <c r="BDF124" s="5"/>
      <c r="BDG124" s="5"/>
      <c r="BDH124" s="5"/>
      <c r="BDI124" s="5"/>
      <c r="BDJ124" s="5"/>
      <c r="BDK124" s="5"/>
      <c r="BDL124" s="5"/>
      <c r="BDM124" s="5"/>
      <c r="BDN124" s="5"/>
      <c r="BDO124" s="5"/>
      <c r="BDP124" s="5"/>
      <c r="BDQ124" s="5"/>
      <c r="BDR124" s="5"/>
      <c r="BDS124" s="5"/>
      <c r="BDT124" s="5"/>
      <c r="BDU124" s="5"/>
      <c r="BDV124" s="5"/>
      <c r="BDW124" s="5"/>
      <c r="BDX124" s="5"/>
      <c r="BDY124" s="5"/>
      <c r="BDZ124" s="5"/>
      <c r="BEA124" s="5"/>
      <c r="BEB124" s="5"/>
      <c r="BEC124" s="5"/>
      <c r="BED124" s="5"/>
      <c r="BEE124" s="5"/>
      <c r="BEF124" s="5"/>
      <c r="BEG124" s="5"/>
      <c r="BEH124" s="5"/>
      <c r="BEI124" s="5"/>
      <c r="BEJ124" s="5"/>
      <c r="BEK124" s="5"/>
      <c r="BEL124" s="5"/>
      <c r="BEM124" s="5"/>
      <c r="BEN124" s="5"/>
      <c r="BEO124" s="5"/>
      <c r="BEP124" s="5"/>
      <c r="BEQ124" s="5"/>
      <c r="BER124" s="5"/>
      <c r="BES124" s="5"/>
      <c r="BET124" s="5"/>
      <c r="BEU124" s="5"/>
      <c r="BEV124" s="5"/>
      <c r="BEW124" s="5"/>
      <c r="BEX124" s="5"/>
      <c r="BEY124" s="5"/>
      <c r="BEZ124" s="5"/>
      <c r="BFA124" s="5"/>
      <c r="BFB124" s="5"/>
      <c r="BFC124" s="5"/>
      <c r="BFD124" s="5"/>
      <c r="BFE124" s="5"/>
      <c r="BFF124" s="5"/>
      <c r="BFG124" s="5"/>
      <c r="BFH124" s="5"/>
      <c r="BFI124" s="5"/>
      <c r="BFJ124" s="5"/>
      <c r="BFK124" s="5"/>
      <c r="BFL124" s="5"/>
      <c r="BFM124" s="5"/>
      <c r="BFN124" s="5"/>
      <c r="BFO124" s="5"/>
      <c r="BFP124" s="5"/>
      <c r="BFQ124" s="5"/>
      <c r="BFR124" s="5"/>
      <c r="BFS124" s="5"/>
      <c r="BFT124" s="5"/>
      <c r="BFU124" s="5"/>
      <c r="BFV124" s="5"/>
      <c r="BFW124" s="5"/>
      <c r="BFX124" s="5"/>
      <c r="BFY124" s="5"/>
      <c r="BFZ124" s="5"/>
      <c r="BGA124" s="5"/>
      <c r="BGB124" s="5"/>
      <c r="BGC124" s="5"/>
      <c r="BGD124" s="5"/>
      <c r="BGE124" s="5"/>
      <c r="BGF124" s="5"/>
      <c r="BGG124" s="5"/>
      <c r="BGH124" s="5"/>
      <c r="BGI124" s="5"/>
      <c r="BGJ124" s="5"/>
      <c r="BGK124" s="5"/>
      <c r="BGL124" s="5"/>
      <c r="BGM124" s="5"/>
      <c r="BGN124" s="5"/>
      <c r="BGO124" s="5"/>
      <c r="BGP124" s="5"/>
      <c r="BGQ124" s="5"/>
      <c r="BGR124" s="5"/>
      <c r="BGS124" s="5"/>
      <c r="BGT124" s="5"/>
      <c r="BGU124" s="5"/>
      <c r="BGV124" s="5"/>
      <c r="BGW124" s="5"/>
      <c r="BGX124" s="5"/>
      <c r="BGY124" s="5"/>
      <c r="BGZ124" s="5"/>
      <c r="BHA124" s="5"/>
      <c r="BHB124" s="5"/>
      <c r="BHC124" s="5"/>
      <c r="BHD124" s="5"/>
      <c r="BHE124" s="5"/>
      <c r="BHF124" s="5"/>
      <c r="BHG124" s="5"/>
      <c r="BHH124" s="5"/>
      <c r="BHI124" s="5"/>
      <c r="BHJ124" s="5"/>
      <c r="BHK124" s="5"/>
      <c r="BHL124" s="5"/>
      <c r="BHM124" s="5"/>
      <c r="BHN124" s="5"/>
      <c r="BHO124" s="5"/>
      <c r="BHP124" s="5"/>
      <c r="BHQ124" s="5"/>
      <c r="BHR124" s="5"/>
      <c r="BHS124" s="5"/>
      <c r="BHT124" s="5"/>
      <c r="BHU124" s="5"/>
      <c r="BHV124" s="5"/>
      <c r="BHW124" s="5"/>
      <c r="BHX124" s="5"/>
      <c r="BHY124" s="5"/>
      <c r="BHZ124" s="5"/>
      <c r="BIA124" s="5"/>
      <c r="BIB124" s="5"/>
      <c r="BIC124" s="5"/>
      <c r="BID124" s="5"/>
      <c r="BIE124" s="5"/>
      <c r="BIF124" s="5"/>
      <c r="BIG124" s="5"/>
      <c r="BIH124" s="5"/>
      <c r="BII124" s="5"/>
      <c r="BIJ124" s="5"/>
      <c r="BIK124" s="5"/>
      <c r="BIL124" s="5"/>
      <c r="BIM124" s="5"/>
      <c r="BIN124" s="5"/>
      <c r="BIO124" s="5"/>
      <c r="BIP124" s="5"/>
      <c r="BIQ124" s="5"/>
      <c r="BIR124" s="5"/>
      <c r="BIS124" s="5"/>
      <c r="BIT124" s="5"/>
      <c r="BIU124" s="5"/>
      <c r="BIV124" s="5"/>
      <c r="BIW124" s="5"/>
      <c r="BIX124" s="5"/>
      <c r="BIY124" s="5"/>
      <c r="BIZ124" s="5"/>
      <c r="BJA124" s="5"/>
      <c r="BJB124" s="5"/>
      <c r="BJC124" s="5"/>
      <c r="BJD124" s="5"/>
      <c r="BJE124" s="5"/>
      <c r="BJF124" s="5"/>
      <c r="BJG124" s="5"/>
      <c r="BJH124" s="5"/>
      <c r="BJI124" s="5"/>
      <c r="BJJ124" s="5"/>
      <c r="BJK124" s="5"/>
      <c r="BJL124" s="5"/>
      <c r="BJM124" s="5"/>
      <c r="BJN124" s="5"/>
      <c r="BJO124" s="5"/>
      <c r="BJP124" s="5"/>
      <c r="BJQ124" s="5"/>
      <c r="BJR124" s="5"/>
      <c r="BJS124" s="5"/>
      <c r="BJT124" s="5"/>
      <c r="BJU124" s="5"/>
      <c r="BJV124" s="5"/>
      <c r="BJW124" s="5"/>
      <c r="BJX124" s="5"/>
      <c r="BJY124" s="5"/>
      <c r="BJZ124" s="5"/>
      <c r="BKA124" s="5"/>
      <c r="BKB124" s="5"/>
      <c r="BKC124" s="5"/>
      <c r="BKD124" s="5"/>
      <c r="BKE124" s="5"/>
      <c r="BKF124" s="5"/>
      <c r="BKG124" s="5"/>
      <c r="BKH124" s="5"/>
      <c r="BKI124" s="5"/>
      <c r="BKJ124" s="5"/>
      <c r="BKK124" s="5"/>
      <c r="BKL124" s="5"/>
      <c r="BKM124" s="5"/>
      <c r="BKN124" s="5"/>
      <c r="BKO124" s="5"/>
      <c r="BKP124" s="5"/>
      <c r="BKQ124" s="5"/>
      <c r="BKR124" s="5"/>
      <c r="BKS124" s="5"/>
      <c r="BKT124" s="5"/>
      <c r="BKU124" s="5"/>
      <c r="BKV124" s="5"/>
      <c r="BKW124" s="5"/>
      <c r="BKX124" s="5"/>
      <c r="BKY124" s="5"/>
      <c r="BKZ124" s="5"/>
      <c r="BLA124" s="5"/>
      <c r="BLB124" s="5"/>
      <c r="BLC124" s="5"/>
      <c r="BLD124" s="5"/>
      <c r="BLE124" s="5"/>
      <c r="BLF124" s="5"/>
      <c r="BLG124" s="5"/>
      <c r="BLH124" s="5"/>
      <c r="BLI124" s="5"/>
      <c r="BLJ124" s="5"/>
      <c r="BLK124" s="5"/>
      <c r="BLL124" s="5"/>
      <c r="BLM124" s="5"/>
      <c r="BLN124" s="5"/>
      <c r="BLO124" s="5"/>
      <c r="BLP124" s="5"/>
      <c r="BLQ124" s="5"/>
      <c r="BLR124" s="5"/>
      <c r="BLS124" s="5"/>
      <c r="BLT124" s="5"/>
      <c r="BLU124" s="5"/>
      <c r="BLV124" s="5"/>
      <c r="BLW124" s="5"/>
      <c r="BLX124" s="5"/>
      <c r="BLY124" s="5"/>
      <c r="BLZ124" s="5"/>
      <c r="BMA124" s="5"/>
      <c r="BMB124" s="5"/>
      <c r="BMC124" s="5"/>
      <c r="BMD124" s="5"/>
      <c r="BME124" s="5"/>
      <c r="BMF124" s="5"/>
      <c r="BMG124" s="5"/>
      <c r="BMH124" s="5"/>
      <c r="BMI124" s="5"/>
      <c r="BMJ124" s="5"/>
      <c r="BMK124" s="5"/>
      <c r="BML124" s="5"/>
      <c r="BMM124" s="5"/>
      <c r="BMN124" s="5"/>
      <c r="BMO124" s="5"/>
      <c r="BMP124" s="5"/>
      <c r="BMQ124" s="5"/>
      <c r="BMR124" s="5"/>
      <c r="BMS124" s="5"/>
      <c r="BMT124" s="5"/>
      <c r="BMU124" s="5"/>
      <c r="BMV124" s="5"/>
      <c r="BMW124" s="5"/>
      <c r="BMX124" s="5"/>
      <c r="BMY124" s="5"/>
      <c r="BMZ124" s="5"/>
      <c r="BNA124" s="5"/>
      <c r="BNB124" s="5"/>
      <c r="BNC124" s="5"/>
      <c r="BND124" s="5"/>
      <c r="BNE124" s="5"/>
      <c r="BNF124" s="5"/>
      <c r="BNG124" s="5"/>
      <c r="BNH124" s="5"/>
      <c r="BNI124" s="5"/>
      <c r="BNJ124" s="5"/>
      <c r="BNK124" s="5"/>
      <c r="BNL124" s="5"/>
      <c r="BNM124" s="5"/>
      <c r="BNN124" s="5"/>
      <c r="BNO124" s="5"/>
      <c r="BNP124" s="5"/>
      <c r="BNQ124" s="5"/>
      <c r="BNR124" s="5"/>
      <c r="BNS124" s="5"/>
      <c r="BNT124" s="5"/>
      <c r="BNU124" s="5"/>
      <c r="BNV124" s="5"/>
      <c r="BNW124" s="5"/>
      <c r="BNX124" s="5"/>
      <c r="BNY124" s="5"/>
      <c r="BNZ124" s="5"/>
      <c r="BOA124" s="5"/>
      <c r="BOB124" s="5"/>
      <c r="BOC124" s="5"/>
      <c r="BOD124" s="5"/>
      <c r="BOE124" s="5"/>
      <c r="BOF124" s="5"/>
      <c r="BOG124" s="5"/>
      <c r="BOH124" s="5"/>
      <c r="BOI124" s="5"/>
      <c r="BOJ124" s="5"/>
      <c r="BOK124" s="5"/>
      <c r="BOL124" s="5"/>
      <c r="BOM124" s="5"/>
      <c r="BON124" s="5"/>
      <c r="BOO124" s="5"/>
      <c r="BOP124" s="5"/>
      <c r="BOQ124" s="5"/>
      <c r="BOR124" s="5"/>
      <c r="BOS124" s="5"/>
      <c r="BOT124" s="5"/>
      <c r="BOU124" s="5"/>
      <c r="BOV124" s="5"/>
      <c r="BOW124" s="5"/>
      <c r="BOX124" s="5"/>
      <c r="BOY124" s="5"/>
      <c r="BOZ124" s="5"/>
      <c r="BPA124" s="5"/>
      <c r="BPB124" s="5"/>
      <c r="BPC124" s="5"/>
      <c r="BPD124" s="5"/>
      <c r="BPE124" s="5"/>
      <c r="BPF124" s="5"/>
      <c r="BPG124" s="5"/>
      <c r="BPH124" s="5"/>
      <c r="BPI124" s="5"/>
      <c r="BPJ124" s="5"/>
      <c r="BPK124" s="5"/>
      <c r="BPL124" s="5"/>
      <c r="BPM124" s="5"/>
      <c r="BPN124" s="5"/>
      <c r="BPO124" s="5"/>
      <c r="BPP124" s="5"/>
      <c r="BPQ124" s="5"/>
      <c r="BPR124" s="5"/>
      <c r="BPS124" s="5"/>
      <c r="BPT124" s="5"/>
      <c r="BPU124" s="5"/>
      <c r="BPV124" s="5"/>
      <c r="BPW124" s="5"/>
      <c r="BPX124" s="5"/>
      <c r="BPY124" s="5"/>
      <c r="BPZ124" s="5"/>
      <c r="BQA124" s="5"/>
      <c r="BQB124" s="5"/>
      <c r="BQC124" s="5"/>
      <c r="BQD124" s="5"/>
      <c r="BQE124" s="5"/>
      <c r="BQF124" s="5"/>
      <c r="BQG124" s="5"/>
      <c r="BQH124" s="5"/>
      <c r="BQI124" s="5"/>
      <c r="BQJ124" s="5"/>
      <c r="BQK124" s="5"/>
      <c r="BQL124" s="5"/>
      <c r="BQM124" s="5"/>
      <c r="BQN124" s="5"/>
      <c r="BQO124" s="5"/>
      <c r="BQP124" s="5"/>
      <c r="BQQ124" s="5"/>
      <c r="BQR124" s="5"/>
      <c r="BQS124" s="5"/>
      <c r="BQT124" s="5"/>
      <c r="BQU124" s="5"/>
      <c r="BQV124" s="5"/>
      <c r="BQW124" s="5"/>
      <c r="BQX124" s="5"/>
      <c r="BQY124" s="5"/>
      <c r="BQZ124" s="5"/>
      <c r="BRA124" s="5"/>
      <c r="BRB124" s="5"/>
      <c r="BRC124" s="5"/>
      <c r="BRD124" s="5"/>
      <c r="BRE124" s="5"/>
      <c r="BRF124" s="5"/>
      <c r="BRG124" s="5"/>
      <c r="BRH124" s="5"/>
      <c r="BRI124" s="5"/>
      <c r="BRJ124" s="5"/>
      <c r="BRK124" s="5"/>
      <c r="BRL124" s="5"/>
      <c r="BRM124" s="5"/>
      <c r="BRN124" s="5"/>
      <c r="BRO124" s="5"/>
      <c r="BRP124" s="5"/>
      <c r="BRQ124" s="5"/>
      <c r="BRR124" s="5"/>
      <c r="BRS124" s="5"/>
      <c r="BRT124" s="5"/>
      <c r="BRU124" s="5"/>
      <c r="BRV124" s="5"/>
      <c r="BRW124" s="5"/>
      <c r="BRX124" s="5"/>
      <c r="BRY124" s="5"/>
      <c r="BRZ124" s="5"/>
      <c r="BSA124" s="5"/>
      <c r="BSB124" s="5"/>
      <c r="BSC124" s="5"/>
      <c r="BSD124" s="5"/>
      <c r="BSE124" s="5"/>
      <c r="BSF124" s="5"/>
      <c r="BSG124" s="5"/>
      <c r="BSH124" s="5"/>
      <c r="BSI124" s="5"/>
      <c r="BSJ124" s="5"/>
      <c r="BSK124" s="5"/>
      <c r="BSL124" s="5"/>
      <c r="BSM124" s="5"/>
      <c r="BSN124" s="5"/>
      <c r="BSO124" s="5"/>
      <c r="BSP124" s="5"/>
      <c r="BSQ124" s="5"/>
      <c r="BSR124" s="5"/>
      <c r="BSS124" s="5"/>
      <c r="BST124" s="5"/>
      <c r="BSU124" s="5"/>
      <c r="BSV124" s="5"/>
      <c r="BSW124" s="5"/>
      <c r="BSX124" s="5"/>
      <c r="BSY124" s="5"/>
      <c r="BSZ124" s="5"/>
      <c r="BTA124" s="5"/>
      <c r="BTB124" s="5"/>
      <c r="BTC124" s="5"/>
      <c r="BTD124" s="5"/>
      <c r="BTE124" s="5"/>
      <c r="BTF124" s="5"/>
      <c r="BTG124" s="5"/>
      <c r="BTH124" s="5"/>
      <c r="BTI124" s="5"/>
      <c r="BTJ124" s="5"/>
      <c r="BTK124" s="5"/>
      <c r="BTL124" s="5"/>
      <c r="BTM124" s="5"/>
      <c r="BTN124" s="5"/>
      <c r="BTO124" s="5"/>
      <c r="BTP124" s="5"/>
      <c r="BTQ124" s="5"/>
      <c r="BTR124" s="5"/>
      <c r="BTS124" s="5"/>
      <c r="BTT124" s="5"/>
      <c r="BTU124" s="5"/>
      <c r="BTV124" s="5"/>
      <c r="BTW124" s="5"/>
      <c r="BTX124" s="5"/>
      <c r="BTY124" s="5"/>
      <c r="BTZ124" s="5"/>
      <c r="BUA124" s="5"/>
      <c r="BUB124" s="5"/>
      <c r="BUC124" s="5"/>
      <c r="BUD124" s="5"/>
      <c r="BUE124" s="5"/>
      <c r="BUF124" s="5"/>
      <c r="BUG124" s="5"/>
      <c r="BUH124" s="5"/>
      <c r="BUI124" s="5"/>
      <c r="BUJ124" s="5"/>
      <c r="BUK124" s="5"/>
      <c r="BUL124" s="5"/>
      <c r="BUM124" s="5"/>
      <c r="BUN124" s="5"/>
      <c r="BUO124" s="5"/>
      <c r="BUP124" s="5"/>
      <c r="BUQ124" s="5"/>
      <c r="BUR124" s="5"/>
      <c r="BUS124" s="5"/>
      <c r="BUT124" s="5"/>
      <c r="BUU124" s="5"/>
      <c r="BUV124" s="5"/>
      <c r="BUW124" s="5"/>
      <c r="BUX124" s="5"/>
      <c r="BUY124" s="5"/>
      <c r="BUZ124" s="5"/>
      <c r="BVA124" s="5"/>
      <c r="BVB124" s="5"/>
      <c r="BVC124" s="5"/>
      <c r="BVD124" s="5"/>
      <c r="BVE124" s="5"/>
      <c r="BVF124" s="5"/>
      <c r="BVG124" s="5"/>
      <c r="BVH124" s="5"/>
      <c r="BVI124" s="5"/>
      <c r="BVJ124" s="5"/>
      <c r="BVK124" s="5"/>
      <c r="BVL124" s="5"/>
      <c r="BVM124" s="5"/>
      <c r="BVN124" s="5"/>
      <c r="BVO124" s="5"/>
      <c r="BVP124" s="5"/>
      <c r="BVQ124" s="5"/>
      <c r="BVR124" s="5"/>
      <c r="BVS124" s="5"/>
      <c r="BVT124" s="5"/>
      <c r="BVU124" s="5"/>
      <c r="BVV124" s="5"/>
      <c r="BVW124" s="5"/>
      <c r="BVX124" s="5"/>
      <c r="BVY124" s="5"/>
      <c r="BVZ124" s="5"/>
      <c r="BWA124" s="5"/>
      <c r="BWB124" s="5"/>
      <c r="BWC124" s="5"/>
      <c r="BWD124" s="5"/>
      <c r="BWE124" s="5"/>
      <c r="BWF124" s="5"/>
      <c r="BWG124" s="5"/>
      <c r="BWH124" s="5"/>
      <c r="BWI124" s="5"/>
      <c r="BWJ124" s="5"/>
      <c r="BWK124" s="5"/>
      <c r="BWL124" s="5"/>
      <c r="BWM124" s="5"/>
      <c r="BWN124" s="5"/>
      <c r="BWO124" s="5"/>
      <c r="BWP124" s="5"/>
      <c r="BWQ124" s="5"/>
      <c r="BWR124" s="5"/>
      <c r="BWS124" s="5"/>
      <c r="BWT124" s="5"/>
      <c r="BWU124" s="5"/>
      <c r="BWV124" s="5"/>
      <c r="BWW124" s="5"/>
      <c r="BWX124" s="5"/>
      <c r="BWY124" s="5"/>
      <c r="BWZ124" s="5"/>
      <c r="BXA124" s="5"/>
      <c r="BXB124" s="5"/>
      <c r="BXC124" s="5"/>
      <c r="BXD124" s="5"/>
      <c r="BXE124" s="5"/>
      <c r="BXF124" s="5"/>
      <c r="BXG124" s="5"/>
      <c r="BXH124" s="5"/>
      <c r="BXI124" s="5"/>
      <c r="BXJ124" s="5"/>
      <c r="BXK124" s="5"/>
      <c r="BXL124" s="5"/>
      <c r="BXM124" s="5"/>
      <c r="BXN124" s="5"/>
      <c r="BXO124" s="5"/>
      <c r="BXP124" s="5"/>
      <c r="BXQ124" s="5"/>
      <c r="BXR124" s="5"/>
      <c r="BXS124" s="5"/>
      <c r="BXT124" s="5"/>
      <c r="BXU124" s="5"/>
      <c r="BXV124" s="5"/>
      <c r="BXW124" s="5"/>
      <c r="BXX124" s="5"/>
      <c r="BXY124" s="5"/>
      <c r="BXZ124" s="5"/>
      <c r="BYA124" s="5"/>
      <c r="BYB124" s="5"/>
      <c r="BYC124" s="5"/>
      <c r="BYD124" s="5"/>
      <c r="BYE124" s="5"/>
      <c r="BYF124" s="5"/>
      <c r="BYG124" s="5"/>
      <c r="BYH124" s="5"/>
      <c r="BYI124" s="5"/>
      <c r="BYJ124" s="5"/>
      <c r="BYK124" s="5"/>
      <c r="BYL124" s="5"/>
      <c r="BYM124" s="5"/>
      <c r="BYN124" s="5"/>
      <c r="BYO124" s="5"/>
      <c r="BYP124" s="5"/>
      <c r="BYQ124" s="5"/>
      <c r="BYR124" s="5"/>
      <c r="BYS124" s="5"/>
      <c r="BYT124" s="5"/>
      <c r="BYU124" s="5"/>
      <c r="BYV124" s="5"/>
      <c r="BYW124" s="5"/>
      <c r="BYX124" s="5"/>
      <c r="BYY124" s="5"/>
      <c r="BYZ124" s="5"/>
      <c r="BZA124" s="5"/>
      <c r="BZB124" s="5"/>
      <c r="BZC124" s="5"/>
      <c r="BZD124" s="5"/>
      <c r="BZE124" s="5"/>
      <c r="BZF124" s="5"/>
      <c r="BZG124" s="5"/>
      <c r="BZH124" s="5"/>
      <c r="BZI124" s="5"/>
      <c r="BZJ124" s="5"/>
      <c r="BZK124" s="5"/>
      <c r="BZL124" s="5"/>
      <c r="BZM124" s="5"/>
      <c r="BZN124" s="5"/>
      <c r="BZO124" s="5"/>
      <c r="BZP124" s="5"/>
      <c r="BZQ124" s="5"/>
      <c r="BZR124" s="5"/>
      <c r="BZS124" s="5"/>
      <c r="BZT124" s="5"/>
      <c r="BZU124" s="5"/>
      <c r="BZV124" s="5"/>
      <c r="BZW124" s="5"/>
      <c r="BZX124" s="5"/>
      <c r="BZY124" s="5"/>
      <c r="BZZ124" s="5"/>
      <c r="CAA124" s="5"/>
      <c r="CAB124" s="5"/>
      <c r="CAC124" s="5"/>
      <c r="CAD124" s="5"/>
      <c r="CAE124" s="5"/>
      <c r="CAF124" s="5"/>
      <c r="CAG124" s="5"/>
      <c r="CAH124" s="5"/>
      <c r="CAI124" s="5"/>
      <c r="CAJ124" s="5"/>
      <c r="CAK124" s="5"/>
      <c r="CAL124" s="5"/>
      <c r="CAM124" s="5"/>
      <c r="CAN124" s="5"/>
      <c r="CAO124" s="5"/>
      <c r="CAP124" s="5"/>
      <c r="CAQ124" s="5"/>
      <c r="CAR124" s="5"/>
      <c r="CAS124" s="5"/>
      <c r="CAT124" s="5"/>
      <c r="CAU124" s="5"/>
      <c r="CAV124" s="5"/>
      <c r="CAW124" s="5"/>
      <c r="CAX124" s="5"/>
      <c r="CAY124" s="5"/>
      <c r="CAZ124" s="5"/>
      <c r="CBA124" s="5"/>
      <c r="CBB124" s="5"/>
      <c r="CBC124" s="5"/>
      <c r="CBD124" s="5"/>
      <c r="CBE124" s="5"/>
      <c r="CBF124" s="5"/>
      <c r="CBG124" s="5"/>
      <c r="CBH124" s="5"/>
      <c r="CBI124" s="5"/>
      <c r="CBJ124" s="5"/>
      <c r="CBK124" s="5"/>
      <c r="CBL124" s="5"/>
      <c r="CBM124" s="5"/>
      <c r="CBN124" s="5"/>
      <c r="CBO124" s="5"/>
      <c r="CBP124" s="5"/>
      <c r="CBQ124" s="5"/>
      <c r="CBR124" s="5"/>
      <c r="CBS124" s="5"/>
      <c r="CBT124" s="5"/>
      <c r="CBU124" s="5"/>
      <c r="CBV124" s="5"/>
      <c r="CBW124" s="5"/>
      <c r="CBX124" s="5"/>
      <c r="CBY124" s="5"/>
      <c r="CBZ124" s="5"/>
      <c r="CCA124" s="5"/>
      <c r="CCB124" s="5"/>
      <c r="CCC124" s="5"/>
      <c r="CCD124" s="5"/>
      <c r="CCE124" s="5"/>
      <c r="CCF124" s="5"/>
      <c r="CCG124" s="5"/>
      <c r="CCH124" s="5"/>
      <c r="CCI124" s="5"/>
      <c r="CCJ124" s="5"/>
      <c r="CCK124" s="5"/>
      <c r="CCL124" s="5"/>
      <c r="CCM124" s="5"/>
      <c r="CCN124" s="5"/>
      <c r="CCO124" s="5"/>
      <c r="CCP124" s="5"/>
      <c r="CCQ124" s="5"/>
      <c r="CCR124" s="5"/>
      <c r="CCS124" s="5"/>
      <c r="CCT124" s="5"/>
      <c r="CCU124" s="5"/>
      <c r="CCV124" s="5"/>
      <c r="CCW124" s="5"/>
      <c r="CCX124" s="5"/>
      <c r="CCY124" s="5"/>
      <c r="CCZ124" s="5"/>
      <c r="CDA124" s="5"/>
      <c r="CDB124" s="5"/>
      <c r="CDC124" s="5"/>
      <c r="CDD124" s="5"/>
      <c r="CDE124" s="5"/>
      <c r="CDF124" s="5"/>
      <c r="CDG124" s="5"/>
      <c r="CDH124" s="5"/>
      <c r="CDI124" s="5"/>
      <c r="CDJ124" s="5"/>
      <c r="CDK124" s="5"/>
      <c r="CDL124" s="5"/>
      <c r="CDM124" s="5"/>
      <c r="CDN124" s="5"/>
      <c r="CDO124" s="5"/>
      <c r="CDP124" s="5"/>
      <c r="CDQ124" s="5"/>
      <c r="CDR124" s="5"/>
      <c r="CDS124" s="5"/>
      <c r="CDT124" s="5"/>
      <c r="CDU124" s="5"/>
      <c r="CDV124" s="5"/>
      <c r="CDW124" s="5"/>
      <c r="CDX124" s="5"/>
      <c r="CDY124" s="5"/>
      <c r="CDZ124" s="5"/>
      <c r="CEA124" s="5"/>
      <c r="CEB124" s="5"/>
      <c r="CEC124" s="5"/>
      <c r="CED124" s="5"/>
      <c r="CEE124" s="5"/>
      <c r="CEF124" s="5"/>
      <c r="CEG124" s="5"/>
      <c r="CEH124" s="5"/>
      <c r="CEI124" s="5"/>
      <c r="CEJ124" s="5"/>
      <c r="CEK124" s="5"/>
      <c r="CEL124" s="5"/>
      <c r="CEM124" s="5"/>
      <c r="CEN124" s="5"/>
      <c r="CEO124" s="5"/>
      <c r="CEP124" s="5"/>
      <c r="CEQ124" s="5"/>
      <c r="CER124" s="5"/>
      <c r="CES124" s="5"/>
      <c r="CET124" s="5"/>
      <c r="CEU124" s="5"/>
      <c r="CEV124" s="5"/>
      <c r="CEW124" s="5"/>
      <c r="CEX124" s="5"/>
      <c r="CEY124" s="5"/>
      <c r="CEZ124" s="5"/>
      <c r="CFA124" s="5"/>
      <c r="CFB124" s="5"/>
      <c r="CFC124" s="5"/>
      <c r="CFD124" s="5"/>
      <c r="CFE124" s="5"/>
      <c r="CFF124" s="5"/>
      <c r="CFG124" s="5"/>
      <c r="CFH124" s="5"/>
      <c r="CFI124" s="5"/>
      <c r="CFJ124" s="5"/>
      <c r="CFK124" s="5"/>
      <c r="CFL124" s="5"/>
      <c r="CFM124" s="5"/>
      <c r="CFN124" s="5"/>
      <c r="CFO124" s="5"/>
      <c r="CFP124" s="5"/>
      <c r="CFQ124" s="5"/>
      <c r="CFR124" s="5"/>
      <c r="CFS124" s="5"/>
      <c r="CFT124" s="5"/>
      <c r="CFU124" s="5"/>
      <c r="CFV124" s="5"/>
      <c r="CFW124" s="5"/>
      <c r="CFX124" s="5"/>
      <c r="CFY124" s="5"/>
      <c r="CFZ124" s="5"/>
      <c r="CGA124" s="5"/>
      <c r="CGB124" s="5"/>
      <c r="CGC124" s="5"/>
      <c r="CGD124" s="5"/>
      <c r="CGE124" s="5"/>
      <c r="CGF124" s="5"/>
      <c r="CGG124" s="5"/>
      <c r="CGH124" s="5"/>
      <c r="CGI124" s="5"/>
      <c r="CGJ124" s="5"/>
      <c r="CGK124" s="5"/>
      <c r="CGL124" s="5"/>
      <c r="CGM124" s="5"/>
      <c r="CGN124" s="5"/>
      <c r="CGO124" s="5"/>
      <c r="CGP124" s="5"/>
      <c r="CGQ124" s="5"/>
      <c r="CGR124" s="5"/>
      <c r="CGS124" s="5"/>
      <c r="CGT124" s="5"/>
      <c r="CGU124" s="5"/>
      <c r="CGV124" s="5"/>
      <c r="CGW124" s="5"/>
      <c r="CGX124" s="5"/>
      <c r="CGY124" s="5"/>
      <c r="CGZ124" s="5"/>
      <c r="CHA124" s="5"/>
      <c r="CHB124" s="5"/>
      <c r="CHC124" s="5"/>
      <c r="CHD124" s="5"/>
      <c r="CHE124" s="5"/>
      <c r="CHF124" s="5"/>
      <c r="CHG124" s="5"/>
      <c r="CHH124" s="5"/>
      <c r="CHI124" s="5"/>
      <c r="CHJ124" s="5"/>
      <c r="CHK124" s="5"/>
      <c r="CHL124" s="5"/>
      <c r="CHM124" s="5"/>
      <c r="CHN124" s="5"/>
      <c r="CHO124" s="5"/>
      <c r="CHP124" s="5"/>
      <c r="CHQ124" s="5"/>
      <c r="CHR124" s="5"/>
      <c r="CHS124" s="5"/>
      <c r="CHT124" s="5"/>
      <c r="CHU124" s="5"/>
      <c r="CHV124" s="5"/>
      <c r="CHW124" s="5"/>
      <c r="CHX124" s="5"/>
      <c r="CHY124" s="5"/>
      <c r="CHZ124" s="5"/>
      <c r="CIA124" s="5"/>
      <c r="CIB124" s="5"/>
      <c r="CIC124" s="5"/>
      <c r="CID124" s="5"/>
      <c r="CIE124" s="5"/>
      <c r="CIF124" s="5"/>
      <c r="CIG124" s="5"/>
      <c r="CIH124" s="5"/>
      <c r="CII124" s="5"/>
      <c r="CIJ124" s="5"/>
      <c r="CIK124" s="5"/>
      <c r="CIL124" s="5"/>
      <c r="CIM124" s="5"/>
      <c r="CIN124" s="5"/>
      <c r="CIO124" s="5"/>
      <c r="CIP124" s="5"/>
      <c r="CIQ124" s="5"/>
      <c r="CIR124" s="5"/>
      <c r="CIS124" s="5"/>
      <c r="CIT124" s="5"/>
      <c r="CIU124" s="5"/>
      <c r="CIV124" s="5"/>
      <c r="CIW124" s="5"/>
      <c r="CIX124" s="5"/>
      <c r="CIY124" s="5"/>
      <c r="CIZ124" s="5"/>
      <c r="CJA124" s="5"/>
      <c r="CJB124" s="5"/>
      <c r="CJC124" s="5"/>
      <c r="CJD124" s="5"/>
      <c r="CJE124" s="5"/>
      <c r="CJF124" s="5"/>
      <c r="CJG124" s="5"/>
      <c r="CJH124" s="5"/>
      <c r="CJI124" s="5"/>
      <c r="CJJ124" s="5"/>
      <c r="CJK124" s="5"/>
      <c r="CJL124" s="5"/>
      <c r="CJM124" s="5"/>
      <c r="CJN124" s="5"/>
      <c r="CJO124" s="5"/>
      <c r="CJP124" s="5"/>
      <c r="CJQ124" s="5"/>
      <c r="CJR124" s="5"/>
      <c r="CJS124" s="5"/>
      <c r="CJT124" s="5"/>
      <c r="CJU124" s="5"/>
      <c r="CJV124" s="5"/>
      <c r="CJW124" s="5"/>
      <c r="CJX124" s="5"/>
      <c r="CJY124" s="5"/>
      <c r="CJZ124" s="5"/>
      <c r="CKA124" s="5"/>
      <c r="CKB124" s="5"/>
      <c r="CKC124" s="5"/>
      <c r="CKD124" s="5"/>
      <c r="CKE124" s="5"/>
      <c r="CKF124" s="5"/>
      <c r="CKG124" s="5"/>
      <c r="CKH124" s="5"/>
      <c r="CKI124" s="5"/>
      <c r="CKJ124" s="5"/>
      <c r="CKK124" s="5"/>
      <c r="CKL124" s="5"/>
      <c r="CKM124" s="5"/>
      <c r="CKN124" s="5"/>
      <c r="CKO124" s="5"/>
      <c r="CKP124" s="5"/>
      <c r="CKQ124" s="5"/>
      <c r="CKR124" s="5"/>
      <c r="CKS124" s="5"/>
      <c r="CKT124" s="5"/>
      <c r="CKU124" s="5"/>
      <c r="CKV124" s="5"/>
      <c r="CKW124" s="5"/>
      <c r="CKX124" s="5"/>
      <c r="CKY124" s="5"/>
      <c r="CKZ124" s="5"/>
      <c r="CLA124" s="5"/>
      <c r="CLB124" s="5"/>
      <c r="CLC124" s="5"/>
      <c r="CLD124" s="5"/>
      <c r="CLE124" s="5"/>
      <c r="CLF124" s="5"/>
      <c r="CLG124" s="5"/>
      <c r="CLH124" s="5"/>
      <c r="CLI124" s="5"/>
      <c r="CLJ124" s="5"/>
      <c r="CLK124" s="5"/>
      <c r="CLL124" s="5"/>
      <c r="CLM124" s="5"/>
      <c r="CLN124" s="5"/>
      <c r="CLO124" s="5"/>
      <c r="CLP124" s="5"/>
      <c r="CLQ124" s="5"/>
      <c r="CLR124" s="5"/>
      <c r="CLS124" s="5"/>
      <c r="CLT124" s="5"/>
      <c r="CLU124" s="5"/>
      <c r="CLV124" s="5"/>
      <c r="CLW124" s="5"/>
      <c r="CLX124" s="5"/>
      <c r="CLY124" s="5"/>
      <c r="CLZ124" s="5"/>
      <c r="CMA124" s="5"/>
      <c r="CMB124" s="5"/>
      <c r="CMC124" s="5"/>
      <c r="CMD124" s="5"/>
      <c r="CME124" s="5"/>
      <c r="CMF124" s="5"/>
      <c r="CMG124" s="5"/>
      <c r="CMH124" s="5"/>
      <c r="CMI124" s="5"/>
      <c r="CMJ124" s="5"/>
      <c r="CMK124" s="5"/>
      <c r="CML124" s="5"/>
      <c r="CMM124" s="5"/>
      <c r="CMN124" s="5"/>
      <c r="CMO124" s="5"/>
      <c r="CMP124" s="5"/>
      <c r="CMQ124" s="5"/>
      <c r="CMR124" s="5"/>
      <c r="CMS124" s="5"/>
      <c r="CMT124" s="5"/>
      <c r="CMU124" s="5"/>
      <c r="CMV124" s="5"/>
      <c r="CMW124" s="5"/>
      <c r="CMX124" s="5"/>
      <c r="CMY124" s="5"/>
      <c r="CMZ124" s="5"/>
      <c r="CNA124" s="5"/>
      <c r="CNB124" s="5"/>
      <c r="CNC124" s="5"/>
      <c r="CND124" s="5"/>
      <c r="CNE124" s="5"/>
      <c r="CNF124" s="5"/>
      <c r="CNG124" s="5"/>
      <c r="CNH124" s="5"/>
      <c r="CNI124" s="5"/>
      <c r="CNJ124" s="5"/>
      <c r="CNK124" s="5"/>
      <c r="CNL124" s="5"/>
      <c r="CNM124" s="5"/>
      <c r="CNN124" s="5"/>
      <c r="CNO124" s="5"/>
      <c r="CNP124" s="5"/>
      <c r="CNQ124" s="5"/>
      <c r="CNR124" s="5"/>
      <c r="CNS124" s="5"/>
      <c r="CNT124" s="5"/>
      <c r="CNU124" s="5"/>
      <c r="CNV124" s="5"/>
      <c r="CNW124" s="5"/>
      <c r="CNX124" s="5"/>
      <c r="CNY124" s="5"/>
      <c r="CNZ124" s="5"/>
      <c r="COA124" s="5"/>
      <c r="COB124" s="5"/>
      <c r="COC124" s="5"/>
      <c r="COD124" s="5"/>
      <c r="COE124" s="5"/>
      <c r="COF124" s="5"/>
      <c r="COG124" s="5"/>
      <c r="COH124" s="5"/>
      <c r="COI124" s="5"/>
      <c r="COJ124" s="5"/>
      <c r="COK124" s="5"/>
      <c r="COL124" s="5"/>
      <c r="COM124" s="5"/>
      <c r="CON124" s="5"/>
      <c r="COO124" s="5"/>
      <c r="COP124" s="5"/>
      <c r="COQ124" s="5"/>
      <c r="COR124" s="5"/>
      <c r="COS124" s="5"/>
      <c r="COT124" s="5"/>
      <c r="COU124" s="5"/>
      <c r="COV124" s="5"/>
      <c r="COW124" s="5"/>
      <c r="COX124" s="5"/>
      <c r="COY124" s="5"/>
      <c r="COZ124" s="5"/>
      <c r="CPA124" s="5"/>
      <c r="CPB124" s="5"/>
      <c r="CPC124" s="5"/>
      <c r="CPD124" s="5"/>
      <c r="CPE124" s="5"/>
      <c r="CPF124" s="5"/>
      <c r="CPG124" s="5"/>
      <c r="CPH124" s="5"/>
      <c r="CPI124" s="5"/>
      <c r="CPJ124" s="5"/>
      <c r="CPK124" s="5"/>
      <c r="CPL124" s="5"/>
      <c r="CPM124" s="5"/>
      <c r="CPN124" s="5"/>
      <c r="CPO124" s="5"/>
      <c r="CPP124" s="5"/>
      <c r="CPQ124" s="5"/>
      <c r="CPR124" s="5"/>
      <c r="CPS124" s="5"/>
      <c r="CPT124" s="5"/>
      <c r="CPU124" s="5"/>
      <c r="CPV124" s="5"/>
      <c r="CPW124" s="5"/>
      <c r="CPX124" s="5"/>
      <c r="CPY124" s="5"/>
      <c r="CPZ124" s="5"/>
      <c r="CQA124" s="5"/>
      <c r="CQB124" s="5"/>
      <c r="CQC124" s="5"/>
      <c r="CQD124" s="5"/>
      <c r="CQE124" s="5"/>
      <c r="CQF124" s="5"/>
      <c r="CQG124" s="5"/>
      <c r="CQH124" s="5"/>
      <c r="CQI124" s="5"/>
      <c r="CQJ124" s="5"/>
      <c r="CQK124" s="5"/>
      <c r="CQL124" s="5"/>
      <c r="CQM124" s="5"/>
      <c r="CQN124" s="5"/>
      <c r="CQO124" s="5"/>
      <c r="CQP124" s="5"/>
      <c r="CQQ124" s="5"/>
      <c r="CQR124" s="5"/>
      <c r="CQS124" s="5"/>
      <c r="CQT124" s="5"/>
      <c r="CQU124" s="5"/>
      <c r="CQV124" s="5"/>
      <c r="CQW124" s="5"/>
      <c r="CQX124" s="5"/>
      <c r="CQY124" s="5"/>
      <c r="CQZ124" s="5"/>
      <c r="CRA124" s="5"/>
      <c r="CRB124" s="5"/>
      <c r="CRC124" s="5"/>
      <c r="CRD124" s="5"/>
      <c r="CRE124" s="5"/>
      <c r="CRF124" s="5"/>
      <c r="CRG124" s="5"/>
      <c r="CRH124" s="5"/>
      <c r="CRI124" s="5"/>
      <c r="CRJ124" s="5"/>
      <c r="CRK124" s="5"/>
      <c r="CRL124" s="5"/>
      <c r="CRM124" s="5"/>
      <c r="CRN124" s="5"/>
      <c r="CRO124" s="5"/>
      <c r="CRP124" s="5"/>
      <c r="CRQ124" s="5"/>
      <c r="CRR124" s="5"/>
      <c r="CRS124" s="5"/>
      <c r="CRT124" s="5"/>
      <c r="CRU124" s="5"/>
      <c r="CRV124" s="5"/>
      <c r="CRW124" s="5"/>
      <c r="CRX124" s="5"/>
      <c r="CRY124" s="5"/>
      <c r="CRZ124" s="5"/>
      <c r="CSA124" s="5"/>
      <c r="CSB124" s="5"/>
      <c r="CSC124" s="5"/>
      <c r="CSD124" s="5"/>
      <c r="CSE124" s="5"/>
      <c r="CSF124" s="5"/>
      <c r="CSG124" s="5"/>
      <c r="CSH124" s="5"/>
      <c r="CSI124" s="5"/>
      <c r="CSJ124" s="5"/>
      <c r="CSK124" s="5"/>
      <c r="CSL124" s="5"/>
      <c r="CSM124" s="5"/>
      <c r="CSN124" s="5"/>
      <c r="CSO124" s="5"/>
      <c r="CSP124" s="5"/>
      <c r="CSQ124" s="5"/>
      <c r="CSR124" s="5"/>
      <c r="CSS124" s="5"/>
      <c r="CST124" s="5"/>
      <c r="CSU124" s="5"/>
      <c r="CSV124" s="5"/>
      <c r="CSW124" s="5"/>
      <c r="CSX124" s="5"/>
      <c r="CSY124" s="5"/>
      <c r="CSZ124" s="5"/>
      <c r="CTA124" s="5"/>
      <c r="CTB124" s="5"/>
      <c r="CTC124" s="5"/>
      <c r="CTD124" s="5"/>
      <c r="CTE124" s="5"/>
      <c r="CTF124" s="5"/>
      <c r="CTG124" s="5"/>
      <c r="CTH124" s="5"/>
      <c r="CTI124" s="5"/>
      <c r="CTJ124" s="5"/>
      <c r="CTK124" s="5"/>
      <c r="CTL124" s="5"/>
      <c r="CTM124" s="5"/>
      <c r="CTN124" s="5"/>
      <c r="CTO124" s="5"/>
      <c r="CTP124" s="5"/>
      <c r="CTQ124" s="5"/>
      <c r="CTR124" s="5"/>
      <c r="CTS124" s="5"/>
      <c r="CTT124" s="5"/>
      <c r="CTU124" s="5"/>
      <c r="CTV124" s="5"/>
      <c r="CTW124" s="5"/>
      <c r="CTX124" s="5"/>
      <c r="CTY124" s="5"/>
      <c r="CTZ124" s="5"/>
      <c r="CUA124" s="5"/>
      <c r="CUB124" s="5"/>
      <c r="CUC124" s="5"/>
      <c r="CUD124" s="5"/>
      <c r="CUE124" s="5"/>
      <c r="CUF124" s="5"/>
      <c r="CUG124" s="5"/>
      <c r="CUH124" s="5"/>
      <c r="CUI124" s="5"/>
      <c r="CUJ124" s="5"/>
      <c r="CUK124" s="5"/>
      <c r="CUL124" s="5"/>
      <c r="CUM124" s="5"/>
      <c r="CUN124" s="5"/>
      <c r="CUO124" s="5"/>
      <c r="CUP124" s="5"/>
      <c r="CUQ124" s="5"/>
      <c r="CUR124" s="5"/>
      <c r="CUS124" s="5"/>
      <c r="CUT124" s="5"/>
      <c r="CUU124" s="5"/>
      <c r="CUV124" s="5"/>
      <c r="CUW124" s="5"/>
      <c r="CUX124" s="5"/>
      <c r="CUY124" s="5"/>
      <c r="CUZ124" s="5"/>
      <c r="CVA124" s="5"/>
      <c r="CVB124" s="5"/>
      <c r="CVC124" s="5"/>
      <c r="CVD124" s="5"/>
      <c r="CVE124" s="5"/>
      <c r="CVF124" s="5"/>
      <c r="CVG124" s="5"/>
      <c r="CVH124" s="5"/>
      <c r="CVI124" s="5"/>
      <c r="CVJ124" s="5"/>
      <c r="CVK124" s="5"/>
      <c r="CVL124" s="5"/>
      <c r="CVM124" s="5"/>
      <c r="CVN124" s="5"/>
      <c r="CVO124" s="5"/>
      <c r="CVP124" s="5"/>
      <c r="CVQ124" s="5"/>
      <c r="CVR124" s="5"/>
      <c r="CVS124" s="5"/>
      <c r="CVT124" s="5"/>
      <c r="CVU124" s="5"/>
      <c r="CVV124" s="5"/>
      <c r="CVW124" s="5"/>
      <c r="CVX124" s="5"/>
      <c r="CVY124" s="5"/>
      <c r="CVZ124" s="5"/>
      <c r="CWA124" s="5"/>
      <c r="CWB124" s="5"/>
      <c r="CWC124" s="5"/>
      <c r="CWD124" s="5"/>
      <c r="CWE124" s="5"/>
      <c r="CWF124" s="5"/>
      <c r="CWG124" s="5"/>
      <c r="CWH124" s="5"/>
      <c r="CWI124" s="5"/>
      <c r="CWJ124" s="5"/>
      <c r="CWK124" s="5"/>
      <c r="CWL124" s="5"/>
      <c r="CWM124" s="5"/>
      <c r="CWN124" s="5"/>
      <c r="CWO124" s="5"/>
      <c r="CWP124" s="5"/>
      <c r="CWQ124" s="5"/>
      <c r="CWR124" s="5"/>
      <c r="CWS124" s="5"/>
      <c r="CWT124" s="5"/>
      <c r="CWU124" s="5"/>
      <c r="CWV124" s="5"/>
      <c r="CWW124" s="5"/>
      <c r="CWX124" s="5"/>
      <c r="CWY124" s="5"/>
      <c r="CWZ124" s="5"/>
      <c r="CXA124" s="5"/>
      <c r="CXB124" s="5"/>
      <c r="CXC124" s="5"/>
      <c r="CXD124" s="5"/>
      <c r="CXE124" s="5"/>
      <c r="CXF124" s="5"/>
      <c r="CXG124" s="5"/>
      <c r="CXH124" s="5"/>
      <c r="CXI124" s="5"/>
      <c r="CXJ124" s="5"/>
      <c r="CXK124" s="5"/>
      <c r="CXL124" s="5"/>
      <c r="CXM124" s="5"/>
      <c r="CXN124" s="5"/>
      <c r="CXO124" s="5"/>
      <c r="CXP124" s="5"/>
      <c r="CXQ124" s="5"/>
      <c r="CXR124" s="5"/>
      <c r="CXS124" s="5"/>
      <c r="CXT124" s="5"/>
      <c r="CXU124" s="5"/>
      <c r="CXV124" s="5"/>
      <c r="CXW124" s="5"/>
      <c r="CXX124" s="5"/>
      <c r="CXY124" s="5"/>
      <c r="CXZ124" s="5"/>
      <c r="CYA124" s="5"/>
      <c r="CYB124" s="5"/>
      <c r="CYC124" s="5"/>
      <c r="CYD124" s="5"/>
      <c r="CYE124" s="5"/>
      <c r="CYF124" s="5"/>
      <c r="CYG124" s="5"/>
      <c r="CYH124" s="5"/>
      <c r="CYI124" s="5"/>
      <c r="CYJ124" s="5"/>
      <c r="CYK124" s="5"/>
      <c r="CYL124" s="5"/>
      <c r="CYM124" s="5"/>
      <c r="CYN124" s="5"/>
      <c r="CYO124" s="5"/>
      <c r="CYP124" s="5"/>
      <c r="CYQ124" s="5"/>
      <c r="CYR124" s="5"/>
      <c r="CYS124" s="5"/>
      <c r="CYT124" s="5"/>
      <c r="CYU124" s="5"/>
      <c r="CYV124" s="5"/>
      <c r="CYW124" s="5"/>
      <c r="CYX124" s="5"/>
      <c r="CYY124" s="5"/>
      <c r="CYZ124" s="5"/>
      <c r="CZA124" s="5"/>
      <c r="CZB124" s="5"/>
      <c r="CZC124" s="5"/>
      <c r="CZD124" s="5"/>
      <c r="CZE124" s="5"/>
      <c r="CZF124" s="5"/>
      <c r="CZG124" s="5"/>
      <c r="CZH124" s="5"/>
      <c r="CZI124" s="5"/>
      <c r="CZJ124" s="5"/>
      <c r="CZK124" s="5"/>
      <c r="CZL124" s="5"/>
      <c r="CZM124" s="5"/>
      <c r="CZN124" s="5"/>
      <c r="CZO124" s="5"/>
      <c r="CZP124" s="5"/>
      <c r="CZQ124" s="5"/>
      <c r="CZR124" s="5"/>
      <c r="CZS124" s="5"/>
      <c r="CZT124" s="5"/>
      <c r="CZU124" s="5"/>
      <c r="CZV124" s="5"/>
      <c r="CZW124" s="5"/>
      <c r="CZX124" s="5"/>
      <c r="CZY124" s="5"/>
      <c r="CZZ124" s="5"/>
      <c r="DAA124" s="5"/>
      <c r="DAB124" s="5"/>
      <c r="DAC124" s="5"/>
      <c r="DAD124" s="5"/>
      <c r="DAE124" s="5"/>
      <c r="DAF124" s="5"/>
      <c r="DAG124" s="5"/>
      <c r="DAH124" s="5"/>
      <c r="DAI124" s="5"/>
      <c r="DAJ124" s="5"/>
      <c r="DAK124" s="5"/>
      <c r="DAL124" s="5"/>
      <c r="DAM124" s="5"/>
      <c r="DAN124" s="5"/>
      <c r="DAO124" s="5"/>
      <c r="DAP124" s="5"/>
      <c r="DAQ124" s="5"/>
      <c r="DAR124" s="5"/>
      <c r="DAS124" s="5"/>
      <c r="DAT124" s="5"/>
      <c r="DAU124" s="5"/>
      <c r="DAV124" s="5"/>
      <c r="DAW124" s="5"/>
      <c r="DAX124" s="5"/>
      <c r="DAY124" s="5"/>
      <c r="DAZ124" s="5"/>
      <c r="DBA124" s="5"/>
      <c r="DBB124" s="5"/>
      <c r="DBC124" s="5"/>
      <c r="DBD124" s="5"/>
      <c r="DBE124" s="5"/>
      <c r="DBF124" s="5"/>
      <c r="DBG124" s="5"/>
      <c r="DBH124" s="5"/>
      <c r="DBI124" s="5"/>
      <c r="DBJ124" s="5"/>
      <c r="DBK124" s="5"/>
      <c r="DBL124" s="5"/>
      <c r="DBM124" s="5"/>
      <c r="DBN124" s="5"/>
      <c r="DBO124" s="5"/>
      <c r="DBP124" s="5"/>
      <c r="DBQ124" s="5"/>
      <c r="DBR124" s="5"/>
      <c r="DBS124" s="5"/>
      <c r="DBT124" s="5"/>
      <c r="DBU124" s="5"/>
      <c r="DBV124" s="5"/>
      <c r="DBW124" s="5"/>
      <c r="DBX124" s="5"/>
      <c r="DBY124" s="5"/>
      <c r="DBZ124" s="5"/>
      <c r="DCA124" s="5"/>
      <c r="DCB124" s="5"/>
      <c r="DCC124" s="5"/>
      <c r="DCD124" s="5"/>
      <c r="DCE124" s="5"/>
      <c r="DCF124" s="5"/>
      <c r="DCG124" s="5"/>
      <c r="DCH124" s="5"/>
      <c r="DCI124" s="5"/>
      <c r="DCJ124" s="5"/>
      <c r="DCK124" s="5"/>
      <c r="DCL124" s="5"/>
      <c r="DCM124" s="5"/>
      <c r="DCN124" s="5"/>
      <c r="DCO124" s="5"/>
      <c r="DCP124" s="5"/>
      <c r="DCQ124" s="5"/>
      <c r="DCR124" s="5"/>
      <c r="DCS124" s="5"/>
      <c r="DCT124" s="5"/>
      <c r="DCU124" s="5"/>
      <c r="DCV124" s="5"/>
      <c r="DCW124" s="5"/>
      <c r="DCX124" s="5"/>
      <c r="DCY124" s="5"/>
      <c r="DCZ124" s="5"/>
      <c r="DDA124" s="5"/>
      <c r="DDB124" s="5"/>
      <c r="DDC124" s="5"/>
      <c r="DDD124" s="5"/>
      <c r="DDE124" s="5"/>
      <c r="DDF124" s="5"/>
      <c r="DDG124" s="5"/>
      <c r="DDH124" s="5"/>
      <c r="DDI124" s="5"/>
      <c r="DDJ124" s="5"/>
      <c r="DDK124" s="5"/>
      <c r="DDL124" s="5"/>
      <c r="DDM124" s="5"/>
      <c r="DDN124" s="5"/>
      <c r="DDO124" s="5"/>
      <c r="DDP124" s="5"/>
      <c r="DDQ124" s="5"/>
      <c r="DDR124" s="5"/>
      <c r="DDS124" s="5"/>
      <c r="DDT124" s="5"/>
      <c r="DDU124" s="5"/>
      <c r="DDV124" s="5"/>
      <c r="DDW124" s="5"/>
      <c r="DDX124" s="5"/>
      <c r="DDY124" s="5"/>
      <c r="DDZ124" s="5"/>
      <c r="DEA124" s="5"/>
      <c r="DEB124" s="5"/>
      <c r="DEC124" s="5"/>
      <c r="DED124" s="5"/>
      <c r="DEE124" s="5"/>
      <c r="DEF124" s="5"/>
      <c r="DEG124" s="5"/>
      <c r="DEH124" s="5"/>
      <c r="DEI124" s="5"/>
      <c r="DEJ124" s="5"/>
      <c r="DEK124" s="5"/>
      <c r="DEL124" s="5"/>
      <c r="DEM124" s="5"/>
      <c r="DEN124" s="5"/>
      <c r="DEO124" s="5"/>
      <c r="DEP124" s="5"/>
      <c r="DEQ124" s="5"/>
      <c r="DER124" s="5"/>
      <c r="DES124" s="5"/>
      <c r="DET124" s="5"/>
      <c r="DEU124" s="5"/>
      <c r="DEV124" s="5"/>
      <c r="DEW124" s="5"/>
      <c r="DEX124" s="5"/>
      <c r="DEY124" s="5"/>
      <c r="DEZ124" s="5"/>
      <c r="DFA124" s="5"/>
      <c r="DFB124" s="5"/>
      <c r="DFC124" s="5"/>
      <c r="DFD124" s="5"/>
      <c r="DFE124" s="5"/>
      <c r="DFF124" s="5"/>
      <c r="DFG124" s="5"/>
      <c r="DFH124" s="5"/>
      <c r="DFI124" s="5"/>
      <c r="DFJ124" s="5"/>
      <c r="DFK124" s="5"/>
      <c r="DFL124" s="5"/>
      <c r="DFM124" s="5"/>
      <c r="DFN124" s="5"/>
      <c r="DFO124" s="5"/>
      <c r="DFP124" s="5"/>
      <c r="DFQ124" s="5"/>
      <c r="DFR124" s="5"/>
      <c r="DFS124" s="5"/>
      <c r="DFT124" s="5"/>
      <c r="DFU124" s="5"/>
      <c r="DFV124" s="5"/>
      <c r="DFW124" s="5"/>
      <c r="DFX124" s="5"/>
      <c r="DFY124" s="5"/>
      <c r="DFZ124" s="5"/>
      <c r="DGA124" s="5"/>
      <c r="DGB124" s="5"/>
      <c r="DGC124" s="5"/>
      <c r="DGD124" s="5"/>
      <c r="DGE124" s="5"/>
      <c r="DGF124" s="5"/>
      <c r="DGG124" s="5"/>
      <c r="DGH124" s="5"/>
      <c r="DGI124" s="5"/>
      <c r="DGJ124" s="5"/>
      <c r="DGK124" s="5"/>
      <c r="DGL124" s="5"/>
      <c r="DGM124" s="5"/>
      <c r="DGN124" s="5"/>
      <c r="DGO124" s="5"/>
      <c r="DGP124" s="5"/>
      <c r="DGQ124" s="5"/>
      <c r="DGR124" s="5"/>
      <c r="DGS124" s="5"/>
      <c r="DGT124" s="5"/>
      <c r="DGU124" s="5"/>
      <c r="DGV124" s="5"/>
      <c r="DGW124" s="5"/>
      <c r="DGX124" s="5"/>
      <c r="DGY124" s="5"/>
      <c r="DGZ124" s="5"/>
      <c r="DHA124" s="5"/>
      <c r="DHB124" s="5"/>
      <c r="DHC124" s="5"/>
      <c r="DHD124" s="5"/>
      <c r="DHE124" s="5"/>
      <c r="DHF124" s="5"/>
      <c r="DHG124" s="5"/>
      <c r="DHH124" s="5"/>
      <c r="DHI124" s="5"/>
      <c r="DHJ124" s="5"/>
      <c r="DHK124" s="5"/>
      <c r="DHL124" s="5"/>
      <c r="DHM124" s="5"/>
      <c r="DHN124" s="5"/>
      <c r="DHO124" s="5"/>
      <c r="DHP124" s="5"/>
      <c r="DHQ124" s="5"/>
      <c r="DHR124" s="5"/>
      <c r="DHS124" s="6"/>
      <c r="DHT124" s="6"/>
      <c r="DHU124" s="6"/>
      <c r="DHV124" s="6"/>
      <c r="DHW124" s="6"/>
      <c r="DHX124" s="6"/>
      <c r="DHY124" s="6"/>
      <c r="DHZ124" s="6"/>
    </row>
    <row r="125" s="2" customFormat="true" ht="23.25" hidden="false" customHeight="false" outlineLevel="0" collapsed="false">
      <c r="A125" s="1"/>
      <c r="F125" s="3"/>
      <c r="H125" s="1"/>
      <c r="O125" s="1"/>
      <c r="V125" s="1"/>
      <c r="W125" s="4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5"/>
      <c r="AMD125" s="5"/>
      <c r="AME125" s="5"/>
      <c r="AMF125" s="5"/>
      <c r="AMG125" s="5"/>
      <c r="AMH125" s="5"/>
      <c r="AMI125" s="5"/>
      <c r="AMJ125" s="5"/>
      <c r="AMK125" s="5"/>
      <c r="AML125" s="5"/>
      <c r="AMM125" s="5"/>
      <c r="AMN125" s="5"/>
      <c r="AMO125" s="5"/>
      <c r="AMP125" s="5"/>
      <c r="AMQ125" s="5"/>
      <c r="AMR125" s="5"/>
      <c r="AMS125" s="5"/>
      <c r="AMT125" s="5"/>
      <c r="AMU125" s="5"/>
      <c r="AMV125" s="5"/>
      <c r="AMW125" s="5"/>
      <c r="AMX125" s="5"/>
      <c r="AMY125" s="5"/>
      <c r="AMZ125" s="5"/>
      <c r="ANA125" s="5"/>
      <c r="ANB125" s="5"/>
      <c r="ANC125" s="5"/>
      <c r="AND125" s="5"/>
      <c r="ANE125" s="5"/>
      <c r="ANF125" s="5"/>
      <c r="ANG125" s="5"/>
      <c r="ANH125" s="5"/>
      <c r="ANI125" s="5"/>
      <c r="ANJ125" s="5"/>
      <c r="ANK125" s="5"/>
      <c r="ANL125" s="5"/>
      <c r="ANM125" s="5"/>
      <c r="ANN125" s="5"/>
      <c r="ANO125" s="5"/>
      <c r="ANP125" s="5"/>
      <c r="ANQ125" s="5"/>
      <c r="ANR125" s="5"/>
      <c r="ANS125" s="5"/>
      <c r="ANT125" s="5"/>
      <c r="ANU125" s="5"/>
      <c r="ANV125" s="5"/>
      <c r="ANW125" s="5"/>
      <c r="ANX125" s="5"/>
      <c r="ANY125" s="5"/>
      <c r="ANZ125" s="5"/>
      <c r="AOA125" s="5"/>
      <c r="AOB125" s="5"/>
      <c r="AOC125" s="5"/>
      <c r="AOD125" s="5"/>
      <c r="AOE125" s="5"/>
      <c r="AOF125" s="5"/>
      <c r="AOG125" s="5"/>
      <c r="AOH125" s="5"/>
      <c r="AOI125" s="5"/>
      <c r="AOJ125" s="5"/>
      <c r="AOK125" s="5"/>
      <c r="AOL125" s="5"/>
      <c r="AOM125" s="5"/>
      <c r="AON125" s="5"/>
      <c r="AOO125" s="5"/>
      <c r="AOP125" s="5"/>
      <c r="AOQ125" s="5"/>
      <c r="AOR125" s="5"/>
      <c r="AOS125" s="5"/>
      <c r="AOT125" s="5"/>
      <c r="AOU125" s="5"/>
      <c r="AOV125" s="5"/>
      <c r="AOW125" s="5"/>
      <c r="AOX125" s="5"/>
      <c r="AOY125" s="5"/>
      <c r="AOZ125" s="5"/>
      <c r="APA125" s="5"/>
      <c r="APB125" s="5"/>
      <c r="APC125" s="5"/>
      <c r="APD125" s="5"/>
      <c r="APE125" s="5"/>
      <c r="APF125" s="5"/>
      <c r="APG125" s="5"/>
      <c r="APH125" s="5"/>
      <c r="API125" s="5"/>
      <c r="APJ125" s="5"/>
      <c r="APK125" s="5"/>
      <c r="APL125" s="5"/>
      <c r="APM125" s="5"/>
      <c r="APN125" s="5"/>
      <c r="APO125" s="5"/>
      <c r="APP125" s="5"/>
      <c r="APQ125" s="5"/>
      <c r="APR125" s="5"/>
      <c r="APS125" s="5"/>
      <c r="APT125" s="5"/>
      <c r="APU125" s="5"/>
      <c r="APV125" s="5"/>
      <c r="APW125" s="5"/>
      <c r="APX125" s="5"/>
      <c r="APY125" s="5"/>
      <c r="APZ125" s="5"/>
      <c r="AQA125" s="5"/>
      <c r="AQB125" s="5"/>
      <c r="AQC125" s="5"/>
      <c r="AQD125" s="5"/>
      <c r="AQE125" s="5"/>
      <c r="AQF125" s="5"/>
      <c r="AQG125" s="5"/>
      <c r="AQH125" s="5"/>
      <c r="AQI125" s="5"/>
      <c r="AQJ125" s="5"/>
      <c r="AQK125" s="5"/>
      <c r="AQL125" s="5"/>
      <c r="AQM125" s="5"/>
      <c r="AQN125" s="5"/>
      <c r="AQO125" s="5"/>
      <c r="AQP125" s="5"/>
      <c r="AQQ125" s="5"/>
      <c r="AQR125" s="5"/>
      <c r="AQS125" s="5"/>
      <c r="AQT125" s="5"/>
      <c r="AQU125" s="5"/>
      <c r="AQV125" s="5"/>
      <c r="AQW125" s="5"/>
      <c r="AQX125" s="5"/>
      <c r="AQY125" s="5"/>
      <c r="AQZ125" s="5"/>
      <c r="ARA125" s="5"/>
      <c r="ARB125" s="5"/>
      <c r="ARC125" s="5"/>
      <c r="ARD125" s="5"/>
      <c r="ARE125" s="5"/>
      <c r="ARF125" s="5"/>
      <c r="ARG125" s="5"/>
      <c r="ARH125" s="5"/>
      <c r="ARI125" s="5"/>
      <c r="ARJ125" s="5"/>
      <c r="ARK125" s="5"/>
      <c r="ARL125" s="5"/>
      <c r="ARM125" s="5"/>
      <c r="ARN125" s="5"/>
      <c r="ARO125" s="5"/>
      <c r="ARP125" s="5"/>
      <c r="ARQ125" s="5"/>
      <c r="ARR125" s="5"/>
      <c r="ARS125" s="5"/>
      <c r="ART125" s="5"/>
      <c r="ARU125" s="5"/>
      <c r="ARV125" s="5"/>
      <c r="ARW125" s="5"/>
      <c r="ARX125" s="5"/>
      <c r="ARY125" s="5"/>
      <c r="ARZ125" s="5"/>
      <c r="ASA125" s="5"/>
      <c r="ASB125" s="5"/>
      <c r="ASC125" s="5"/>
      <c r="ASD125" s="5"/>
      <c r="ASE125" s="5"/>
      <c r="ASF125" s="5"/>
      <c r="ASG125" s="5"/>
      <c r="ASH125" s="5"/>
      <c r="ASI125" s="5"/>
      <c r="ASJ125" s="5"/>
      <c r="ASK125" s="5"/>
      <c r="ASL125" s="5"/>
      <c r="ASM125" s="5"/>
      <c r="ASN125" s="5"/>
      <c r="ASO125" s="5"/>
      <c r="ASP125" s="5"/>
      <c r="ASQ125" s="5"/>
      <c r="ASR125" s="5"/>
      <c r="ASS125" s="5"/>
      <c r="AST125" s="5"/>
      <c r="ASU125" s="5"/>
      <c r="ASV125" s="5"/>
      <c r="ASW125" s="5"/>
      <c r="ASX125" s="5"/>
      <c r="ASY125" s="5"/>
      <c r="ASZ125" s="5"/>
      <c r="ATA125" s="5"/>
      <c r="ATB125" s="5"/>
      <c r="ATC125" s="5"/>
      <c r="ATD125" s="5"/>
      <c r="ATE125" s="5"/>
      <c r="ATF125" s="5"/>
      <c r="ATG125" s="5"/>
      <c r="ATH125" s="5"/>
      <c r="ATI125" s="5"/>
      <c r="ATJ125" s="5"/>
      <c r="ATK125" s="5"/>
      <c r="ATL125" s="5"/>
      <c r="ATM125" s="5"/>
      <c r="ATN125" s="5"/>
      <c r="ATO125" s="5"/>
      <c r="ATP125" s="5"/>
      <c r="ATQ125" s="5"/>
      <c r="ATR125" s="5"/>
      <c r="ATS125" s="5"/>
      <c r="ATT125" s="5"/>
      <c r="ATU125" s="5"/>
      <c r="ATV125" s="5"/>
      <c r="ATW125" s="5"/>
      <c r="ATX125" s="5"/>
      <c r="ATY125" s="5"/>
      <c r="ATZ125" s="5"/>
      <c r="AUA125" s="5"/>
      <c r="AUB125" s="5"/>
      <c r="AUC125" s="5"/>
      <c r="AUD125" s="5"/>
      <c r="AUE125" s="5"/>
      <c r="AUF125" s="5"/>
      <c r="AUG125" s="5"/>
      <c r="AUH125" s="5"/>
      <c r="AUI125" s="5"/>
      <c r="AUJ125" s="5"/>
      <c r="AUK125" s="5"/>
      <c r="AUL125" s="5"/>
      <c r="AUM125" s="5"/>
      <c r="AUN125" s="5"/>
      <c r="AUO125" s="5"/>
      <c r="AUP125" s="5"/>
      <c r="AUQ125" s="5"/>
      <c r="AUR125" s="5"/>
      <c r="AUS125" s="5"/>
      <c r="AUT125" s="5"/>
      <c r="AUU125" s="5"/>
      <c r="AUV125" s="5"/>
      <c r="AUW125" s="5"/>
      <c r="AUX125" s="5"/>
      <c r="AUY125" s="5"/>
      <c r="AUZ125" s="5"/>
      <c r="AVA125" s="5"/>
      <c r="AVB125" s="5"/>
      <c r="AVC125" s="5"/>
      <c r="AVD125" s="5"/>
      <c r="AVE125" s="5"/>
      <c r="AVF125" s="5"/>
      <c r="AVG125" s="5"/>
      <c r="AVH125" s="5"/>
      <c r="AVI125" s="5"/>
      <c r="AVJ125" s="5"/>
      <c r="AVK125" s="5"/>
      <c r="AVL125" s="5"/>
      <c r="AVM125" s="5"/>
      <c r="AVN125" s="5"/>
      <c r="AVO125" s="5"/>
      <c r="AVP125" s="5"/>
      <c r="AVQ125" s="5"/>
      <c r="AVR125" s="5"/>
      <c r="AVS125" s="5"/>
      <c r="AVT125" s="5"/>
      <c r="AVU125" s="5"/>
      <c r="AVV125" s="5"/>
      <c r="AVW125" s="5"/>
      <c r="AVX125" s="5"/>
      <c r="AVY125" s="5"/>
      <c r="AVZ125" s="5"/>
      <c r="AWA125" s="5"/>
      <c r="AWB125" s="5"/>
      <c r="AWC125" s="5"/>
      <c r="AWD125" s="5"/>
      <c r="AWE125" s="5"/>
      <c r="AWF125" s="5"/>
      <c r="AWG125" s="5"/>
      <c r="AWH125" s="5"/>
      <c r="AWI125" s="5"/>
      <c r="AWJ125" s="5"/>
      <c r="AWK125" s="5"/>
      <c r="AWL125" s="5"/>
      <c r="AWM125" s="5"/>
      <c r="AWN125" s="5"/>
      <c r="AWO125" s="5"/>
      <c r="AWP125" s="5"/>
      <c r="AWQ125" s="5"/>
      <c r="AWR125" s="5"/>
      <c r="AWS125" s="5"/>
      <c r="AWT125" s="5"/>
      <c r="AWU125" s="5"/>
      <c r="AWV125" s="5"/>
      <c r="AWW125" s="5"/>
      <c r="AWX125" s="5"/>
      <c r="AWY125" s="5"/>
      <c r="AWZ125" s="5"/>
      <c r="AXA125" s="5"/>
      <c r="AXB125" s="5"/>
      <c r="AXC125" s="5"/>
      <c r="AXD125" s="5"/>
      <c r="AXE125" s="5"/>
      <c r="AXF125" s="5"/>
      <c r="AXG125" s="5"/>
      <c r="AXH125" s="5"/>
      <c r="AXI125" s="5"/>
      <c r="AXJ125" s="5"/>
      <c r="AXK125" s="5"/>
      <c r="AXL125" s="5"/>
      <c r="AXM125" s="5"/>
      <c r="AXN125" s="5"/>
      <c r="AXO125" s="5"/>
      <c r="AXP125" s="5"/>
      <c r="AXQ125" s="5"/>
      <c r="AXR125" s="5"/>
      <c r="AXS125" s="5"/>
      <c r="AXT125" s="5"/>
      <c r="AXU125" s="5"/>
      <c r="AXV125" s="5"/>
      <c r="AXW125" s="5"/>
      <c r="AXX125" s="5"/>
      <c r="AXY125" s="5"/>
      <c r="AXZ125" s="5"/>
      <c r="AYA125" s="5"/>
      <c r="AYB125" s="5"/>
      <c r="AYC125" s="5"/>
      <c r="AYD125" s="5"/>
      <c r="AYE125" s="5"/>
      <c r="AYF125" s="5"/>
      <c r="AYG125" s="5"/>
      <c r="AYH125" s="5"/>
      <c r="AYI125" s="5"/>
      <c r="AYJ125" s="5"/>
      <c r="AYK125" s="5"/>
      <c r="AYL125" s="5"/>
      <c r="AYM125" s="5"/>
      <c r="AYN125" s="5"/>
      <c r="AYO125" s="5"/>
      <c r="AYP125" s="5"/>
      <c r="AYQ125" s="5"/>
      <c r="AYR125" s="5"/>
      <c r="AYS125" s="5"/>
      <c r="AYT125" s="5"/>
      <c r="AYU125" s="5"/>
      <c r="AYV125" s="5"/>
      <c r="AYW125" s="5"/>
      <c r="AYX125" s="5"/>
      <c r="AYY125" s="5"/>
      <c r="AYZ125" s="5"/>
      <c r="AZA125" s="5"/>
      <c r="AZB125" s="5"/>
      <c r="AZC125" s="5"/>
      <c r="AZD125" s="5"/>
      <c r="AZE125" s="5"/>
      <c r="AZF125" s="5"/>
      <c r="AZG125" s="5"/>
      <c r="AZH125" s="5"/>
      <c r="AZI125" s="5"/>
      <c r="AZJ125" s="5"/>
      <c r="AZK125" s="5"/>
      <c r="AZL125" s="5"/>
      <c r="AZM125" s="5"/>
      <c r="AZN125" s="5"/>
      <c r="AZO125" s="5"/>
      <c r="AZP125" s="5"/>
      <c r="AZQ125" s="5"/>
      <c r="AZR125" s="5"/>
      <c r="AZS125" s="5"/>
      <c r="AZT125" s="5"/>
      <c r="AZU125" s="5"/>
      <c r="AZV125" s="5"/>
      <c r="AZW125" s="5"/>
      <c r="AZX125" s="5"/>
      <c r="AZY125" s="5"/>
      <c r="AZZ125" s="5"/>
      <c r="BAA125" s="5"/>
      <c r="BAB125" s="5"/>
      <c r="BAC125" s="5"/>
      <c r="BAD125" s="5"/>
      <c r="BAE125" s="5"/>
      <c r="BAF125" s="5"/>
      <c r="BAG125" s="5"/>
      <c r="BAH125" s="5"/>
      <c r="BAI125" s="5"/>
      <c r="BAJ125" s="5"/>
      <c r="BAK125" s="5"/>
      <c r="BAL125" s="5"/>
      <c r="BAM125" s="5"/>
      <c r="BAN125" s="5"/>
      <c r="BAO125" s="5"/>
      <c r="BAP125" s="5"/>
      <c r="BAQ125" s="5"/>
      <c r="BAR125" s="5"/>
      <c r="BAS125" s="5"/>
      <c r="BAT125" s="5"/>
      <c r="BAU125" s="5"/>
      <c r="BAV125" s="5"/>
      <c r="BAW125" s="5"/>
      <c r="BAX125" s="5"/>
      <c r="BAY125" s="5"/>
      <c r="BAZ125" s="5"/>
      <c r="BBA125" s="5"/>
      <c r="BBB125" s="5"/>
      <c r="BBC125" s="5"/>
      <c r="BBD125" s="5"/>
      <c r="BBE125" s="5"/>
      <c r="BBF125" s="5"/>
      <c r="BBG125" s="5"/>
      <c r="BBH125" s="5"/>
      <c r="BBI125" s="5"/>
      <c r="BBJ125" s="5"/>
      <c r="BBK125" s="5"/>
      <c r="BBL125" s="5"/>
      <c r="BBM125" s="5"/>
      <c r="BBN125" s="5"/>
      <c r="BBO125" s="5"/>
      <c r="BBP125" s="5"/>
      <c r="BBQ125" s="5"/>
      <c r="BBR125" s="5"/>
      <c r="BBS125" s="5"/>
      <c r="BBT125" s="5"/>
      <c r="BBU125" s="5"/>
      <c r="BBV125" s="5"/>
      <c r="BBW125" s="5"/>
      <c r="BBX125" s="5"/>
      <c r="BBY125" s="5"/>
      <c r="BBZ125" s="5"/>
      <c r="BCA125" s="5"/>
      <c r="BCB125" s="5"/>
      <c r="BCC125" s="5"/>
      <c r="BCD125" s="5"/>
      <c r="BCE125" s="5"/>
      <c r="BCF125" s="5"/>
      <c r="BCG125" s="5"/>
      <c r="BCH125" s="5"/>
      <c r="BCI125" s="5"/>
      <c r="BCJ125" s="5"/>
      <c r="BCK125" s="5"/>
      <c r="BCL125" s="5"/>
      <c r="BCM125" s="5"/>
      <c r="BCN125" s="5"/>
      <c r="BCO125" s="5"/>
      <c r="BCP125" s="5"/>
      <c r="BCQ125" s="5"/>
      <c r="BCR125" s="5"/>
      <c r="BCS125" s="5"/>
      <c r="BCT125" s="5"/>
      <c r="BCU125" s="5"/>
      <c r="BCV125" s="5"/>
      <c r="BCW125" s="5"/>
      <c r="BCX125" s="5"/>
      <c r="BCY125" s="5"/>
      <c r="BCZ125" s="5"/>
      <c r="BDA125" s="5"/>
      <c r="BDB125" s="5"/>
      <c r="BDC125" s="5"/>
      <c r="BDD125" s="5"/>
      <c r="BDE125" s="5"/>
      <c r="BDF125" s="5"/>
      <c r="BDG125" s="5"/>
      <c r="BDH125" s="5"/>
      <c r="BDI125" s="5"/>
      <c r="BDJ125" s="5"/>
      <c r="BDK125" s="5"/>
      <c r="BDL125" s="5"/>
      <c r="BDM125" s="5"/>
      <c r="BDN125" s="5"/>
      <c r="BDO125" s="5"/>
      <c r="BDP125" s="5"/>
      <c r="BDQ125" s="5"/>
      <c r="BDR125" s="5"/>
      <c r="BDS125" s="5"/>
      <c r="BDT125" s="5"/>
      <c r="BDU125" s="5"/>
      <c r="BDV125" s="5"/>
      <c r="BDW125" s="5"/>
      <c r="BDX125" s="5"/>
      <c r="BDY125" s="5"/>
      <c r="BDZ125" s="5"/>
      <c r="BEA125" s="5"/>
      <c r="BEB125" s="5"/>
      <c r="BEC125" s="5"/>
      <c r="BED125" s="5"/>
      <c r="BEE125" s="5"/>
      <c r="BEF125" s="5"/>
      <c r="BEG125" s="5"/>
      <c r="BEH125" s="5"/>
      <c r="BEI125" s="5"/>
      <c r="BEJ125" s="5"/>
      <c r="BEK125" s="5"/>
      <c r="BEL125" s="5"/>
      <c r="BEM125" s="5"/>
      <c r="BEN125" s="5"/>
      <c r="BEO125" s="5"/>
      <c r="BEP125" s="5"/>
      <c r="BEQ125" s="5"/>
      <c r="BER125" s="5"/>
      <c r="BES125" s="5"/>
      <c r="BET125" s="5"/>
      <c r="BEU125" s="5"/>
      <c r="BEV125" s="5"/>
      <c r="BEW125" s="5"/>
      <c r="BEX125" s="5"/>
      <c r="BEY125" s="5"/>
      <c r="BEZ125" s="5"/>
      <c r="BFA125" s="5"/>
      <c r="BFB125" s="5"/>
      <c r="BFC125" s="5"/>
      <c r="BFD125" s="5"/>
      <c r="BFE125" s="5"/>
      <c r="BFF125" s="5"/>
      <c r="BFG125" s="5"/>
      <c r="BFH125" s="5"/>
      <c r="BFI125" s="5"/>
      <c r="BFJ125" s="5"/>
      <c r="BFK125" s="5"/>
      <c r="BFL125" s="5"/>
      <c r="BFM125" s="5"/>
      <c r="BFN125" s="5"/>
      <c r="BFO125" s="5"/>
      <c r="BFP125" s="5"/>
      <c r="BFQ125" s="5"/>
      <c r="BFR125" s="5"/>
      <c r="BFS125" s="5"/>
      <c r="BFT125" s="5"/>
      <c r="BFU125" s="5"/>
      <c r="BFV125" s="5"/>
      <c r="BFW125" s="5"/>
      <c r="BFX125" s="5"/>
      <c r="BFY125" s="5"/>
      <c r="BFZ125" s="5"/>
      <c r="BGA125" s="5"/>
      <c r="BGB125" s="5"/>
      <c r="BGC125" s="5"/>
      <c r="BGD125" s="5"/>
      <c r="BGE125" s="5"/>
      <c r="BGF125" s="5"/>
      <c r="BGG125" s="5"/>
      <c r="BGH125" s="5"/>
      <c r="BGI125" s="5"/>
      <c r="BGJ125" s="5"/>
      <c r="BGK125" s="5"/>
      <c r="BGL125" s="5"/>
      <c r="BGM125" s="5"/>
      <c r="BGN125" s="5"/>
      <c r="BGO125" s="5"/>
      <c r="BGP125" s="5"/>
      <c r="BGQ125" s="5"/>
      <c r="BGR125" s="5"/>
      <c r="BGS125" s="5"/>
      <c r="BGT125" s="5"/>
      <c r="BGU125" s="5"/>
      <c r="BGV125" s="5"/>
      <c r="BGW125" s="5"/>
      <c r="BGX125" s="5"/>
      <c r="BGY125" s="5"/>
      <c r="BGZ125" s="5"/>
      <c r="BHA125" s="5"/>
      <c r="BHB125" s="5"/>
      <c r="BHC125" s="5"/>
      <c r="BHD125" s="5"/>
      <c r="BHE125" s="5"/>
      <c r="BHF125" s="5"/>
      <c r="BHG125" s="5"/>
      <c r="BHH125" s="5"/>
      <c r="BHI125" s="5"/>
      <c r="BHJ125" s="5"/>
      <c r="BHK125" s="5"/>
      <c r="BHL125" s="5"/>
      <c r="BHM125" s="5"/>
      <c r="BHN125" s="5"/>
      <c r="BHO125" s="5"/>
      <c r="BHP125" s="5"/>
      <c r="BHQ125" s="5"/>
      <c r="BHR125" s="5"/>
      <c r="BHS125" s="5"/>
      <c r="BHT125" s="5"/>
      <c r="BHU125" s="5"/>
      <c r="BHV125" s="5"/>
      <c r="BHW125" s="5"/>
      <c r="BHX125" s="5"/>
      <c r="BHY125" s="5"/>
      <c r="BHZ125" s="5"/>
      <c r="BIA125" s="5"/>
      <c r="BIB125" s="5"/>
      <c r="BIC125" s="5"/>
      <c r="BID125" s="5"/>
      <c r="BIE125" s="5"/>
      <c r="BIF125" s="5"/>
      <c r="BIG125" s="5"/>
      <c r="BIH125" s="5"/>
      <c r="BII125" s="5"/>
      <c r="BIJ125" s="5"/>
      <c r="BIK125" s="5"/>
      <c r="BIL125" s="5"/>
      <c r="BIM125" s="5"/>
      <c r="BIN125" s="5"/>
      <c r="BIO125" s="5"/>
      <c r="BIP125" s="5"/>
      <c r="BIQ125" s="5"/>
      <c r="BIR125" s="5"/>
      <c r="BIS125" s="5"/>
      <c r="BIT125" s="5"/>
      <c r="BIU125" s="5"/>
      <c r="BIV125" s="5"/>
      <c r="BIW125" s="5"/>
      <c r="BIX125" s="5"/>
      <c r="BIY125" s="5"/>
      <c r="BIZ125" s="5"/>
      <c r="BJA125" s="5"/>
      <c r="BJB125" s="5"/>
      <c r="BJC125" s="5"/>
      <c r="BJD125" s="5"/>
      <c r="BJE125" s="5"/>
      <c r="BJF125" s="5"/>
      <c r="BJG125" s="5"/>
      <c r="BJH125" s="5"/>
      <c r="BJI125" s="5"/>
      <c r="BJJ125" s="5"/>
      <c r="BJK125" s="5"/>
      <c r="BJL125" s="5"/>
      <c r="BJM125" s="5"/>
      <c r="BJN125" s="5"/>
      <c r="BJO125" s="5"/>
      <c r="BJP125" s="5"/>
      <c r="BJQ125" s="5"/>
      <c r="BJR125" s="5"/>
      <c r="BJS125" s="5"/>
      <c r="BJT125" s="5"/>
      <c r="BJU125" s="5"/>
      <c r="BJV125" s="5"/>
      <c r="BJW125" s="5"/>
      <c r="BJX125" s="5"/>
      <c r="BJY125" s="5"/>
      <c r="BJZ125" s="5"/>
      <c r="BKA125" s="5"/>
      <c r="BKB125" s="5"/>
      <c r="BKC125" s="5"/>
      <c r="BKD125" s="5"/>
      <c r="BKE125" s="5"/>
      <c r="BKF125" s="5"/>
      <c r="BKG125" s="5"/>
      <c r="BKH125" s="5"/>
      <c r="BKI125" s="5"/>
      <c r="BKJ125" s="5"/>
      <c r="BKK125" s="5"/>
      <c r="BKL125" s="5"/>
      <c r="BKM125" s="5"/>
      <c r="BKN125" s="5"/>
      <c r="BKO125" s="5"/>
      <c r="BKP125" s="5"/>
      <c r="BKQ125" s="5"/>
      <c r="BKR125" s="5"/>
      <c r="BKS125" s="5"/>
      <c r="BKT125" s="5"/>
      <c r="BKU125" s="5"/>
      <c r="BKV125" s="5"/>
      <c r="BKW125" s="5"/>
      <c r="BKX125" s="5"/>
      <c r="BKY125" s="5"/>
      <c r="BKZ125" s="5"/>
      <c r="BLA125" s="5"/>
      <c r="BLB125" s="5"/>
      <c r="BLC125" s="5"/>
      <c r="BLD125" s="5"/>
      <c r="BLE125" s="5"/>
      <c r="BLF125" s="5"/>
      <c r="BLG125" s="5"/>
      <c r="BLH125" s="5"/>
      <c r="BLI125" s="5"/>
      <c r="BLJ125" s="5"/>
      <c r="BLK125" s="5"/>
      <c r="BLL125" s="5"/>
      <c r="BLM125" s="5"/>
      <c r="BLN125" s="5"/>
      <c r="BLO125" s="5"/>
      <c r="BLP125" s="5"/>
      <c r="BLQ125" s="5"/>
      <c r="BLR125" s="5"/>
      <c r="BLS125" s="5"/>
      <c r="BLT125" s="5"/>
      <c r="BLU125" s="5"/>
      <c r="BLV125" s="5"/>
      <c r="BLW125" s="5"/>
      <c r="BLX125" s="5"/>
      <c r="BLY125" s="5"/>
      <c r="BLZ125" s="5"/>
      <c r="BMA125" s="5"/>
      <c r="BMB125" s="5"/>
      <c r="BMC125" s="5"/>
      <c r="BMD125" s="5"/>
      <c r="BME125" s="5"/>
      <c r="BMF125" s="5"/>
      <c r="BMG125" s="5"/>
      <c r="BMH125" s="5"/>
      <c r="BMI125" s="5"/>
      <c r="BMJ125" s="5"/>
      <c r="BMK125" s="5"/>
      <c r="BML125" s="5"/>
      <c r="BMM125" s="5"/>
      <c r="BMN125" s="5"/>
      <c r="BMO125" s="5"/>
      <c r="BMP125" s="5"/>
      <c r="BMQ125" s="5"/>
      <c r="BMR125" s="5"/>
      <c r="BMS125" s="5"/>
      <c r="BMT125" s="5"/>
      <c r="BMU125" s="5"/>
      <c r="BMV125" s="5"/>
      <c r="BMW125" s="5"/>
      <c r="BMX125" s="5"/>
      <c r="BMY125" s="5"/>
      <c r="BMZ125" s="5"/>
      <c r="BNA125" s="5"/>
      <c r="BNB125" s="5"/>
      <c r="BNC125" s="5"/>
      <c r="BND125" s="5"/>
      <c r="BNE125" s="5"/>
      <c r="BNF125" s="5"/>
      <c r="BNG125" s="5"/>
      <c r="BNH125" s="5"/>
      <c r="BNI125" s="5"/>
      <c r="BNJ125" s="5"/>
      <c r="BNK125" s="5"/>
      <c r="BNL125" s="5"/>
      <c r="BNM125" s="5"/>
      <c r="BNN125" s="5"/>
      <c r="BNO125" s="5"/>
      <c r="BNP125" s="5"/>
      <c r="BNQ125" s="5"/>
      <c r="BNR125" s="5"/>
      <c r="BNS125" s="5"/>
      <c r="BNT125" s="5"/>
      <c r="BNU125" s="5"/>
      <c r="BNV125" s="5"/>
      <c r="BNW125" s="5"/>
      <c r="BNX125" s="5"/>
      <c r="BNY125" s="5"/>
      <c r="BNZ125" s="5"/>
      <c r="BOA125" s="5"/>
      <c r="BOB125" s="5"/>
      <c r="BOC125" s="5"/>
      <c r="BOD125" s="5"/>
      <c r="BOE125" s="5"/>
      <c r="BOF125" s="5"/>
      <c r="BOG125" s="5"/>
      <c r="BOH125" s="5"/>
      <c r="BOI125" s="5"/>
      <c r="BOJ125" s="5"/>
      <c r="BOK125" s="5"/>
      <c r="BOL125" s="5"/>
      <c r="BOM125" s="5"/>
      <c r="BON125" s="5"/>
      <c r="BOO125" s="5"/>
      <c r="BOP125" s="5"/>
      <c r="BOQ125" s="5"/>
      <c r="BOR125" s="5"/>
      <c r="BOS125" s="5"/>
      <c r="BOT125" s="5"/>
      <c r="BOU125" s="5"/>
      <c r="BOV125" s="5"/>
      <c r="BOW125" s="5"/>
      <c r="BOX125" s="5"/>
      <c r="BOY125" s="5"/>
      <c r="BOZ125" s="5"/>
      <c r="BPA125" s="5"/>
      <c r="BPB125" s="5"/>
      <c r="BPC125" s="5"/>
      <c r="BPD125" s="5"/>
      <c r="BPE125" s="5"/>
      <c r="BPF125" s="5"/>
      <c r="BPG125" s="5"/>
      <c r="BPH125" s="5"/>
      <c r="BPI125" s="5"/>
      <c r="BPJ125" s="5"/>
      <c r="BPK125" s="5"/>
      <c r="BPL125" s="5"/>
      <c r="BPM125" s="5"/>
      <c r="BPN125" s="5"/>
      <c r="BPO125" s="5"/>
      <c r="BPP125" s="5"/>
      <c r="BPQ125" s="5"/>
      <c r="BPR125" s="5"/>
      <c r="BPS125" s="5"/>
      <c r="BPT125" s="5"/>
      <c r="BPU125" s="5"/>
      <c r="BPV125" s="5"/>
      <c r="BPW125" s="5"/>
      <c r="BPX125" s="5"/>
      <c r="BPY125" s="5"/>
      <c r="BPZ125" s="5"/>
      <c r="BQA125" s="5"/>
      <c r="BQB125" s="5"/>
      <c r="BQC125" s="5"/>
      <c r="BQD125" s="5"/>
      <c r="BQE125" s="5"/>
      <c r="BQF125" s="5"/>
      <c r="BQG125" s="5"/>
      <c r="BQH125" s="5"/>
      <c r="BQI125" s="5"/>
      <c r="BQJ125" s="5"/>
      <c r="BQK125" s="5"/>
      <c r="BQL125" s="5"/>
      <c r="BQM125" s="5"/>
      <c r="BQN125" s="5"/>
      <c r="BQO125" s="5"/>
      <c r="BQP125" s="5"/>
      <c r="BQQ125" s="5"/>
      <c r="BQR125" s="5"/>
      <c r="BQS125" s="5"/>
      <c r="BQT125" s="5"/>
      <c r="BQU125" s="5"/>
      <c r="BQV125" s="5"/>
      <c r="BQW125" s="5"/>
      <c r="BQX125" s="5"/>
      <c r="BQY125" s="5"/>
      <c r="BQZ125" s="5"/>
      <c r="BRA125" s="5"/>
      <c r="BRB125" s="5"/>
      <c r="BRC125" s="5"/>
      <c r="BRD125" s="5"/>
      <c r="BRE125" s="5"/>
      <c r="BRF125" s="5"/>
      <c r="BRG125" s="5"/>
      <c r="BRH125" s="5"/>
      <c r="BRI125" s="5"/>
      <c r="BRJ125" s="5"/>
      <c r="BRK125" s="5"/>
      <c r="BRL125" s="5"/>
      <c r="BRM125" s="5"/>
      <c r="BRN125" s="5"/>
      <c r="BRO125" s="5"/>
      <c r="BRP125" s="5"/>
      <c r="BRQ125" s="5"/>
      <c r="BRR125" s="5"/>
      <c r="BRS125" s="5"/>
      <c r="BRT125" s="5"/>
      <c r="BRU125" s="5"/>
      <c r="BRV125" s="5"/>
      <c r="BRW125" s="5"/>
      <c r="BRX125" s="5"/>
      <c r="BRY125" s="5"/>
      <c r="BRZ125" s="5"/>
      <c r="BSA125" s="5"/>
      <c r="BSB125" s="5"/>
      <c r="BSC125" s="5"/>
      <c r="BSD125" s="5"/>
      <c r="BSE125" s="5"/>
      <c r="BSF125" s="5"/>
      <c r="BSG125" s="5"/>
      <c r="BSH125" s="5"/>
      <c r="BSI125" s="5"/>
      <c r="BSJ125" s="5"/>
      <c r="BSK125" s="5"/>
      <c r="BSL125" s="5"/>
      <c r="BSM125" s="5"/>
      <c r="BSN125" s="5"/>
      <c r="BSO125" s="5"/>
      <c r="BSP125" s="5"/>
      <c r="BSQ125" s="5"/>
      <c r="BSR125" s="5"/>
      <c r="BSS125" s="5"/>
      <c r="BST125" s="5"/>
      <c r="BSU125" s="5"/>
      <c r="BSV125" s="5"/>
      <c r="BSW125" s="5"/>
      <c r="BSX125" s="5"/>
      <c r="BSY125" s="5"/>
      <c r="BSZ125" s="5"/>
      <c r="BTA125" s="5"/>
      <c r="BTB125" s="5"/>
      <c r="BTC125" s="5"/>
      <c r="BTD125" s="5"/>
      <c r="BTE125" s="5"/>
      <c r="BTF125" s="5"/>
      <c r="BTG125" s="5"/>
      <c r="BTH125" s="5"/>
      <c r="BTI125" s="5"/>
      <c r="BTJ125" s="5"/>
      <c r="BTK125" s="5"/>
      <c r="BTL125" s="5"/>
      <c r="BTM125" s="5"/>
      <c r="BTN125" s="5"/>
      <c r="BTO125" s="5"/>
      <c r="BTP125" s="5"/>
      <c r="BTQ125" s="5"/>
      <c r="BTR125" s="5"/>
      <c r="BTS125" s="5"/>
      <c r="BTT125" s="5"/>
      <c r="BTU125" s="5"/>
      <c r="BTV125" s="5"/>
      <c r="BTW125" s="5"/>
      <c r="BTX125" s="5"/>
      <c r="BTY125" s="5"/>
      <c r="BTZ125" s="5"/>
      <c r="BUA125" s="5"/>
      <c r="BUB125" s="5"/>
      <c r="BUC125" s="5"/>
      <c r="BUD125" s="5"/>
      <c r="BUE125" s="5"/>
      <c r="BUF125" s="5"/>
      <c r="BUG125" s="5"/>
      <c r="BUH125" s="5"/>
      <c r="BUI125" s="5"/>
      <c r="BUJ125" s="5"/>
      <c r="BUK125" s="5"/>
      <c r="BUL125" s="5"/>
      <c r="BUM125" s="5"/>
      <c r="BUN125" s="5"/>
      <c r="BUO125" s="5"/>
      <c r="BUP125" s="5"/>
      <c r="BUQ125" s="5"/>
      <c r="BUR125" s="5"/>
      <c r="BUS125" s="5"/>
      <c r="BUT125" s="5"/>
      <c r="BUU125" s="5"/>
      <c r="BUV125" s="5"/>
      <c r="BUW125" s="5"/>
      <c r="BUX125" s="5"/>
      <c r="BUY125" s="5"/>
      <c r="BUZ125" s="5"/>
      <c r="BVA125" s="5"/>
      <c r="BVB125" s="5"/>
      <c r="BVC125" s="5"/>
      <c r="BVD125" s="5"/>
      <c r="BVE125" s="5"/>
      <c r="BVF125" s="5"/>
      <c r="BVG125" s="5"/>
      <c r="BVH125" s="5"/>
      <c r="BVI125" s="5"/>
      <c r="BVJ125" s="5"/>
      <c r="BVK125" s="5"/>
      <c r="BVL125" s="5"/>
      <c r="BVM125" s="5"/>
      <c r="BVN125" s="5"/>
      <c r="BVO125" s="5"/>
      <c r="BVP125" s="5"/>
      <c r="BVQ125" s="5"/>
      <c r="BVR125" s="5"/>
      <c r="BVS125" s="5"/>
      <c r="BVT125" s="5"/>
      <c r="BVU125" s="5"/>
      <c r="BVV125" s="5"/>
      <c r="BVW125" s="5"/>
      <c r="BVX125" s="5"/>
      <c r="BVY125" s="5"/>
      <c r="BVZ125" s="5"/>
      <c r="BWA125" s="5"/>
      <c r="BWB125" s="5"/>
      <c r="BWC125" s="5"/>
      <c r="BWD125" s="5"/>
      <c r="BWE125" s="5"/>
      <c r="BWF125" s="5"/>
      <c r="BWG125" s="5"/>
      <c r="BWH125" s="5"/>
      <c r="BWI125" s="5"/>
      <c r="BWJ125" s="5"/>
      <c r="BWK125" s="5"/>
      <c r="BWL125" s="5"/>
      <c r="BWM125" s="5"/>
      <c r="BWN125" s="5"/>
      <c r="BWO125" s="5"/>
      <c r="BWP125" s="5"/>
      <c r="BWQ125" s="5"/>
      <c r="BWR125" s="5"/>
      <c r="BWS125" s="5"/>
      <c r="BWT125" s="5"/>
      <c r="BWU125" s="5"/>
      <c r="BWV125" s="5"/>
      <c r="BWW125" s="5"/>
      <c r="BWX125" s="5"/>
      <c r="BWY125" s="5"/>
      <c r="BWZ125" s="5"/>
      <c r="BXA125" s="5"/>
      <c r="BXB125" s="5"/>
      <c r="BXC125" s="5"/>
      <c r="BXD125" s="5"/>
      <c r="BXE125" s="5"/>
      <c r="BXF125" s="5"/>
      <c r="BXG125" s="5"/>
      <c r="BXH125" s="5"/>
      <c r="BXI125" s="5"/>
      <c r="BXJ125" s="5"/>
      <c r="BXK125" s="5"/>
      <c r="BXL125" s="5"/>
      <c r="BXM125" s="5"/>
      <c r="BXN125" s="5"/>
      <c r="BXO125" s="5"/>
      <c r="BXP125" s="5"/>
      <c r="BXQ125" s="5"/>
      <c r="BXR125" s="5"/>
      <c r="BXS125" s="5"/>
      <c r="BXT125" s="5"/>
      <c r="BXU125" s="5"/>
      <c r="BXV125" s="5"/>
      <c r="BXW125" s="5"/>
      <c r="BXX125" s="5"/>
      <c r="BXY125" s="5"/>
      <c r="BXZ125" s="5"/>
      <c r="BYA125" s="5"/>
      <c r="BYB125" s="5"/>
      <c r="BYC125" s="5"/>
      <c r="BYD125" s="5"/>
      <c r="BYE125" s="5"/>
      <c r="BYF125" s="5"/>
      <c r="BYG125" s="5"/>
      <c r="BYH125" s="5"/>
      <c r="BYI125" s="5"/>
      <c r="BYJ125" s="5"/>
      <c r="BYK125" s="5"/>
      <c r="BYL125" s="5"/>
      <c r="BYM125" s="5"/>
      <c r="BYN125" s="5"/>
      <c r="BYO125" s="5"/>
      <c r="BYP125" s="5"/>
      <c r="BYQ125" s="5"/>
      <c r="BYR125" s="5"/>
      <c r="BYS125" s="5"/>
      <c r="BYT125" s="5"/>
      <c r="BYU125" s="5"/>
      <c r="BYV125" s="5"/>
      <c r="BYW125" s="5"/>
      <c r="BYX125" s="5"/>
      <c r="BYY125" s="5"/>
      <c r="BYZ125" s="5"/>
      <c r="BZA125" s="5"/>
      <c r="BZB125" s="5"/>
      <c r="BZC125" s="5"/>
      <c r="BZD125" s="5"/>
      <c r="BZE125" s="5"/>
      <c r="BZF125" s="5"/>
      <c r="BZG125" s="5"/>
      <c r="BZH125" s="5"/>
      <c r="BZI125" s="5"/>
      <c r="BZJ125" s="5"/>
      <c r="BZK125" s="5"/>
      <c r="BZL125" s="5"/>
      <c r="BZM125" s="5"/>
      <c r="BZN125" s="5"/>
      <c r="BZO125" s="5"/>
      <c r="BZP125" s="5"/>
      <c r="BZQ125" s="5"/>
      <c r="BZR125" s="5"/>
      <c r="BZS125" s="5"/>
      <c r="BZT125" s="5"/>
      <c r="BZU125" s="5"/>
      <c r="BZV125" s="5"/>
      <c r="BZW125" s="5"/>
      <c r="BZX125" s="5"/>
      <c r="BZY125" s="5"/>
      <c r="BZZ125" s="5"/>
      <c r="CAA125" s="5"/>
      <c r="CAB125" s="5"/>
      <c r="CAC125" s="5"/>
      <c r="CAD125" s="5"/>
      <c r="CAE125" s="5"/>
      <c r="CAF125" s="5"/>
      <c r="CAG125" s="5"/>
      <c r="CAH125" s="5"/>
      <c r="CAI125" s="5"/>
      <c r="CAJ125" s="5"/>
      <c r="CAK125" s="5"/>
      <c r="CAL125" s="5"/>
      <c r="CAM125" s="5"/>
      <c r="CAN125" s="5"/>
      <c r="CAO125" s="5"/>
      <c r="CAP125" s="5"/>
      <c r="CAQ125" s="5"/>
      <c r="CAR125" s="5"/>
      <c r="CAS125" s="5"/>
      <c r="CAT125" s="5"/>
      <c r="CAU125" s="5"/>
      <c r="CAV125" s="5"/>
      <c r="CAW125" s="5"/>
      <c r="CAX125" s="5"/>
      <c r="CAY125" s="5"/>
      <c r="CAZ125" s="5"/>
      <c r="CBA125" s="5"/>
      <c r="CBB125" s="5"/>
      <c r="CBC125" s="5"/>
      <c r="CBD125" s="5"/>
      <c r="CBE125" s="5"/>
      <c r="CBF125" s="5"/>
      <c r="CBG125" s="5"/>
      <c r="CBH125" s="5"/>
      <c r="CBI125" s="5"/>
      <c r="CBJ125" s="5"/>
      <c r="CBK125" s="5"/>
      <c r="CBL125" s="5"/>
      <c r="CBM125" s="5"/>
      <c r="CBN125" s="5"/>
      <c r="CBO125" s="5"/>
      <c r="CBP125" s="5"/>
      <c r="CBQ125" s="5"/>
      <c r="CBR125" s="5"/>
      <c r="CBS125" s="5"/>
      <c r="CBT125" s="5"/>
      <c r="CBU125" s="5"/>
      <c r="CBV125" s="5"/>
      <c r="CBW125" s="5"/>
      <c r="CBX125" s="5"/>
      <c r="CBY125" s="5"/>
      <c r="CBZ125" s="5"/>
      <c r="CCA125" s="5"/>
      <c r="CCB125" s="5"/>
      <c r="CCC125" s="5"/>
      <c r="CCD125" s="5"/>
      <c r="CCE125" s="5"/>
      <c r="CCF125" s="5"/>
      <c r="CCG125" s="5"/>
      <c r="CCH125" s="5"/>
      <c r="CCI125" s="5"/>
      <c r="CCJ125" s="5"/>
      <c r="CCK125" s="5"/>
      <c r="CCL125" s="5"/>
      <c r="CCM125" s="5"/>
      <c r="CCN125" s="5"/>
      <c r="CCO125" s="5"/>
      <c r="CCP125" s="5"/>
      <c r="CCQ125" s="5"/>
      <c r="CCR125" s="5"/>
      <c r="CCS125" s="5"/>
      <c r="CCT125" s="5"/>
      <c r="CCU125" s="5"/>
      <c r="CCV125" s="5"/>
      <c r="CCW125" s="5"/>
      <c r="CCX125" s="5"/>
      <c r="CCY125" s="5"/>
      <c r="CCZ125" s="5"/>
      <c r="CDA125" s="5"/>
      <c r="CDB125" s="5"/>
      <c r="CDC125" s="5"/>
      <c r="CDD125" s="5"/>
      <c r="CDE125" s="5"/>
      <c r="CDF125" s="5"/>
      <c r="CDG125" s="5"/>
      <c r="CDH125" s="5"/>
      <c r="CDI125" s="5"/>
      <c r="CDJ125" s="5"/>
      <c r="CDK125" s="5"/>
      <c r="CDL125" s="5"/>
      <c r="CDM125" s="5"/>
      <c r="CDN125" s="5"/>
      <c r="CDO125" s="5"/>
      <c r="CDP125" s="5"/>
      <c r="CDQ125" s="5"/>
      <c r="CDR125" s="5"/>
      <c r="CDS125" s="5"/>
      <c r="CDT125" s="5"/>
      <c r="CDU125" s="5"/>
      <c r="CDV125" s="5"/>
      <c r="CDW125" s="5"/>
      <c r="CDX125" s="5"/>
      <c r="CDY125" s="5"/>
      <c r="CDZ125" s="5"/>
      <c r="CEA125" s="5"/>
      <c r="CEB125" s="5"/>
      <c r="CEC125" s="5"/>
      <c r="CED125" s="5"/>
      <c r="CEE125" s="5"/>
      <c r="CEF125" s="5"/>
      <c r="CEG125" s="5"/>
      <c r="CEH125" s="5"/>
      <c r="CEI125" s="5"/>
      <c r="CEJ125" s="5"/>
      <c r="CEK125" s="5"/>
      <c r="CEL125" s="5"/>
      <c r="CEM125" s="5"/>
      <c r="CEN125" s="5"/>
      <c r="CEO125" s="5"/>
      <c r="CEP125" s="5"/>
      <c r="CEQ125" s="5"/>
      <c r="CER125" s="5"/>
      <c r="CES125" s="5"/>
      <c r="CET125" s="5"/>
      <c r="CEU125" s="5"/>
      <c r="CEV125" s="5"/>
      <c r="CEW125" s="5"/>
      <c r="CEX125" s="5"/>
      <c r="CEY125" s="5"/>
      <c r="CEZ125" s="5"/>
      <c r="CFA125" s="5"/>
      <c r="CFB125" s="5"/>
      <c r="CFC125" s="5"/>
      <c r="CFD125" s="5"/>
      <c r="CFE125" s="5"/>
      <c r="CFF125" s="5"/>
      <c r="CFG125" s="5"/>
      <c r="CFH125" s="5"/>
      <c r="CFI125" s="5"/>
      <c r="CFJ125" s="5"/>
      <c r="CFK125" s="5"/>
      <c r="CFL125" s="5"/>
      <c r="CFM125" s="5"/>
      <c r="CFN125" s="5"/>
      <c r="CFO125" s="5"/>
      <c r="CFP125" s="5"/>
      <c r="CFQ125" s="5"/>
      <c r="CFR125" s="5"/>
      <c r="CFS125" s="5"/>
      <c r="CFT125" s="5"/>
      <c r="CFU125" s="5"/>
      <c r="CFV125" s="5"/>
      <c r="CFW125" s="5"/>
      <c r="CFX125" s="5"/>
      <c r="CFY125" s="5"/>
      <c r="CFZ125" s="5"/>
      <c r="CGA125" s="5"/>
      <c r="CGB125" s="5"/>
      <c r="CGC125" s="5"/>
      <c r="CGD125" s="5"/>
      <c r="CGE125" s="5"/>
      <c r="CGF125" s="5"/>
      <c r="CGG125" s="5"/>
      <c r="CGH125" s="5"/>
      <c r="CGI125" s="5"/>
      <c r="CGJ125" s="5"/>
      <c r="CGK125" s="5"/>
      <c r="CGL125" s="5"/>
      <c r="CGM125" s="5"/>
      <c r="CGN125" s="5"/>
      <c r="CGO125" s="5"/>
      <c r="CGP125" s="5"/>
      <c r="CGQ125" s="5"/>
      <c r="CGR125" s="5"/>
      <c r="CGS125" s="5"/>
      <c r="CGT125" s="5"/>
      <c r="CGU125" s="5"/>
      <c r="CGV125" s="5"/>
      <c r="CGW125" s="5"/>
      <c r="CGX125" s="5"/>
      <c r="CGY125" s="5"/>
      <c r="CGZ125" s="5"/>
      <c r="CHA125" s="5"/>
      <c r="CHB125" s="5"/>
      <c r="CHC125" s="5"/>
      <c r="CHD125" s="5"/>
      <c r="CHE125" s="5"/>
      <c r="CHF125" s="5"/>
      <c r="CHG125" s="5"/>
      <c r="CHH125" s="5"/>
      <c r="CHI125" s="5"/>
      <c r="CHJ125" s="5"/>
      <c r="CHK125" s="5"/>
      <c r="CHL125" s="5"/>
      <c r="CHM125" s="5"/>
      <c r="CHN125" s="5"/>
      <c r="CHO125" s="5"/>
      <c r="CHP125" s="5"/>
      <c r="CHQ125" s="5"/>
      <c r="CHR125" s="5"/>
      <c r="CHS125" s="5"/>
      <c r="CHT125" s="5"/>
      <c r="CHU125" s="5"/>
      <c r="CHV125" s="5"/>
      <c r="CHW125" s="5"/>
      <c r="CHX125" s="5"/>
      <c r="CHY125" s="5"/>
      <c r="CHZ125" s="5"/>
      <c r="CIA125" s="5"/>
      <c r="CIB125" s="5"/>
      <c r="CIC125" s="5"/>
      <c r="CID125" s="5"/>
      <c r="CIE125" s="5"/>
      <c r="CIF125" s="5"/>
      <c r="CIG125" s="5"/>
      <c r="CIH125" s="5"/>
      <c r="CII125" s="5"/>
      <c r="CIJ125" s="5"/>
      <c r="CIK125" s="5"/>
      <c r="CIL125" s="5"/>
      <c r="CIM125" s="5"/>
      <c r="CIN125" s="5"/>
      <c r="CIO125" s="5"/>
      <c r="CIP125" s="5"/>
      <c r="CIQ125" s="5"/>
      <c r="CIR125" s="5"/>
      <c r="CIS125" s="5"/>
      <c r="CIT125" s="5"/>
      <c r="CIU125" s="5"/>
      <c r="CIV125" s="5"/>
      <c r="CIW125" s="5"/>
      <c r="CIX125" s="5"/>
      <c r="CIY125" s="5"/>
      <c r="CIZ125" s="5"/>
      <c r="CJA125" s="5"/>
      <c r="CJB125" s="5"/>
      <c r="CJC125" s="5"/>
      <c r="CJD125" s="5"/>
      <c r="CJE125" s="5"/>
      <c r="CJF125" s="5"/>
      <c r="CJG125" s="5"/>
      <c r="CJH125" s="5"/>
      <c r="CJI125" s="5"/>
      <c r="CJJ125" s="5"/>
      <c r="CJK125" s="5"/>
      <c r="CJL125" s="5"/>
      <c r="CJM125" s="5"/>
      <c r="CJN125" s="5"/>
      <c r="CJO125" s="5"/>
      <c r="CJP125" s="5"/>
      <c r="CJQ125" s="5"/>
      <c r="CJR125" s="5"/>
      <c r="CJS125" s="5"/>
      <c r="CJT125" s="5"/>
      <c r="CJU125" s="5"/>
      <c r="CJV125" s="5"/>
      <c r="CJW125" s="5"/>
      <c r="CJX125" s="5"/>
      <c r="CJY125" s="5"/>
      <c r="CJZ125" s="5"/>
      <c r="CKA125" s="5"/>
      <c r="CKB125" s="5"/>
      <c r="CKC125" s="5"/>
      <c r="CKD125" s="5"/>
      <c r="CKE125" s="5"/>
      <c r="CKF125" s="5"/>
      <c r="CKG125" s="5"/>
      <c r="CKH125" s="5"/>
      <c r="CKI125" s="5"/>
      <c r="CKJ125" s="5"/>
      <c r="CKK125" s="5"/>
      <c r="CKL125" s="5"/>
      <c r="CKM125" s="5"/>
      <c r="CKN125" s="5"/>
      <c r="CKO125" s="5"/>
      <c r="CKP125" s="5"/>
      <c r="CKQ125" s="5"/>
      <c r="CKR125" s="5"/>
      <c r="CKS125" s="5"/>
      <c r="CKT125" s="5"/>
      <c r="CKU125" s="5"/>
      <c r="CKV125" s="5"/>
      <c r="CKW125" s="5"/>
      <c r="CKX125" s="5"/>
      <c r="CKY125" s="5"/>
      <c r="CKZ125" s="5"/>
      <c r="CLA125" s="5"/>
      <c r="CLB125" s="5"/>
      <c r="CLC125" s="5"/>
      <c r="CLD125" s="5"/>
      <c r="CLE125" s="5"/>
      <c r="CLF125" s="5"/>
      <c r="CLG125" s="5"/>
      <c r="CLH125" s="5"/>
      <c r="CLI125" s="5"/>
      <c r="CLJ125" s="5"/>
      <c r="CLK125" s="5"/>
      <c r="CLL125" s="5"/>
      <c r="CLM125" s="5"/>
      <c r="CLN125" s="5"/>
      <c r="CLO125" s="5"/>
      <c r="CLP125" s="5"/>
      <c r="CLQ125" s="5"/>
      <c r="CLR125" s="5"/>
      <c r="CLS125" s="5"/>
      <c r="CLT125" s="5"/>
      <c r="CLU125" s="5"/>
      <c r="CLV125" s="5"/>
      <c r="CLW125" s="5"/>
      <c r="CLX125" s="5"/>
      <c r="CLY125" s="5"/>
      <c r="CLZ125" s="5"/>
      <c r="CMA125" s="5"/>
      <c r="CMB125" s="5"/>
      <c r="CMC125" s="5"/>
      <c r="CMD125" s="5"/>
      <c r="CME125" s="5"/>
      <c r="CMF125" s="5"/>
      <c r="CMG125" s="5"/>
      <c r="CMH125" s="5"/>
      <c r="CMI125" s="5"/>
      <c r="CMJ125" s="5"/>
      <c r="CMK125" s="5"/>
      <c r="CML125" s="5"/>
      <c r="CMM125" s="5"/>
      <c r="CMN125" s="5"/>
      <c r="CMO125" s="5"/>
      <c r="CMP125" s="5"/>
      <c r="CMQ125" s="5"/>
      <c r="CMR125" s="5"/>
      <c r="CMS125" s="5"/>
      <c r="CMT125" s="5"/>
      <c r="CMU125" s="5"/>
      <c r="CMV125" s="5"/>
      <c r="CMW125" s="5"/>
      <c r="CMX125" s="5"/>
      <c r="CMY125" s="5"/>
      <c r="CMZ125" s="5"/>
      <c r="CNA125" s="5"/>
      <c r="CNB125" s="5"/>
      <c r="CNC125" s="5"/>
      <c r="CND125" s="5"/>
      <c r="CNE125" s="5"/>
      <c r="CNF125" s="5"/>
      <c r="CNG125" s="5"/>
      <c r="CNH125" s="5"/>
      <c r="CNI125" s="5"/>
      <c r="CNJ125" s="5"/>
      <c r="CNK125" s="5"/>
      <c r="CNL125" s="5"/>
      <c r="CNM125" s="5"/>
      <c r="CNN125" s="5"/>
      <c r="CNO125" s="5"/>
      <c r="CNP125" s="5"/>
      <c r="CNQ125" s="5"/>
      <c r="CNR125" s="5"/>
      <c r="CNS125" s="5"/>
      <c r="CNT125" s="5"/>
      <c r="CNU125" s="5"/>
      <c r="CNV125" s="5"/>
      <c r="CNW125" s="5"/>
      <c r="CNX125" s="5"/>
      <c r="CNY125" s="5"/>
      <c r="CNZ125" s="5"/>
      <c r="COA125" s="5"/>
      <c r="COB125" s="5"/>
      <c r="COC125" s="5"/>
      <c r="COD125" s="5"/>
      <c r="COE125" s="5"/>
      <c r="COF125" s="5"/>
      <c r="COG125" s="5"/>
      <c r="COH125" s="5"/>
      <c r="COI125" s="5"/>
      <c r="COJ125" s="5"/>
      <c r="COK125" s="5"/>
      <c r="COL125" s="5"/>
      <c r="COM125" s="5"/>
      <c r="CON125" s="5"/>
      <c r="COO125" s="5"/>
      <c r="COP125" s="5"/>
      <c r="COQ125" s="5"/>
      <c r="COR125" s="5"/>
      <c r="COS125" s="5"/>
      <c r="COT125" s="5"/>
      <c r="COU125" s="5"/>
      <c r="COV125" s="5"/>
      <c r="COW125" s="5"/>
      <c r="COX125" s="5"/>
      <c r="COY125" s="5"/>
      <c r="COZ125" s="5"/>
      <c r="CPA125" s="5"/>
      <c r="CPB125" s="5"/>
      <c r="CPC125" s="5"/>
      <c r="CPD125" s="5"/>
      <c r="CPE125" s="5"/>
      <c r="CPF125" s="5"/>
      <c r="CPG125" s="5"/>
      <c r="CPH125" s="5"/>
      <c r="CPI125" s="5"/>
      <c r="CPJ125" s="5"/>
      <c r="CPK125" s="5"/>
      <c r="CPL125" s="5"/>
      <c r="CPM125" s="5"/>
      <c r="CPN125" s="5"/>
      <c r="CPO125" s="5"/>
      <c r="CPP125" s="5"/>
      <c r="CPQ125" s="5"/>
      <c r="CPR125" s="5"/>
      <c r="CPS125" s="5"/>
      <c r="CPT125" s="5"/>
      <c r="CPU125" s="5"/>
      <c r="CPV125" s="5"/>
      <c r="CPW125" s="5"/>
      <c r="CPX125" s="5"/>
      <c r="CPY125" s="5"/>
      <c r="CPZ125" s="5"/>
      <c r="CQA125" s="5"/>
      <c r="CQB125" s="5"/>
      <c r="CQC125" s="5"/>
      <c r="CQD125" s="5"/>
      <c r="CQE125" s="5"/>
      <c r="CQF125" s="5"/>
      <c r="CQG125" s="5"/>
      <c r="CQH125" s="5"/>
      <c r="CQI125" s="5"/>
      <c r="CQJ125" s="5"/>
      <c r="CQK125" s="5"/>
      <c r="CQL125" s="5"/>
      <c r="CQM125" s="5"/>
      <c r="CQN125" s="5"/>
      <c r="CQO125" s="5"/>
      <c r="CQP125" s="5"/>
      <c r="CQQ125" s="5"/>
      <c r="CQR125" s="5"/>
      <c r="CQS125" s="5"/>
      <c r="CQT125" s="5"/>
      <c r="CQU125" s="5"/>
      <c r="CQV125" s="5"/>
      <c r="CQW125" s="5"/>
      <c r="CQX125" s="5"/>
      <c r="CQY125" s="5"/>
      <c r="CQZ125" s="5"/>
      <c r="CRA125" s="5"/>
      <c r="CRB125" s="5"/>
      <c r="CRC125" s="5"/>
      <c r="CRD125" s="5"/>
      <c r="CRE125" s="5"/>
      <c r="CRF125" s="5"/>
      <c r="CRG125" s="5"/>
      <c r="CRH125" s="5"/>
      <c r="CRI125" s="5"/>
      <c r="CRJ125" s="5"/>
      <c r="CRK125" s="5"/>
      <c r="CRL125" s="5"/>
      <c r="CRM125" s="5"/>
      <c r="CRN125" s="5"/>
      <c r="CRO125" s="5"/>
      <c r="CRP125" s="5"/>
      <c r="CRQ125" s="5"/>
      <c r="CRR125" s="5"/>
      <c r="CRS125" s="5"/>
      <c r="CRT125" s="5"/>
      <c r="CRU125" s="5"/>
      <c r="CRV125" s="5"/>
      <c r="CRW125" s="5"/>
      <c r="CRX125" s="5"/>
      <c r="CRY125" s="5"/>
      <c r="CRZ125" s="5"/>
      <c r="CSA125" s="5"/>
      <c r="CSB125" s="5"/>
      <c r="CSC125" s="5"/>
      <c r="CSD125" s="5"/>
      <c r="CSE125" s="5"/>
      <c r="CSF125" s="5"/>
      <c r="CSG125" s="5"/>
      <c r="CSH125" s="5"/>
      <c r="CSI125" s="5"/>
      <c r="CSJ125" s="5"/>
      <c r="CSK125" s="5"/>
      <c r="CSL125" s="5"/>
      <c r="CSM125" s="5"/>
      <c r="CSN125" s="5"/>
      <c r="CSO125" s="5"/>
      <c r="CSP125" s="5"/>
      <c r="CSQ125" s="5"/>
      <c r="CSR125" s="5"/>
      <c r="CSS125" s="5"/>
      <c r="CST125" s="5"/>
      <c r="CSU125" s="5"/>
      <c r="CSV125" s="5"/>
      <c r="CSW125" s="5"/>
      <c r="CSX125" s="5"/>
      <c r="CSY125" s="5"/>
      <c r="CSZ125" s="5"/>
      <c r="CTA125" s="5"/>
      <c r="CTB125" s="5"/>
      <c r="CTC125" s="5"/>
      <c r="CTD125" s="5"/>
      <c r="CTE125" s="5"/>
      <c r="CTF125" s="5"/>
      <c r="CTG125" s="5"/>
      <c r="CTH125" s="5"/>
      <c r="CTI125" s="5"/>
      <c r="CTJ125" s="5"/>
      <c r="CTK125" s="5"/>
      <c r="CTL125" s="5"/>
      <c r="CTM125" s="5"/>
      <c r="CTN125" s="5"/>
      <c r="CTO125" s="5"/>
      <c r="CTP125" s="5"/>
      <c r="CTQ125" s="5"/>
      <c r="CTR125" s="5"/>
      <c r="CTS125" s="5"/>
      <c r="CTT125" s="5"/>
      <c r="CTU125" s="5"/>
      <c r="CTV125" s="5"/>
      <c r="CTW125" s="5"/>
      <c r="CTX125" s="5"/>
      <c r="CTY125" s="5"/>
      <c r="CTZ125" s="5"/>
      <c r="CUA125" s="5"/>
      <c r="CUB125" s="5"/>
      <c r="CUC125" s="5"/>
      <c r="CUD125" s="5"/>
      <c r="CUE125" s="5"/>
      <c r="CUF125" s="5"/>
      <c r="CUG125" s="5"/>
      <c r="CUH125" s="5"/>
      <c r="CUI125" s="5"/>
      <c r="CUJ125" s="5"/>
      <c r="CUK125" s="5"/>
      <c r="CUL125" s="5"/>
      <c r="CUM125" s="5"/>
      <c r="CUN125" s="5"/>
      <c r="CUO125" s="5"/>
      <c r="CUP125" s="5"/>
      <c r="CUQ125" s="5"/>
      <c r="CUR125" s="5"/>
      <c r="CUS125" s="5"/>
      <c r="CUT125" s="5"/>
      <c r="CUU125" s="5"/>
      <c r="CUV125" s="5"/>
      <c r="CUW125" s="5"/>
      <c r="CUX125" s="5"/>
      <c r="CUY125" s="5"/>
      <c r="CUZ125" s="5"/>
      <c r="CVA125" s="5"/>
      <c r="CVB125" s="5"/>
      <c r="CVC125" s="5"/>
      <c r="CVD125" s="5"/>
      <c r="CVE125" s="5"/>
      <c r="CVF125" s="5"/>
      <c r="CVG125" s="5"/>
      <c r="CVH125" s="5"/>
      <c r="CVI125" s="5"/>
      <c r="CVJ125" s="5"/>
      <c r="CVK125" s="5"/>
      <c r="CVL125" s="5"/>
      <c r="CVM125" s="5"/>
      <c r="CVN125" s="5"/>
      <c r="CVO125" s="5"/>
      <c r="CVP125" s="5"/>
      <c r="CVQ125" s="5"/>
      <c r="CVR125" s="5"/>
      <c r="CVS125" s="5"/>
      <c r="CVT125" s="5"/>
      <c r="CVU125" s="5"/>
      <c r="CVV125" s="5"/>
      <c r="CVW125" s="5"/>
      <c r="CVX125" s="5"/>
      <c r="CVY125" s="5"/>
      <c r="CVZ125" s="5"/>
      <c r="CWA125" s="5"/>
      <c r="CWB125" s="5"/>
      <c r="CWC125" s="5"/>
      <c r="CWD125" s="5"/>
      <c r="CWE125" s="5"/>
      <c r="CWF125" s="5"/>
      <c r="CWG125" s="5"/>
      <c r="CWH125" s="5"/>
      <c r="CWI125" s="5"/>
      <c r="CWJ125" s="5"/>
      <c r="CWK125" s="5"/>
      <c r="CWL125" s="5"/>
      <c r="CWM125" s="5"/>
      <c r="CWN125" s="5"/>
      <c r="CWO125" s="5"/>
      <c r="CWP125" s="5"/>
      <c r="CWQ125" s="5"/>
      <c r="CWR125" s="5"/>
      <c r="CWS125" s="5"/>
      <c r="CWT125" s="5"/>
      <c r="CWU125" s="5"/>
      <c r="CWV125" s="5"/>
      <c r="CWW125" s="5"/>
      <c r="CWX125" s="5"/>
      <c r="CWY125" s="5"/>
      <c r="CWZ125" s="5"/>
      <c r="CXA125" s="5"/>
      <c r="CXB125" s="5"/>
      <c r="CXC125" s="5"/>
      <c r="CXD125" s="5"/>
      <c r="CXE125" s="5"/>
      <c r="CXF125" s="5"/>
      <c r="CXG125" s="5"/>
      <c r="CXH125" s="5"/>
      <c r="CXI125" s="5"/>
      <c r="CXJ125" s="5"/>
      <c r="CXK125" s="5"/>
      <c r="CXL125" s="5"/>
      <c r="CXM125" s="5"/>
      <c r="CXN125" s="5"/>
      <c r="CXO125" s="5"/>
      <c r="CXP125" s="5"/>
      <c r="CXQ125" s="5"/>
      <c r="CXR125" s="5"/>
      <c r="CXS125" s="5"/>
      <c r="CXT125" s="5"/>
      <c r="CXU125" s="5"/>
      <c r="CXV125" s="5"/>
      <c r="CXW125" s="5"/>
      <c r="CXX125" s="5"/>
      <c r="CXY125" s="5"/>
      <c r="CXZ125" s="5"/>
      <c r="CYA125" s="5"/>
      <c r="CYB125" s="5"/>
      <c r="CYC125" s="5"/>
      <c r="CYD125" s="5"/>
      <c r="CYE125" s="5"/>
      <c r="CYF125" s="5"/>
      <c r="CYG125" s="5"/>
      <c r="CYH125" s="5"/>
      <c r="CYI125" s="5"/>
      <c r="CYJ125" s="5"/>
      <c r="CYK125" s="5"/>
      <c r="CYL125" s="5"/>
      <c r="CYM125" s="5"/>
      <c r="CYN125" s="5"/>
      <c r="CYO125" s="5"/>
      <c r="CYP125" s="5"/>
      <c r="CYQ125" s="5"/>
      <c r="CYR125" s="5"/>
      <c r="CYS125" s="5"/>
      <c r="CYT125" s="5"/>
      <c r="CYU125" s="5"/>
      <c r="CYV125" s="5"/>
      <c r="CYW125" s="5"/>
      <c r="CYX125" s="5"/>
      <c r="CYY125" s="5"/>
      <c r="CYZ125" s="5"/>
      <c r="CZA125" s="5"/>
      <c r="CZB125" s="5"/>
      <c r="CZC125" s="5"/>
      <c r="CZD125" s="5"/>
      <c r="CZE125" s="5"/>
      <c r="CZF125" s="5"/>
      <c r="CZG125" s="5"/>
      <c r="CZH125" s="5"/>
      <c r="CZI125" s="5"/>
      <c r="CZJ125" s="5"/>
      <c r="CZK125" s="5"/>
      <c r="CZL125" s="5"/>
      <c r="CZM125" s="5"/>
      <c r="CZN125" s="5"/>
      <c r="CZO125" s="5"/>
      <c r="CZP125" s="5"/>
      <c r="CZQ125" s="5"/>
      <c r="CZR125" s="5"/>
      <c r="CZS125" s="5"/>
      <c r="CZT125" s="5"/>
      <c r="CZU125" s="5"/>
      <c r="CZV125" s="5"/>
      <c r="CZW125" s="5"/>
      <c r="CZX125" s="5"/>
      <c r="CZY125" s="5"/>
      <c r="CZZ125" s="5"/>
      <c r="DAA125" s="5"/>
      <c r="DAB125" s="5"/>
      <c r="DAC125" s="5"/>
      <c r="DAD125" s="5"/>
      <c r="DAE125" s="5"/>
      <c r="DAF125" s="5"/>
      <c r="DAG125" s="5"/>
      <c r="DAH125" s="5"/>
      <c r="DAI125" s="5"/>
      <c r="DAJ125" s="5"/>
      <c r="DAK125" s="5"/>
      <c r="DAL125" s="5"/>
      <c r="DAM125" s="5"/>
      <c r="DAN125" s="5"/>
      <c r="DAO125" s="5"/>
      <c r="DAP125" s="5"/>
      <c r="DAQ125" s="5"/>
      <c r="DAR125" s="5"/>
      <c r="DAS125" s="5"/>
      <c r="DAT125" s="5"/>
      <c r="DAU125" s="5"/>
      <c r="DAV125" s="5"/>
      <c r="DAW125" s="5"/>
      <c r="DAX125" s="5"/>
      <c r="DAY125" s="5"/>
      <c r="DAZ125" s="5"/>
      <c r="DBA125" s="5"/>
      <c r="DBB125" s="5"/>
      <c r="DBC125" s="5"/>
      <c r="DBD125" s="5"/>
      <c r="DBE125" s="5"/>
      <c r="DBF125" s="5"/>
      <c r="DBG125" s="5"/>
      <c r="DBH125" s="5"/>
      <c r="DBI125" s="5"/>
      <c r="DBJ125" s="5"/>
      <c r="DBK125" s="5"/>
      <c r="DBL125" s="5"/>
      <c r="DBM125" s="5"/>
      <c r="DBN125" s="5"/>
      <c r="DBO125" s="5"/>
      <c r="DBP125" s="5"/>
      <c r="DBQ125" s="5"/>
      <c r="DBR125" s="5"/>
      <c r="DBS125" s="5"/>
      <c r="DBT125" s="5"/>
      <c r="DBU125" s="5"/>
      <c r="DBV125" s="5"/>
      <c r="DBW125" s="5"/>
      <c r="DBX125" s="5"/>
      <c r="DBY125" s="5"/>
      <c r="DBZ125" s="5"/>
      <c r="DCA125" s="5"/>
      <c r="DCB125" s="5"/>
      <c r="DCC125" s="5"/>
      <c r="DCD125" s="5"/>
      <c r="DCE125" s="5"/>
      <c r="DCF125" s="5"/>
      <c r="DCG125" s="5"/>
      <c r="DCH125" s="5"/>
      <c r="DCI125" s="5"/>
      <c r="DCJ125" s="5"/>
      <c r="DCK125" s="5"/>
      <c r="DCL125" s="5"/>
      <c r="DCM125" s="5"/>
      <c r="DCN125" s="5"/>
      <c r="DCO125" s="5"/>
      <c r="DCP125" s="5"/>
      <c r="DCQ125" s="5"/>
      <c r="DCR125" s="5"/>
      <c r="DCS125" s="5"/>
      <c r="DCT125" s="5"/>
      <c r="DCU125" s="5"/>
      <c r="DCV125" s="5"/>
      <c r="DCW125" s="5"/>
      <c r="DCX125" s="5"/>
      <c r="DCY125" s="5"/>
      <c r="DCZ125" s="5"/>
      <c r="DDA125" s="5"/>
      <c r="DDB125" s="5"/>
      <c r="DDC125" s="5"/>
      <c r="DDD125" s="5"/>
      <c r="DDE125" s="5"/>
      <c r="DDF125" s="5"/>
      <c r="DDG125" s="5"/>
      <c r="DDH125" s="5"/>
      <c r="DDI125" s="5"/>
      <c r="DDJ125" s="5"/>
      <c r="DDK125" s="5"/>
      <c r="DDL125" s="5"/>
      <c r="DDM125" s="5"/>
      <c r="DDN125" s="5"/>
      <c r="DDO125" s="5"/>
      <c r="DDP125" s="5"/>
      <c r="DDQ125" s="5"/>
      <c r="DDR125" s="5"/>
      <c r="DDS125" s="5"/>
      <c r="DDT125" s="5"/>
      <c r="DDU125" s="5"/>
      <c r="DDV125" s="5"/>
      <c r="DDW125" s="5"/>
      <c r="DDX125" s="5"/>
      <c r="DDY125" s="5"/>
      <c r="DDZ125" s="5"/>
      <c r="DEA125" s="5"/>
      <c r="DEB125" s="5"/>
      <c r="DEC125" s="5"/>
      <c r="DED125" s="5"/>
      <c r="DEE125" s="5"/>
      <c r="DEF125" s="5"/>
      <c r="DEG125" s="5"/>
      <c r="DEH125" s="5"/>
      <c r="DEI125" s="5"/>
      <c r="DEJ125" s="5"/>
      <c r="DEK125" s="5"/>
      <c r="DEL125" s="5"/>
      <c r="DEM125" s="5"/>
      <c r="DEN125" s="5"/>
      <c r="DEO125" s="5"/>
      <c r="DEP125" s="5"/>
      <c r="DEQ125" s="5"/>
      <c r="DER125" s="5"/>
      <c r="DES125" s="5"/>
      <c r="DET125" s="5"/>
      <c r="DEU125" s="5"/>
      <c r="DEV125" s="5"/>
      <c r="DEW125" s="5"/>
      <c r="DEX125" s="5"/>
      <c r="DEY125" s="5"/>
      <c r="DEZ125" s="5"/>
      <c r="DFA125" s="5"/>
      <c r="DFB125" s="5"/>
      <c r="DFC125" s="5"/>
      <c r="DFD125" s="5"/>
      <c r="DFE125" s="5"/>
      <c r="DFF125" s="5"/>
      <c r="DFG125" s="5"/>
      <c r="DFH125" s="5"/>
      <c r="DFI125" s="5"/>
      <c r="DFJ125" s="5"/>
      <c r="DFK125" s="5"/>
      <c r="DFL125" s="5"/>
      <c r="DFM125" s="5"/>
      <c r="DFN125" s="5"/>
      <c r="DFO125" s="5"/>
      <c r="DFP125" s="5"/>
      <c r="DFQ125" s="5"/>
      <c r="DFR125" s="5"/>
      <c r="DFS125" s="5"/>
      <c r="DFT125" s="5"/>
      <c r="DFU125" s="5"/>
      <c r="DFV125" s="5"/>
      <c r="DFW125" s="5"/>
      <c r="DFX125" s="5"/>
      <c r="DFY125" s="5"/>
      <c r="DFZ125" s="5"/>
      <c r="DGA125" s="5"/>
      <c r="DGB125" s="5"/>
      <c r="DGC125" s="5"/>
      <c r="DGD125" s="5"/>
      <c r="DGE125" s="5"/>
      <c r="DGF125" s="5"/>
      <c r="DGG125" s="5"/>
      <c r="DGH125" s="5"/>
      <c r="DGI125" s="5"/>
      <c r="DGJ125" s="5"/>
      <c r="DGK125" s="5"/>
      <c r="DGL125" s="5"/>
      <c r="DGM125" s="5"/>
      <c r="DGN125" s="5"/>
      <c r="DGO125" s="5"/>
      <c r="DGP125" s="5"/>
      <c r="DGQ125" s="5"/>
      <c r="DGR125" s="5"/>
      <c r="DGS125" s="5"/>
      <c r="DGT125" s="5"/>
      <c r="DGU125" s="5"/>
      <c r="DGV125" s="5"/>
      <c r="DGW125" s="5"/>
      <c r="DGX125" s="5"/>
      <c r="DGY125" s="5"/>
      <c r="DGZ125" s="5"/>
      <c r="DHA125" s="5"/>
      <c r="DHB125" s="5"/>
      <c r="DHC125" s="5"/>
      <c r="DHD125" s="5"/>
      <c r="DHE125" s="5"/>
      <c r="DHF125" s="5"/>
      <c r="DHG125" s="5"/>
      <c r="DHH125" s="5"/>
      <c r="DHI125" s="5"/>
      <c r="DHJ125" s="5"/>
      <c r="DHK125" s="5"/>
      <c r="DHL125" s="5"/>
      <c r="DHM125" s="5"/>
      <c r="DHN125" s="5"/>
      <c r="DHO125" s="5"/>
      <c r="DHP125" s="5"/>
      <c r="DHQ125" s="5"/>
      <c r="DHR125" s="5"/>
      <c r="DHS125" s="6"/>
      <c r="DHT125" s="6"/>
      <c r="DHU125" s="6"/>
      <c r="DHV125" s="6"/>
      <c r="DHW125" s="6"/>
      <c r="DHX125" s="6"/>
      <c r="DHY125" s="6"/>
      <c r="DHZ125" s="6"/>
    </row>
    <row r="126" s="2" customFormat="true" ht="23.25" hidden="false" customHeight="false" outlineLevel="0" collapsed="false">
      <c r="A126" s="1"/>
      <c r="F126" s="3"/>
      <c r="H126" s="1"/>
      <c r="O126" s="1"/>
      <c r="V126" s="1"/>
      <c r="W126" s="4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5"/>
      <c r="AMD126" s="5"/>
      <c r="AME126" s="5"/>
      <c r="AMF126" s="5"/>
      <c r="AMG126" s="5"/>
      <c r="AMH126" s="5"/>
      <c r="AMI126" s="5"/>
      <c r="AMJ126" s="5"/>
      <c r="AMK126" s="5"/>
      <c r="AML126" s="5"/>
      <c r="AMM126" s="5"/>
      <c r="AMN126" s="5"/>
      <c r="AMO126" s="5"/>
      <c r="AMP126" s="5"/>
      <c r="AMQ126" s="5"/>
      <c r="AMR126" s="5"/>
      <c r="AMS126" s="5"/>
      <c r="AMT126" s="5"/>
      <c r="AMU126" s="5"/>
      <c r="AMV126" s="5"/>
      <c r="AMW126" s="5"/>
      <c r="AMX126" s="5"/>
      <c r="AMY126" s="5"/>
      <c r="AMZ126" s="5"/>
      <c r="ANA126" s="5"/>
      <c r="ANB126" s="5"/>
      <c r="ANC126" s="5"/>
      <c r="AND126" s="5"/>
      <c r="ANE126" s="5"/>
      <c r="ANF126" s="5"/>
      <c r="ANG126" s="5"/>
      <c r="ANH126" s="5"/>
      <c r="ANI126" s="5"/>
      <c r="ANJ126" s="5"/>
      <c r="ANK126" s="5"/>
      <c r="ANL126" s="5"/>
      <c r="ANM126" s="5"/>
      <c r="ANN126" s="5"/>
      <c r="ANO126" s="5"/>
      <c r="ANP126" s="5"/>
      <c r="ANQ126" s="5"/>
      <c r="ANR126" s="5"/>
      <c r="ANS126" s="5"/>
      <c r="ANT126" s="5"/>
      <c r="ANU126" s="5"/>
      <c r="ANV126" s="5"/>
      <c r="ANW126" s="5"/>
      <c r="ANX126" s="5"/>
      <c r="ANY126" s="5"/>
      <c r="ANZ126" s="5"/>
      <c r="AOA126" s="5"/>
      <c r="AOB126" s="5"/>
      <c r="AOC126" s="5"/>
      <c r="AOD126" s="5"/>
      <c r="AOE126" s="5"/>
      <c r="AOF126" s="5"/>
      <c r="AOG126" s="5"/>
      <c r="AOH126" s="5"/>
      <c r="AOI126" s="5"/>
      <c r="AOJ126" s="5"/>
      <c r="AOK126" s="5"/>
      <c r="AOL126" s="5"/>
      <c r="AOM126" s="5"/>
      <c r="AON126" s="5"/>
      <c r="AOO126" s="5"/>
      <c r="AOP126" s="5"/>
      <c r="AOQ126" s="5"/>
      <c r="AOR126" s="5"/>
      <c r="AOS126" s="5"/>
      <c r="AOT126" s="5"/>
      <c r="AOU126" s="5"/>
      <c r="AOV126" s="5"/>
      <c r="AOW126" s="5"/>
      <c r="AOX126" s="5"/>
      <c r="AOY126" s="5"/>
      <c r="AOZ126" s="5"/>
      <c r="APA126" s="5"/>
      <c r="APB126" s="5"/>
      <c r="APC126" s="5"/>
      <c r="APD126" s="5"/>
      <c r="APE126" s="5"/>
      <c r="APF126" s="5"/>
      <c r="APG126" s="5"/>
      <c r="APH126" s="5"/>
      <c r="API126" s="5"/>
      <c r="APJ126" s="5"/>
      <c r="APK126" s="5"/>
      <c r="APL126" s="5"/>
      <c r="APM126" s="5"/>
      <c r="APN126" s="5"/>
      <c r="APO126" s="5"/>
      <c r="APP126" s="5"/>
      <c r="APQ126" s="5"/>
      <c r="APR126" s="5"/>
      <c r="APS126" s="5"/>
      <c r="APT126" s="5"/>
      <c r="APU126" s="5"/>
      <c r="APV126" s="5"/>
      <c r="APW126" s="5"/>
      <c r="APX126" s="5"/>
      <c r="APY126" s="5"/>
      <c r="APZ126" s="5"/>
      <c r="AQA126" s="5"/>
      <c r="AQB126" s="5"/>
      <c r="AQC126" s="5"/>
      <c r="AQD126" s="5"/>
      <c r="AQE126" s="5"/>
      <c r="AQF126" s="5"/>
      <c r="AQG126" s="5"/>
      <c r="AQH126" s="5"/>
      <c r="AQI126" s="5"/>
      <c r="AQJ126" s="5"/>
      <c r="AQK126" s="5"/>
      <c r="AQL126" s="5"/>
      <c r="AQM126" s="5"/>
      <c r="AQN126" s="5"/>
      <c r="AQO126" s="5"/>
      <c r="AQP126" s="5"/>
      <c r="AQQ126" s="5"/>
      <c r="AQR126" s="5"/>
      <c r="AQS126" s="5"/>
      <c r="AQT126" s="5"/>
      <c r="AQU126" s="5"/>
      <c r="AQV126" s="5"/>
      <c r="AQW126" s="5"/>
      <c r="AQX126" s="5"/>
      <c r="AQY126" s="5"/>
      <c r="AQZ126" s="5"/>
      <c r="ARA126" s="5"/>
      <c r="ARB126" s="5"/>
      <c r="ARC126" s="5"/>
      <c r="ARD126" s="5"/>
      <c r="ARE126" s="5"/>
      <c r="ARF126" s="5"/>
      <c r="ARG126" s="5"/>
      <c r="ARH126" s="5"/>
      <c r="ARI126" s="5"/>
      <c r="ARJ126" s="5"/>
      <c r="ARK126" s="5"/>
      <c r="ARL126" s="5"/>
      <c r="ARM126" s="5"/>
      <c r="ARN126" s="5"/>
      <c r="ARO126" s="5"/>
      <c r="ARP126" s="5"/>
      <c r="ARQ126" s="5"/>
      <c r="ARR126" s="5"/>
      <c r="ARS126" s="5"/>
      <c r="ART126" s="5"/>
      <c r="ARU126" s="5"/>
      <c r="ARV126" s="5"/>
      <c r="ARW126" s="5"/>
      <c r="ARX126" s="5"/>
      <c r="ARY126" s="5"/>
      <c r="ARZ126" s="5"/>
      <c r="ASA126" s="5"/>
      <c r="ASB126" s="5"/>
      <c r="ASC126" s="5"/>
      <c r="ASD126" s="5"/>
      <c r="ASE126" s="5"/>
      <c r="ASF126" s="5"/>
      <c r="ASG126" s="5"/>
      <c r="ASH126" s="5"/>
      <c r="ASI126" s="5"/>
      <c r="ASJ126" s="5"/>
      <c r="ASK126" s="5"/>
      <c r="ASL126" s="5"/>
      <c r="ASM126" s="5"/>
      <c r="ASN126" s="5"/>
      <c r="ASO126" s="5"/>
      <c r="ASP126" s="5"/>
      <c r="ASQ126" s="5"/>
      <c r="ASR126" s="5"/>
      <c r="ASS126" s="5"/>
      <c r="AST126" s="5"/>
      <c r="ASU126" s="5"/>
      <c r="ASV126" s="5"/>
      <c r="ASW126" s="5"/>
      <c r="ASX126" s="5"/>
      <c r="ASY126" s="5"/>
      <c r="ASZ126" s="5"/>
      <c r="ATA126" s="5"/>
      <c r="ATB126" s="5"/>
      <c r="ATC126" s="5"/>
      <c r="ATD126" s="5"/>
      <c r="ATE126" s="5"/>
      <c r="ATF126" s="5"/>
      <c r="ATG126" s="5"/>
      <c r="ATH126" s="5"/>
      <c r="ATI126" s="5"/>
      <c r="ATJ126" s="5"/>
      <c r="ATK126" s="5"/>
      <c r="ATL126" s="5"/>
      <c r="ATM126" s="5"/>
      <c r="ATN126" s="5"/>
      <c r="ATO126" s="5"/>
      <c r="ATP126" s="5"/>
      <c r="ATQ126" s="5"/>
      <c r="ATR126" s="5"/>
      <c r="ATS126" s="5"/>
      <c r="ATT126" s="5"/>
      <c r="ATU126" s="5"/>
      <c r="ATV126" s="5"/>
      <c r="ATW126" s="5"/>
      <c r="ATX126" s="5"/>
      <c r="ATY126" s="5"/>
      <c r="ATZ126" s="5"/>
      <c r="AUA126" s="5"/>
      <c r="AUB126" s="5"/>
      <c r="AUC126" s="5"/>
      <c r="AUD126" s="5"/>
      <c r="AUE126" s="5"/>
      <c r="AUF126" s="5"/>
      <c r="AUG126" s="5"/>
      <c r="AUH126" s="5"/>
      <c r="AUI126" s="5"/>
      <c r="AUJ126" s="5"/>
      <c r="AUK126" s="5"/>
      <c r="AUL126" s="5"/>
      <c r="AUM126" s="5"/>
      <c r="AUN126" s="5"/>
      <c r="AUO126" s="5"/>
      <c r="AUP126" s="5"/>
      <c r="AUQ126" s="5"/>
      <c r="AUR126" s="5"/>
      <c r="AUS126" s="5"/>
      <c r="AUT126" s="5"/>
      <c r="AUU126" s="5"/>
      <c r="AUV126" s="5"/>
      <c r="AUW126" s="5"/>
      <c r="AUX126" s="5"/>
      <c r="AUY126" s="5"/>
      <c r="AUZ126" s="5"/>
      <c r="AVA126" s="5"/>
      <c r="AVB126" s="5"/>
      <c r="AVC126" s="5"/>
      <c r="AVD126" s="5"/>
      <c r="AVE126" s="5"/>
      <c r="AVF126" s="5"/>
      <c r="AVG126" s="5"/>
      <c r="AVH126" s="5"/>
      <c r="AVI126" s="5"/>
      <c r="AVJ126" s="5"/>
      <c r="AVK126" s="5"/>
      <c r="AVL126" s="5"/>
      <c r="AVM126" s="5"/>
      <c r="AVN126" s="5"/>
      <c r="AVO126" s="5"/>
      <c r="AVP126" s="5"/>
      <c r="AVQ126" s="5"/>
      <c r="AVR126" s="5"/>
      <c r="AVS126" s="5"/>
      <c r="AVT126" s="5"/>
      <c r="AVU126" s="5"/>
      <c r="AVV126" s="5"/>
      <c r="AVW126" s="5"/>
      <c r="AVX126" s="5"/>
      <c r="AVY126" s="5"/>
      <c r="AVZ126" s="5"/>
      <c r="AWA126" s="5"/>
      <c r="AWB126" s="5"/>
      <c r="AWC126" s="5"/>
      <c r="AWD126" s="5"/>
      <c r="AWE126" s="5"/>
      <c r="AWF126" s="5"/>
      <c r="AWG126" s="5"/>
      <c r="AWH126" s="5"/>
      <c r="AWI126" s="5"/>
      <c r="AWJ126" s="5"/>
      <c r="AWK126" s="5"/>
      <c r="AWL126" s="5"/>
      <c r="AWM126" s="5"/>
      <c r="AWN126" s="5"/>
      <c r="AWO126" s="5"/>
      <c r="AWP126" s="5"/>
      <c r="AWQ126" s="5"/>
      <c r="AWR126" s="5"/>
      <c r="AWS126" s="5"/>
      <c r="AWT126" s="5"/>
      <c r="AWU126" s="5"/>
      <c r="AWV126" s="5"/>
      <c r="AWW126" s="5"/>
      <c r="AWX126" s="5"/>
      <c r="AWY126" s="5"/>
      <c r="AWZ126" s="5"/>
      <c r="AXA126" s="5"/>
      <c r="AXB126" s="5"/>
      <c r="AXC126" s="5"/>
      <c r="AXD126" s="5"/>
      <c r="AXE126" s="5"/>
      <c r="AXF126" s="5"/>
      <c r="AXG126" s="5"/>
      <c r="AXH126" s="5"/>
      <c r="AXI126" s="5"/>
      <c r="AXJ126" s="5"/>
      <c r="AXK126" s="5"/>
      <c r="AXL126" s="5"/>
      <c r="AXM126" s="5"/>
      <c r="AXN126" s="5"/>
      <c r="AXO126" s="5"/>
      <c r="AXP126" s="5"/>
      <c r="AXQ126" s="5"/>
      <c r="AXR126" s="5"/>
      <c r="AXS126" s="5"/>
      <c r="AXT126" s="5"/>
      <c r="AXU126" s="5"/>
      <c r="AXV126" s="5"/>
      <c r="AXW126" s="5"/>
      <c r="AXX126" s="5"/>
      <c r="AXY126" s="5"/>
      <c r="AXZ126" s="5"/>
      <c r="AYA126" s="5"/>
      <c r="AYB126" s="5"/>
      <c r="AYC126" s="5"/>
      <c r="AYD126" s="5"/>
      <c r="AYE126" s="5"/>
      <c r="AYF126" s="5"/>
      <c r="AYG126" s="5"/>
      <c r="AYH126" s="5"/>
      <c r="AYI126" s="5"/>
      <c r="AYJ126" s="5"/>
      <c r="AYK126" s="5"/>
      <c r="AYL126" s="5"/>
      <c r="AYM126" s="5"/>
      <c r="AYN126" s="5"/>
      <c r="AYO126" s="5"/>
      <c r="AYP126" s="5"/>
      <c r="AYQ126" s="5"/>
      <c r="AYR126" s="5"/>
      <c r="AYS126" s="5"/>
      <c r="AYT126" s="5"/>
      <c r="AYU126" s="5"/>
      <c r="AYV126" s="5"/>
      <c r="AYW126" s="5"/>
      <c r="AYX126" s="5"/>
      <c r="AYY126" s="5"/>
      <c r="AYZ126" s="5"/>
      <c r="AZA126" s="5"/>
      <c r="AZB126" s="5"/>
      <c r="AZC126" s="5"/>
      <c r="AZD126" s="5"/>
      <c r="AZE126" s="5"/>
      <c r="AZF126" s="5"/>
      <c r="AZG126" s="5"/>
      <c r="AZH126" s="5"/>
      <c r="AZI126" s="5"/>
      <c r="AZJ126" s="5"/>
      <c r="AZK126" s="5"/>
      <c r="AZL126" s="5"/>
      <c r="AZM126" s="5"/>
      <c r="AZN126" s="5"/>
      <c r="AZO126" s="5"/>
      <c r="AZP126" s="5"/>
      <c r="AZQ126" s="5"/>
      <c r="AZR126" s="5"/>
      <c r="AZS126" s="5"/>
      <c r="AZT126" s="5"/>
      <c r="AZU126" s="5"/>
      <c r="AZV126" s="5"/>
      <c r="AZW126" s="5"/>
      <c r="AZX126" s="5"/>
      <c r="AZY126" s="5"/>
      <c r="AZZ126" s="5"/>
      <c r="BAA126" s="5"/>
      <c r="BAB126" s="5"/>
      <c r="BAC126" s="5"/>
      <c r="BAD126" s="5"/>
      <c r="BAE126" s="5"/>
      <c r="BAF126" s="5"/>
      <c r="BAG126" s="5"/>
      <c r="BAH126" s="5"/>
      <c r="BAI126" s="5"/>
      <c r="BAJ126" s="5"/>
      <c r="BAK126" s="5"/>
      <c r="BAL126" s="5"/>
      <c r="BAM126" s="5"/>
      <c r="BAN126" s="5"/>
      <c r="BAO126" s="5"/>
      <c r="BAP126" s="5"/>
      <c r="BAQ126" s="5"/>
      <c r="BAR126" s="5"/>
      <c r="BAS126" s="5"/>
      <c r="BAT126" s="5"/>
      <c r="BAU126" s="5"/>
      <c r="BAV126" s="5"/>
      <c r="BAW126" s="5"/>
      <c r="BAX126" s="5"/>
      <c r="BAY126" s="5"/>
      <c r="BAZ126" s="5"/>
      <c r="BBA126" s="5"/>
      <c r="BBB126" s="5"/>
      <c r="BBC126" s="5"/>
      <c r="BBD126" s="5"/>
      <c r="BBE126" s="5"/>
      <c r="BBF126" s="5"/>
      <c r="BBG126" s="5"/>
      <c r="BBH126" s="5"/>
      <c r="BBI126" s="5"/>
      <c r="BBJ126" s="5"/>
      <c r="BBK126" s="5"/>
      <c r="BBL126" s="5"/>
      <c r="BBM126" s="5"/>
      <c r="BBN126" s="5"/>
      <c r="BBO126" s="5"/>
      <c r="BBP126" s="5"/>
      <c r="BBQ126" s="5"/>
      <c r="BBR126" s="5"/>
      <c r="BBS126" s="5"/>
      <c r="BBT126" s="5"/>
      <c r="BBU126" s="5"/>
      <c r="BBV126" s="5"/>
      <c r="BBW126" s="5"/>
      <c r="BBX126" s="5"/>
      <c r="BBY126" s="5"/>
      <c r="BBZ126" s="5"/>
      <c r="BCA126" s="5"/>
      <c r="BCB126" s="5"/>
      <c r="BCC126" s="5"/>
      <c r="BCD126" s="5"/>
      <c r="BCE126" s="5"/>
      <c r="BCF126" s="5"/>
      <c r="BCG126" s="5"/>
      <c r="BCH126" s="5"/>
      <c r="BCI126" s="5"/>
      <c r="BCJ126" s="5"/>
      <c r="BCK126" s="5"/>
      <c r="BCL126" s="5"/>
      <c r="BCM126" s="5"/>
      <c r="BCN126" s="5"/>
      <c r="BCO126" s="5"/>
      <c r="BCP126" s="5"/>
      <c r="BCQ126" s="5"/>
      <c r="BCR126" s="5"/>
      <c r="BCS126" s="5"/>
      <c r="BCT126" s="5"/>
      <c r="BCU126" s="5"/>
      <c r="BCV126" s="5"/>
      <c r="BCW126" s="5"/>
      <c r="BCX126" s="5"/>
      <c r="BCY126" s="5"/>
      <c r="BCZ126" s="5"/>
      <c r="BDA126" s="5"/>
      <c r="BDB126" s="5"/>
      <c r="BDC126" s="5"/>
      <c r="BDD126" s="5"/>
      <c r="BDE126" s="5"/>
      <c r="BDF126" s="5"/>
      <c r="BDG126" s="5"/>
      <c r="BDH126" s="5"/>
      <c r="BDI126" s="5"/>
      <c r="BDJ126" s="5"/>
      <c r="BDK126" s="5"/>
      <c r="BDL126" s="5"/>
      <c r="BDM126" s="5"/>
      <c r="BDN126" s="5"/>
      <c r="BDO126" s="5"/>
      <c r="BDP126" s="5"/>
      <c r="BDQ126" s="5"/>
      <c r="BDR126" s="5"/>
      <c r="BDS126" s="5"/>
      <c r="BDT126" s="5"/>
      <c r="BDU126" s="5"/>
      <c r="BDV126" s="5"/>
      <c r="BDW126" s="5"/>
      <c r="BDX126" s="5"/>
      <c r="BDY126" s="5"/>
      <c r="BDZ126" s="5"/>
      <c r="BEA126" s="5"/>
      <c r="BEB126" s="5"/>
      <c r="BEC126" s="5"/>
      <c r="BED126" s="5"/>
      <c r="BEE126" s="5"/>
      <c r="BEF126" s="5"/>
      <c r="BEG126" s="5"/>
      <c r="BEH126" s="5"/>
      <c r="BEI126" s="5"/>
      <c r="BEJ126" s="5"/>
      <c r="BEK126" s="5"/>
      <c r="BEL126" s="5"/>
      <c r="BEM126" s="5"/>
      <c r="BEN126" s="5"/>
      <c r="BEO126" s="5"/>
      <c r="BEP126" s="5"/>
      <c r="BEQ126" s="5"/>
      <c r="BER126" s="5"/>
      <c r="BES126" s="5"/>
      <c r="BET126" s="5"/>
      <c r="BEU126" s="5"/>
      <c r="BEV126" s="5"/>
      <c r="BEW126" s="5"/>
      <c r="BEX126" s="5"/>
      <c r="BEY126" s="5"/>
      <c r="BEZ126" s="5"/>
      <c r="BFA126" s="5"/>
      <c r="BFB126" s="5"/>
      <c r="BFC126" s="5"/>
      <c r="BFD126" s="5"/>
      <c r="BFE126" s="5"/>
      <c r="BFF126" s="5"/>
      <c r="BFG126" s="5"/>
      <c r="BFH126" s="5"/>
      <c r="BFI126" s="5"/>
      <c r="BFJ126" s="5"/>
      <c r="BFK126" s="5"/>
      <c r="BFL126" s="5"/>
      <c r="BFM126" s="5"/>
      <c r="BFN126" s="5"/>
      <c r="BFO126" s="5"/>
      <c r="BFP126" s="5"/>
      <c r="BFQ126" s="5"/>
      <c r="BFR126" s="5"/>
      <c r="BFS126" s="5"/>
      <c r="BFT126" s="5"/>
      <c r="BFU126" s="5"/>
      <c r="BFV126" s="5"/>
      <c r="BFW126" s="5"/>
      <c r="BFX126" s="5"/>
      <c r="BFY126" s="5"/>
      <c r="BFZ126" s="5"/>
      <c r="BGA126" s="5"/>
      <c r="BGB126" s="5"/>
      <c r="BGC126" s="5"/>
      <c r="BGD126" s="5"/>
      <c r="BGE126" s="5"/>
      <c r="BGF126" s="5"/>
      <c r="BGG126" s="5"/>
      <c r="BGH126" s="5"/>
      <c r="BGI126" s="5"/>
      <c r="BGJ126" s="5"/>
      <c r="BGK126" s="5"/>
      <c r="BGL126" s="5"/>
      <c r="BGM126" s="5"/>
      <c r="BGN126" s="5"/>
      <c r="BGO126" s="5"/>
      <c r="BGP126" s="5"/>
      <c r="BGQ126" s="5"/>
      <c r="BGR126" s="5"/>
      <c r="BGS126" s="5"/>
      <c r="BGT126" s="5"/>
      <c r="BGU126" s="5"/>
      <c r="BGV126" s="5"/>
      <c r="BGW126" s="5"/>
      <c r="BGX126" s="5"/>
      <c r="BGY126" s="5"/>
      <c r="BGZ126" s="5"/>
      <c r="BHA126" s="5"/>
      <c r="BHB126" s="5"/>
      <c r="BHC126" s="5"/>
      <c r="BHD126" s="5"/>
      <c r="BHE126" s="5"/>
      <c r="BHF126" s="5"/>
      <c r="BHG126" s="5"/>
      <c r="BHH126" s="5"/>
      <c r="BHI126" s="5"/>
      <c r="BHJ126" s="5"/>
      <c r="BHK126" s="5"/>
      <c r="BHL126" s="5"/>
      <c r="BHM126" s="5"/>
      <c r="BHN126" s="5"/>
      <c r="BHO126" s="5"/>
      <c r="BHP126" s="5"/>
      <c r="BHQ126" s="5"/>
      <c r="BHR126" s="5"/>
      <c r="BHS126" s="5"/>
      <c r="BHT126" s="5"/>
      <c r="BHU126" s="5"/>
      <c r="BHV126" s="5"/>
      <c r="BHW126" s="5"/>
      <c r="BHX126" s="5"/>
      <c r="BHY126" s="5"/>
      <c r="BHZ126" s="5"/>
      <c r="BIA126" s="5"/>
      <c r="BIB126" s="5"/>
      <c r="BIC126" s="5"/>
      <c r="BID126" s="5"/>
      <c r="BIE126" s="5"/>
      <c r="BIF126" s="5"/>
      <c r="BIG126" s="5"/>
      <c r="BIH126" s="5"/>
      <c r="BII126" s="5"/>
      <c r="BIJ126" s="5"/>
      <c r="BIK126" s="5"/>
      <c r="BIL126" s="5"/>
      <c r="BIM126" s="5"/>
      <c r="BIN126" s="5"/>
      <c r="BIO126" s="5"/>
      <c r="BIP126" s="5"/>
      <c r="BIQ126" s="5"/>
      <c r="BIR126" s="5"/>
      <c r="BIS126" s="5"/>
      <c r="BIT126" s="5"/>
      <c r="BIU126" s="5"/>
      <c r="BIV126" s="5"/>
      <c r="BIW126" s="5"/>
      <c r="BIX126" s="5"/>
      <c r="BIY126" s="5"/>
      <c r="BIZ126" s="5"/>
      <c r="BJA126" s="5"/>
      <c r="BJB126" s="5"/>
      <c r="BJC126" s="5"/>
      <c r="BJD126" s="5"/>
      <c r="BJE126" s="5"/>
      <c r="BJF126" s="5"/>
      <c r="BJG126" s="5"/>
      <c r="BJH126" s="5"/>
      <c r="BJI126" s="5"/>
      <c r="BJJ126" s="5"/>
      <c r="BJK126" s="5"/>
      <c r="BJL126" s="5"/>
      <c r="BJM126" s="5"/>
      <c r="BJN126" s="5"/>
      <c r="BJO126" s="5"/>
      <c r="BJP126" s="5"/>
      <c r="BJQ126" s="5"/>
      <c r="BJR126" s="5"/>
      <c r="BJS126" s="5"/>
      <c r="BJT126" s="5"/>
      <c r="BJU126" s="5"/>
      <c r="BJV126" s="5"/>
      <c r="BJW126" s="5"/>
      <c r="BJX126" s="5"/>
      <c r="BJY126" s="5"/>
      <c r="BJZ126" s="5"/>
      <c r="BKA126" s="5"/>
      <c r="BKB126" s="5"/>
      <c r="BKC126" s="5"/>
      <c r="BKD126" s="5"/>
      <c r="BKE126" s="5"/>
      <c r="BKF126" s="5"/>
      <c r="BKG126" s="5"/>
      <c r="BKH126" s="5"/>
      <c r="BKI126" s="5"/>
      <c r="BKJ126" s="5"/>
      <c r="BKK126" s="5"/>
      <c r="BKL126" s="5"/>
      <c r="BKM126" s="5"/>
      <c r="BKN126" s="5"/>
      <c r="BKO126" s="5"/>
      <c r="BKP126" s="5"/>
      <c r="BKQ126" s="5"/>
      <c r="BKR126" s="5"/>
      <c r="BKS126" s="5"/>
      <c r="BKT126" s="5"/>
      <c r="BKU126" s="5"/>
      <c r="BKV126" s="5"/>
      <c r="BKW126" s="5"/>
      <c r="BKX126" s="5"/>
      <c r="BKY126" s="5"/>
      <c r="BKZ126" s="5"/>
      <c r="BLA126" s="5"/>
      <c r="BLB126" s="5"/>
      <c r="BLC126" s="5"/>
      <c r="BLD126" s="5"/>
      <c r="BLE126" s="5"/>
      <c r="BLF126" s="5"/>
      <c r="BLG126" s="5"/>
      <c r="BLH126" s="5"/>
      <c r="BLI126" s="5"/>
      <c r="BLJ126" s="5"/>
      <c r="BLK126" s="5"/>
      <c r="BLL126" s="5"/>
      <c r="BLM126" s="5"/>
      <c r="BLN126" s="5"/>
      <c r="BLO126" s="5"/>
      <c r="BLP126" s="5"/>
      <c r="BLQ126" s="5"/>
      <c r="BLR126" s="5"/>
      <c r="BLS126" s="5"/>
      <c r="BLT126" s="5"/>
      <c r="BLU126" s="5"/>
      <c r="BLV126" s="5"/>
      <c r="BLW126" s="5"/>
      <c r="BLX126" s="5"/>
      <c r="BLY126" s="5"/>
      <c r="BLZ126" s="5"/>
      <c r="BMA126" s="5"/>
      <c r="BMB126" s="5"/>
      <c r="BMC126" s="5"/>
      <c r="BMD126" s="5"/>
      <c r="BME126" s="5"/>
      <c r="BMF126" s="5"/>
      <c r="BMG126" s="5"/>
      <c r="BMH126" s="5"/>
      <c r="BMI126" s="5"/>
      <c r="BMJ126" s="5"/>
      <c r="BMK126" s="5"/>
      <c r="BML126" s="5"/>
      <c r="BMM126" s="5"/>
      <c r="BMN126" s="5"/>
      <c r="BMO126" s="5"/>
      <c r="BMP126" s="5"/>
      <c r="BMQ126" s="5"/>
      <c r="BMR126" s="5"/>
      <c r="BMS126" s="5"/>
      <c r="BMT126" s="5"/>
      <c r="BMU126" s="5"/>
      <c r="BMV126" s="5"/>
      <c r="BMW126" s="5"/>
      <c r="BMX126" s="5"/>
      <c r="BMY126" s="5"/>
      <c r="BMZ126" s="5"/>
      <c r="BNA126" s="5"/>
      <c r="BNB126" s="5"/>
      <c r="BNC126" s="5"/>
      <c r="BND126" s="5"/>
      <c r="BNE126" s="5"/>
      <c r="BNF126" s="5"/>
      <c r="BNG126" s="5"/>
      <c r="BNH126" s="5"/>
      <c r="BNI126" s="5"/>
      <c r="BNJ126" s="5"/>
      <c r="BNK126" s="5"/>
      <c r="BNL126" s="5"/>
      <c r="BNM126" s="5"/>
      <c r="BNN126" s="5"/>
      <c r="BNO126" s="5"/>
      <c r="BNP126" s="5"/>
      <c r="BNQ126" s="5"/>
      <c r="BNR126" s="5"/>
      <c r="BNS126" s="5"/>
      <c r="BNT126" s="5"/>
      <c r="BNU126" s="5"/>
      <c r="BNV126" s="5"/>
      <c r="BNW126" s="5"/>
      <c r="BNX126" s="5"/>
      <c r="BNY126" s="5"/>
      <c r="BNZ126" s="5"/>
      <c r="BOA126" s="5"/>
      <c r="BOB126" s="5"/>
      <c r="BOC126" s="5"/>
      <c r="BOD126" s="5"/>
      <c r="BOE126" s="5"/>
      <c r="BOF126" s="5"/>
      <c r="BOG126" s="5"/>
      <c r="BOH126" s="5"/>
      <c r="BOI126" s="5"/>
      <c r="BOJ126" s="5"/>
      <c r="BOK126" s="5"/>
      <c r="BOL126" s="5"/>
      <c r="BOM126" s="5"/>
      <c r="BON126" s="5"/>
      <c r="BOO126" s="5"/>
      <c r="BOP126" s="5"/>
      <c r="BOQ126" s="5"/>
      <c r="BOR126" s="5"/>
      <c r="BOS126" s="5"/>
      <c r="BOT126" s="5"/>
      <c r="BOU126" s="5"/>
      <c r="BOV126" s="5"/>
      <c r="BOW126" s="5"/>
      <c r="BOX126" s="5"/>
      <c r="BOY126" s="5"/>
      <c r="BOZ126" s="5"/>
      <c r="BPA126" s="5"/>
      <c r="BPB126" s="5"/>
      <c r="BPC126" s="5"/>
      <c r="BPD126" s="5"/>
      <c r="BPE126" s="5"/>
      <c r="BPF126" s="5"/>
      <c r="BPG126" s="5"/>
      <c r="BPH126" s="5"/>
      <c r="BPI126" s="5"/>
      <c r="BPJ126" s="5"/>
      <c r="BPK126" s="5"/>
      <c r="BPL126" s="5"/>
      <c r="BPM126" s="5"/>
      <c r="BPN126" s="5"/>
      <c r="BPO126" s="5"/>
      <c r="BPP126" s="5"/>
      <c r="BPQ126" s="5"/>
      <c r="BPR126" s="5"/>
      <c r="BPS126" s="5"/>
      <c r="BPT126" s="5"/>
      <c r="BPU126" s="5"/>
      <c r="BPV126" s="5"/>
      <c r="BPW126" s="5"/>
      <c r="BPX126" s="5"/>
      <c r="BPY126" s="5"/>
      <c r="BPZ126" s="5"/>
      <c r="BQA126" s="5"/>
      <c r="BQB126" s="5"/>
      <c r="BQC126" s="5"/>
      <c r="BQD126" s="5"/>
      <c r="BQE126" s="5"/>
      <c r="BQF126" s="5"/>
      <c r="BQG126" s="5"/>
      <c r="BQH126" s="5"/>
      <c r="BQI126" s="5"/>
      <c r="BQJ126" s="5"/>
      <c r="BQK126" s="5"/>
      <c r="BQL126" s="5"/>
      <c r="BQM126" s="5"/>
      <c r="BQN126" s="5"/>
      <c r="BQO126" s="5"/>
      <c r="BQP126" s="5"/>
      <c r="BQQ126" s="5"/>
      <c r="BQR126" s="5"/>
      <c r="BQS126" s="5"/>
      <c r="BQT126" s="5"/>
      <c r="BQU126" s="5"/>
      <c r="BQV126" s="5"/>
      <c r="BQW126" s="5"/>
      <c r="BQX126" s="5"/>
      <c r="BQY126" s="5"/>
      <c r="BQZ126" s="5"/>
      <c r="BRA126" s="5"/>
      <c r="BRB126" s="5"/>
      <c r="BRC126" s="5"/>
      <c r="BRD126" s="5"/>
      <c r="BRE126" s="5"/>
      <c r="BRF126" s="5"/>
      <c r="BRG126" s="5"/>
      <c r="BRH126" s="5"/>
      <c r="BRI126" s="5"/>
      <c r="BRJ126" s="5"/>
      <c r="BRK126" s="5"/>
      <c r="BRL126" s="5"/>
      <c r="BRM126" s="5"/>
      <c r="BRN126" s="5"/>
      <c r="BRO126" s="5"/>
      <c r="BRP126" s="5"/>
      <c r="BRQ126" s="5"/>
      <c r="BRR126" s="5"/>
      <c r="BRS126" s="5"/>
      <c r="BRT126" s="5"/>
      <c r="BRU126" s="5"/>
      <c r="BRV126" s="5"/>
      <c r="BRW126" s="5"/>
      <c r="BRX126" s="5"/>
      <c r="BRY126" s="5"/>
      <c r="BRZ126" s="5"/>
      <c r="BSA126" s="5"/>
      <c r="BSB126" s="5"/>
      <c r="BSC126" s="5"/>
      <c r="BSD126" s="5"/>
      <c r="BSE126" s="5"/>
      <c r="BSF126" s="5"/>
      <c r="BSG126" s="5"/>
      <c r="BSH126" s="5"/>
      <c r="BSI126" s="5"/>
      <c r="BSJ126" s="5"/>
      <c r="BSK126" s="5"/>
      <c r="BSL126" s="5"/>
      <c r="BSM126" s="5"/>
      <c r="BSN126" s="5"/>
      <c r="BSO126" s="5"/>
      <c r="BSP126" s="5"/>
      <c r="BSQ126" s="5"/>
      <c r="BSR126" s="5"/>
      <c r="BSS126" s="5"/>
      <c r="BST126" s="5"/>
      <c r="BSU126" s="5"/>
      <c r="BSV126" s="5"/>
      <c r="BSW126" s="5"/>
      <c r="BSX126" s="5"/>
      <c r="BSY126" s="5"/>
      <c r="BSZ126" s="5"/>
      <c r="BTA126" s="5"/>
      <c r="BTB126" s="5"/>
      <c r="BTC126" s="5"/>
      <c r="BTD126" s="5"/>
      <c r="BTE126" s="5"/>
      <c r="BTF126" s="5"/>
      <c r="BTG126" s="5"/>
      <c r="BTH126" s="5"/>
      <c r="BTI126" s="5"/>
      <c r="BTJ126" s="5"/>
      <c r="BTK126" s="5"/>
      <c r="BTL126" s="5"/>
      <c r="BTM126" s="5"/>
      <c r="BTN126" s="5"/>
      <c r="BTO126" s="5"/>
      <c r="BTP126" s="5"/>
      <c r="BTQ126" s="5"/>
      <c r="BTR126" s="5"/>
      <c r="BTS126" s="5"/>
      <c r="BTT126" s="5"/>
      <c r="BTU126" s="5"/>
      <c r="BTV126" s="5"/>
      <c r="BTW126" s="5"/>
      <c r="BTX126" s="5"/>
      <c r="BTY126" s="5"/>
      <c r="BTZ126" s="5"/>
      <c r="BUA126" s="5"/>
      <c r="BUB126" s="5"/>
      <c r="BUC126" s="5"/>
      <c r="BUD126" s="5"/>
      <c r="BUE126" s="5"/>
      <c r="BUF126" s="5"/>
      <c r="BUG126" s="5"/>
      <c r="BUH126" s="5"/>
      <c r="BUI126" s="5"/>
      <c r="BUJ126" s="5"/>
      <c r="BUK126" s="5"/>
      <c r="BUL126" s="5"/>
      <c r="BUM126" s="5"/>
      <c r="BUN126" s="5"/>
      <c r="BUO126" s="5"/>
      <c r="BUP126" s="5"/>
      <c r="BUQ126" s="5"/>
      <c r="BUR126" s="5"/>
      <c r="BUS126" s="5"/>
      <c r="BUT126" s="5"/>
      <c r="BUU126" s="5"/>
      <c r="BUV126" s="5"/>
      <c r="BUW126" s="5"/>
      <c r="BUX126" s="5"/>
      <c r="BUY126" s="5"/>
      <c r="BUZ126" s="5"/>
      <c r="BVA126" s="5"/>
      <c r="BVB126" s="5"/>
      <c r="BVC126" s="5"/>
      <c r="BVD126" s="5"/>
      <c r="BVE126" s="5"/>
      <c r="BVF126" s="5"/>
      <c r="BVG126" s="5"/>
      <c r="BVH126" s="5"/>
      <c r="BVI126" s="5"/>
      <c r="BVJ126" s="5"/>
      <c r="BVK126" s="5"/>
      <c r="BVL126" s="5"/>
      <c r="BVM126" s="5"/>
      <c r="BVN126" s="5"/>
      <c r="BVO126" s="5"/>
      <c r="BVP126" s="5"/>
      <c r="BVQ126" s="5"/>
      <c r="BVR126" s="5"/>
      <c r="BVS126" s="5"/>
      <c r="BVT126" s="5"/>
      <c r="BVU126" s="5"/>
      <c r="BVV126" s="5"/>
      <c r="BVW126" s="5"/>
      <c r="BVX126" s="5"/>
      <c r="BVY126" s="5"/>
      <c r="BVZ126" s="5"/>
      <c r="BWA126" s="5"/>
      <c r="BWB126" s="5"/>
      <c r="BWC126" s="5"/>
      <c r="BWD126" s="5"/>
      <c r="BWE126" s="5"/>
      <c r="BWF126" s="5"/>
      <c r="BWG126" s="5"/>
      <c r="BWH126" s="5"/>
      <c r="BWI126" s="5"/>
      <c r="BWJ126" s="5"/>
      <c r="BWK126" s="5"/>
      <c r="BWL126" s="5"/>
      <c r="BWM126" s="5"/>
      <c r="BWN126" s="5"/>
      <c r="BWO126" s="5"/>
      <c r="BWP126" s="5"/>
      <c r="BWQ126" s="5"/>
      <c r="BWR126" s="5"/>
      <c r="BWS126" s="5"/>
      <c r="BWT126" s="5"/>
      <c r="BWU126" s="5"/>
      <c r="BWV126" s="5"/>
      <c r="BWW126" s="5"/>
      <c r="BWX126" s="5"/>
      <c r="BWY126" s="5"/>
      <c r="BWZ126" s="5"/>
      <c r="BXA126" s="5"/>
      <c r="BXB126" s="5"/>
      <c r="BXC126" s="5"/>
      <c r="BXD126" s="5"/>
      <c r="BXE126" s="5"/>
      <c r="BXF126" s="5"/>
      <c r="BXG126" s="5"/>
      <c r="BXH126" s="5"/>
      <c r="BXI126" s="5"/>
      <c r="BXJ126" s="5"/>
      <c r="BXK126" s="5"/>
      <c r="BXL126" s="5"/>
      <c r="BXM126" s="5"/>
      <c r="BXN126" s="5"/>
      <c r="BXO126" s="5"/>
      <c r="BXP126" s="5"/>
      <c r="BXQ126" s="5"/>
      <c r="BXR126" s="5"/>
      <c r="BXS126" s="5"/>
      <c r="BXT126" s="5"/>
      <c r="BXU126" s="5"/>
      <c r="BXV126" s="5"/>
      <c r="BXW126" s="5"/>
      <c r="BXX126" s="5"/>
      <c r="BXY126" s="5"/>
      <c r="BXZ126" s="5"/>
      <c r="BYA126" s="5"/>
      <c r="BYB126" s="5"/>
      <c r="BYC126" s="5"/>
      <c r="BYD126" s="5"/>
      <c r="BYE126" s="5"/>
      <c r="BYF126" s="5"/>
      <c r="BYG126" s="5"/>
      <c r="BYH126" s="5"/>
      <c r="BYI126" s="5"/>
      <c r="BYJ126" s="5"/>
      <c r="BYK126" s="5"/>
      <c r="BYL126" s="5"/>
      <c r="BYM126" s="5"/>
      <c r="BYN126" s="5"/>
      <c r="BYO126" s="5"/>
      <c r="BYP126" s="5"/>
      <c r="BYQ126" s="5"/>
      <c r="BYR126" s="5"/>
      <c r="BYS126" s="5"/>
      <c r="BYT126" s="5"/>
      <c r="BYU126" s="5"/>
      <c r="BYV126" s="5"/>
      <c r="BYW126" s="5"/>
      <c r="BYX126" s="5"/>
      <c r="BYY126" s="5"/>
      <c r="BYZ126" s="5"/>
      <c r="BZA126" s="5"/>
      <c r="BZB126" s="5"/>
      <c r="BZC126" s="5"/>
      <c r="BZD126" s="5"/>
      <c r="BZE126" s="5"/>
      <c r="BZF126" s="5"/>
      <c r="BZG126" s="5"/>
      <c r="BZH126" s="5"/>
      <c r="BZI126" s="5"/>
      <c r="BZJ126" s="5"/>
      <c r="BZK126" s="5"/>
      <c r="BZL126" s="5"/>
      <c r="BZM126" s="5"/>
      <c r="BZN126" s="5"/>
      <c r="BZO126" s="5"/>
      <c r="BZP126" s="5"/>
      <c r="BZQ126" s="5"/>
      <c r="BZR126" s="5"/>
      <c r="BZS126" s="5"/>
      <c r="BZT126" s="5"/>
      <c r="BZU126" s="5"/>
      <c r="BZV126" s="5"/>
      <c r="BZW126" s="5"/>
      <c r="BZX126" s="5"/>
      <c r="BZY126" s="5"/>
      <c r="BZZ126" s="5"/>
      <c r="CAA126" s="5"/>
      <c r="CAB126" s="5"/>
      <c r="CAC126" s="5"/>
      <c r="CAD126" s="5"/>
      <c r="CAE126" s="5"/>
      <c r="CAF126" s="5"/>
      <c r="CAG126" s="5"/>
      <c r="CAH126" s="5"/>
      <c r="CAI126" s="5"/>
      <c r="CAJ126" s="5"/>
      <c r="CAK126" s="5"/>
      <c r="CAL126" s="5"/>
      <c r="CAM126" s="5"/>
      <c r="CAN126" s="5"/>
      <c r="CAO126" s="5"/>
      <c r="CAP126" s="5"/>
      <c r="CAQ126" s="5"/>
      <c r="CAR126" s="5"/>
      <c r="CAS126" s="5"/>
      <c r="CAT126" s="5"/>
      <c r="CAU126" s="5"/>
      <c r="CAV126" s="5"/>
      <c r="CAW126" s="5"/>
      <c r="CAX126" s="5"/>
      <c r="CAY126" s="5"/>
      <c r="CAZ126" s="5"/>
      <c r="CBA126" s="5"/>
      <c r="CBB126" s="5"/>
      <c r="CBC126" s="5"/>
      <c r="CBD126" s="5"/>
      <c r="CBE126" s="5"/>
      <c r="CBF126" s="5"/>
      <c r="CBG126" s="5"/>
      <c r="CBH126" s="5"/>
      <c r="CBI126" s="5"/>
      <c r="CBJ126" s="5"/>
      <c r="CBK126" s="5"/>
      <c r="CBL126" s="5"/>
      <c r="CBM126" s="5"/>
      <c r="CBN126" s="5"/>
      <c r="CBO126" s="5"/>
      <c r="CBP126" s="5"/>
      <c r="CBQ126" s="5"/>
      <c r="CBR126" s="5"/>
      <c r="CBS126" s="5"/>
      <c r="CBT126" s="5"/>
      <c r="CBU126" s="5"/>
      <c r="CBV126" s="5"/>
      <c r="CBW126" s="5"/>
      <c r="CBX126" s="5"/>
      <c r="CBY126" s="5"/>
      <c r="CBZ126" s="5"/>
      <c r="CCA126" s="5"/>
      <c r="CCB126" s="5"/>
      <c r="CCC126" s="5"/>
      <c r="CCD126" s="5"/>
      <c r="CCE126" s="5"/>
      <c r="CCF126" s="5"/>
      <c r="CCG126" s="5"/>
      <c r="CCH126" s="5"/>
      <c r="CCI126" s="5"/>
      <c r="CCJ126" s="5"/>
      <c r="CCK126" s="5"/>
      <c r="CCL126" s="5"/>
      <c r="CCM126" s="5"/>
      <c r="CCN126" s="5"/>
      <c r="CCO126" s="5"/>
      <c r="CCP126" s="5"/>
      <c r="CCQ126" s="5"/>
      <c r="CCR126" s="5"/>
      <c r="CCS126" s="5"/>
      <c r="CCT126" s="5"/>
      <c r="CCU126" s="5"/>
      <c r="CCV126" s="5"/>
      <c r="CCW126" s="5"/>
      <c r="CCX126" s="5"/>
      <c r="CCY126" s="5"/>
      <c r="CCZ126" s="5"/>
      <c r="CDA126" s="5"/>
      <c r="CDB126" s="5"/>
      <c r="CDC126" s="5"/>
      <c r="CDD126" s="5"/>
      <c r="CDE126" s="5"/>
      <c r="CDF126" s="5"/>
      <c r="CDG126" s="5"/>
      <c r="CDH126" s="5"/>
      <c r="CDI126" s="5"/>
      <c r="CDJ126" s="5"/>
      <c r="CDK126" s="5"/>
      <c r="CDL126" s="5"/>
      <c r="CDM126" s="5"/>
      <c r="CDN126" s="5"/>
      <c r="CDO126" s="5"/>
      <c r="CDP126" s="5"/>
      <c r="CDQ126" s="5"/>
      <c r="CDR126" s="5"/>
      <c r="CDS126" s="5"/>
      <c r="CDT126" s="5"/>
      <c r="CDU126" s="5"/>
      <c r="CDV126" s="5"/>
      <c r="CDW126" s="5"/>
      <c r="CDX126" s="5"/>
      <c r="CDY126" s="5"/>
      <c r="CDZ126" s="5"/>
      <c r="CEA126" s="5"/>
      <c r="CEB126" s="5"/>
      <c r="CEC126" s="5"/>
      <c r="CED126" s="5"/>
      <c r="CEE126" s="5"/>
      <c r="CEF126" s="5"/>
      <c r="CEG126" s="5"/>
      <c r="CEH126" s="5"/>
      <c r="CEI126" s="5"/>
      <c r="CEJ126" s="5"/>
      <c r="CEK126" s="5"/>
      <c r="CEL126" s="5"/>
      <c r="CEM126" s="5"/>
      <c r="CEN126" s="5"/>
      <c r="CEO126" s="5"/>
      <c r="CEP126" s="5"/>
      <c r="CEQ126" s="5"/>
      <c r="CER126" s="5"/>
      <c r="CES126" s="5"/>
      <c r="CET126" s="5"/>
      <c r="CEU126" s="5"/>
      <c r="CEV126" s="5"/>
      <c r="CEW126" s="5"/>
      <c r="CEX126" s="5"/>
      <c r="CEY126" s="5"/>
      <c r="CEZ126" s="5"/>
      <c r="CFA126" s="5"/>
      <c r="CFB126" s="5"/>
      <c r="CFC126" s="5"/>
      <c r="CFD126" s="5"/>
      <c r="CFE126" s="5"/>
      <c r="CFF126" s="5"/>
      <c r="CFG126" s="5"/>
      <c r="CFH126" s="5"/>
      <c r="CFI126" s="5"/>
      <c r="CFJ126" s="5"/>
      <c r="CFK126" s="5"/>
      <c r="CFL126" s="5"/>
      <c r="CFM126" s="5"/>
      <c r="CFN126" s="5"/>
      <c r="CFO126" s="5"/>
      <c r="CFP126" s="5"/>
      <c r="CFQ126" s="5"/>
      <c r="CFR126" s="5"/>
      <c r="CFS126" s="5"/>
      <c r="CFT126" s="5"/>
      <c r="CFU126" s="5"/>
      <c r="CFV126" s="5"/>
      <c r="CFW126" s="5"/>
      <c r="CFX126" s="5"/>
      <c r="CFY126" s="5"/>
      <c r="CFZ126" s="5"/>
      <c r="CGA126" s="5"/>
      <c r="CGB126" s="5"/>
      <c r="CGC126" s="5"/>
      <c r="CGD126" s="5"/>
      <c r="CGE126" s="5"/>
      <c r="CGF126" s="5"/>
      <c r="CGG126" s="5"/>
      <c r="CGH126" s="5"/>
      <c r="CGI126" s="5"/>
      <c r="CGJ126" s="5"/>
      <c r="CGK126" s="5"/>
      <c r="CGL126" s="5"/>
      <c r="CGM126" s="5"/>
      <c r="CGN126" s="5"/>
      <c r="CGO126" s="5"/>
      <c r="CGP126" s="5"/>
      <c r="CGQ126" s="5"/>
      <c r="CGR126" s="5"/>
      <c r="CGS126" s="5"/>
      <c r="CGT126" s="5"/>
      <c r="CGU126" s="5"/>
      <c r="CGV126" s="5"/>
      <c r="CGW126" s="5"/>
      <c r="CGX126" s="5"/>
      <c r="CGY126" s="5"/>
      <c r="CGZ126" s="5"/>
      <c r="CHA126" s="5"/>
      <c r="CHB126" s="5"/>
      <c r="CHC126" s="5"/>
      <c r="CHD126" s="5"/>
      <c r="CHE126" s="5"/>
      <c r="CHF126" s="5"/>
      <c r="CHG126" s="5"/>
      <c r="CHH126" s="5"/>
      <c r="CHI126" s="5"/>
      <c r="CHJ126" s="5"/>
      <c r="CHK126" s="5"/>
      <c r="CHL126" s="5"/>
      <c r="CHM126" s="5"/>
      <c r="CHN126" s="5"/>
      <c r="CHO126" s="5"/>
      <c r="CHP126" s="5"/>
      <c r="CHQ126" s="5"/>
      <c r="CHR126" s="5"/>
      <c r="CHS126" s="5"/>
      <c r="CHT126" s="5"/>
      <c r="CHU126" s="5"/>
      <c r="CHV126" s="5"/>
      <c r="CHW126" s="5"/>
      <c r="CHX126" s="5"/>
      <c r="CHY126" s="5"/>
      <c r="CHZ126" s="5"/>
      <c r="CIA126" s="5"/>
      <c r="CIB126" s="5"/>
      <c r="CIC126" s="5"/>
      <c r="CID126" s="5"/>
      <c r="CIE126" s="5"/>
      <c r="CIF126" s="5"/>
      <c r="CIG126" s="5"/>
      <c r="CIH126" s="5"/>
      <c r="CII126" s="5"/>
      <c r="CIJ126" s="5"/>
      <c r="CIK126" s="5"/>
      <c r="CIL126" s="5"/>
      <c r="CIM126" s="5"/>
      <c r="CIN126" s="5"/>
      <c r="CIO126" s="5"/>
      <c r="CIP126" s="5"/>
      <c r="CIQ126" s="5"/>
      <c r="CIR126" s="5"/>
      <c r="CIS126" s="5"/>
      <c r="CIT126" s="5"/>
      <c r="CIU126" s="5"/>
      <c r="CIV126" s="5"/>
      <c r="CIW126" s="5"/>
      <c r="CIX126" s="5"/>
      <c r="CIY126" s="5"/>
      <c r="CIZ126" s="5"/>
      <c r="CJA126" s="5"/>
      <c r="CJB126" s="5"/>
      <c r="CJC126" s="5"/>
      <c r="CJD126" s="5"/>
      <c r="CJE126" s="5"/>
      <c r="CJF126" s="5"/>
      <c r="CJG126" s="5"/>
      <c r="CJH126" s="5"/>
      <c r="CJI126" s="5"/>
      <c r="CJJ126" s="5"/>
      <c r="CJK126" s="5"/>
      <c r="CJL126" s="5"/>
      <c r="CJM126" s="5"/>
      <c r="CJN126" s="5"/>
      <c r="CJO126" s="5"/>
      <c r="CJP126" s="5"/>
      <c r="CJQ126" s="5"/>
      <c r="CJR126" s="5"/>
      <c r="CJS126" s="5"/>
      <c r="CJT126" s="5"/>
      <c r="CJU126" s="5"/>
      <c r="CJV126" s="5"/>
      <c r="CJW126" s="5"/>
      <c r="CJX126" s="5"/>
      <c r="CJY126" s="5"/>
      <c r="CJZ126" s="5"/>
      <c r="CKA126" s="5"/>
      <c r="CKB126" s="5"/>
      <c r="CKC126" s="5"/>
      <c r="CKD126" s="5"/>
      <c r="CKE126" s="5"/>
      <c r="CKF126" s="5"/>
      <c r="CKG126" s="5"/>
      <c r="CKH126" s="5"/>
      <c r="CKI126" s="5"/>
      <c r="CKJ126" s="5"/>
      <c r="CKK126" s="5"/>
      <c r="CKL126" s="5"/>
      <c r="CKM126" s="5"/>
      <c r="CKN126" s="5"/>
      <c r="CKO126" s="5"/>
      <c r="CKP126" s="5"/>
      <c r="CKQ126" s="5"/>
      <c r="CKR126" s="5"/>
      <c r="CKS126" s="5"/>
      <c r="CKT126" s="5"/>
      <c r="CKU126" s="5"/>
      <c r="CKV126" s="5"/>
      <c r="CKW126" s="5"/>
      <c r="CKX126" s="5"/>
      <c r="CKY126" s="5"/>
      <c r="CKZ126" s="5"/>
      <c r="CLA126" s="5"/>
      <c r="CLB126" s="5"/>
      <c r="CLC126" s="5"/>
      <c r="CLD126" s="5"/>
      <c r="CLE126" s="5"/>
      <c r="CLF126" s="5"/>
      <c r="CLG126" s="5"/>
      <c r="CLH126" s="5"/>
      <c r="CLI126" s="5"/>
      <c r="CLJ126" s="5"/>
      <c r="CLK126" s="5"/>
      <c r="CLL126" s="5"/>
      <c r="CLM126" s="5"/>
      <c r="CLN126" s="5"/>
      <c r="CLO126" s="5"/>
      <c r="CLP126" s="5"/>
      <c r="CLQ126" s="5"/>
      <c r="CLR126" s="5"/>
      <c r="CLS126" s="5"/>
      <c r="CLT126" s="5"/>
      <c r="CLU126" s="5"/>
      <c r="CLV126" s="5"/>
      <c r="CLW126" s="5"/>
      <c r="CLX126" s="5"/>
      <c r="CLY126" s="5"/>
      <c r="CLZ126" s="5"/>
      <c r="CMA126" s="5"/>
      <c r="CMB126" s="5"/>
      <c r="CMC126" s="5"/>
      <c r="CMD126" s="5"/>
      <c r="CME126" s="5"/>
      <c r="CMF126" s="5"/>
      <c r="CMG126" s="5"/>
      <c r="CMH126" s="5"/>
      <c r="CMI126" s="5"/>
      <c r="CMJ126" s="5"/>
      <c r="CMK126" s="5"/>
      <c r="CML126" s="5"/>
      <c r="CMM126" s="5"/>
      <c r="CMN126" s="5"/>
      <c r="CMO126" s="5"/>
      <c r="CMP126" s="5"/>
      <c r="CMQ126" s="5"/>
      <c r="CMR126" s="5"/>
      <c r="CMS126" s="5"/>
      <c r="CMT126" s="5"/>
      <c r="CMU126" s="5"/>
      <c r="CMV126" s="5"/>
      <c r="CMW126" s="5"/>
      <c r="CMX126" s="5"/>
      <c r="CMY126" s="5"/>
      <c r="CMZ126" s="5"/>
      <c r="CNA126" s="5"/>
      <c r="CNB126" s="5"/>
      <c r="CNC126" s="5"/>
      <c r="CND126" s="5"/>
      <c r="CNE126" s="5"/>
      <c r="CNF126" s="5"/>
      <c r="CNG126" s="5"/>
      <c r="CNH126" s="5"/>
      <c r="CNI126" s="5"/>
      <c r="CNJ126" s="5"/>
      <c r="CNK126" s="5"/>
      <c r="CNL126" s="5"/>
      <c r="CNM126" s="5"/>
      <c r="CNN126" s="5"/>
      <c r="CNO126" s="5"/>
      <c r="CNP126" s="5"/>
      <c r="CNQ126" s="5"/>
      <c r="CNR126" s="5"/>
      <c r="CNS126" s="5"/>
      <c r="CNT126" s="5"/>
      <c r="CNU126" s="5"/>
      <c r="CNV126" s="5"/>
      <c r="CNW126" s="5"/>
      <c r="CNX126" s="5"/>
      <c r="CNY126" s="5"/>
      <c r="CNZ126" s="5"/>
      <c r="COA126" s="5"/>
      <c r="COB126" s="5"/>
      <c r="COC126" s="5"/>
      <c r="COD126" s="5"/>
      <c r="COE126" s="5"/>
      <c r="COF126" s="5"/>
      <c r="COG126" s="5"/>
      <c r="COH126" s="5"/>
      <c r="COI126" s="5"/>
      <c r="COJ126" s="5"/>
      <c r="COK126" s="5"/>
      <c r="COL126" s="5"/>
      <c r="COM126" s="5"/>
      <c r="CON126" s="5"/>
      <c r="COO126" s="5"/>
      <c r="COP126" s="5"/>
      <c r="COQ126" s="5"/>
      <c r="COR126" s="5"/>
      <c r="COS126" s="5"/>
      <c r="COT126" s="5"/>
      <c r="COU126" s="5"/>
      <c r="COV126" s="5"/>
      <c r="COW126" s="5"/>
      <c r="COX126" s="5"/>
      <c r="COY126" s="5"/>
      <c r="COZ126" s="5"/>
      <c r="CPA126" s="5"/>
      <c r="CPB126" s="5"/>
      <c r="CPC126" s="5"/>
      <c r="CPD126" s="5"/>
      <c r="CPE126" s="5"/>
      <c r="CPF126" s="5"/>
      <c r="CPG126" s="5"/>
      <c r="CPH126" s="5"/>
      <c r="CPI126" s="5"/>
      <c r="CPJ126" s="5"/>
      <c r="CPK126" s="5"/>
      <c r="CPL126" s="5"/>
      <c r="CPM126" s="5"/>
      <c r="CPN126" s="5"/>
      <c r="CPO126" s="5"/>
      <c r="CPP126" s="5"/>
      <c r="CPQ126" s="5"/>
      <c r="CPR126" s="5"/>
      <c r="CPS126" s="5"/>
      <c r="CPT126" s="5"/>
      <c r="CPU126" s="5"/>
      <c r="CPV126" s="5"/>
      <c r="CPW126" s="5"/>
      <c r="CPX126" s="5"/>
      <c r="CPY126" s="5"/>
      <c r="CPZ126" s="5"/>
      <c r="CQA126" s="5"/>
      <c r="CQB126" s="5"/>
      <c r="CQC126" s="5"/>
      <c r="CQD126" s="5"/>
      <c r="CQE126" s="5"/>
      <c r="CQF126" s="5"/>
      <c r="CQG126" s="5"/>
      <c r="CQH126" s="5"/>
      <c r="CQI126" s="5"/>
      <c r="CQJ126" s="5"/>
      <c r="CQK126" s="5"/>
      <c r="CQL126" s="5"/>
      <c r="CQM126" s="5"/>
      <c r="CQN126" s="5"/>
      <c r="CQO126" s="5"/>
      <c r="CQP126" s="5"/>
      <c r="CQQ126" s="5"/>
      <c r="CQR126" s="5"/>
      <c r="CQS126" s="5"/>
      <c r="CQT126" s="5"/>
      <c r="CQU126" s="5"/>
      <c r="CQV126" s="5"/>
      <c r="CQW126" s="5"/>
      <c r="CQX126" s="5"/>
      <c r="CQY126" s="5"/>
      <c r="CQZ126" s="5"/>
      <c r="CRA126" s="5"/>
      <c r="CRB126" s="5"/>
      <c r="CRC126" s="5"/>
      <c r="CRD126" s="5"/>
      <c r="CRE126" s="5"/>
      <c r="CRF126" s="5"/>
      <c r="CRG126" s="5"/>
      <c r="CRH126" s="5"/>
      <c r="CRI126" s="5"/>
      <c r="CRJ126" s="5"/>
      <c r="CRK126" s="5"/>
      <c r="CRL126" s="5"/>
      <c r="CRM126" s="5"/>
      <c r="CRN126" s="5"/>
      <c r="CRO126" s="5"/>
      <c r="CRP126" s="5"/>
      <c r="CRQ126" s="5"/>
      <c r="CRR126" s="5"/>
      <c r="CRS126" s="5"/>
      <c r="CRT126" s="5"/>
      <c r="CRU126" s="5"/>
      <c r="CRV126" s="5"/>
      <c r="CRW126" s="5"/>
      <c r="CRX126" s="5"/>
      <c r="CRY126" s="5"/>
      <c r="CRZ126" s="5"/>
      <c r="CSA126" s="5"/>
      <c r="CSB126" s="5"/>
      <c r="CSC126" s="5"/>
      <c r="CSD126" s="5"/>
      <c r="CSE126" s="5"/>
      <c r="CSF126" s="5"/>
      <c r="CSG126" s="5"/>
      <c r="CSH126" s="5"/>
      <c r="CSI126" s="5"/>
      <c r="CSJ126" s="5"/>
      <c r="CSK126" s="5"/>
      <c r="CSL126" s="5"/>
      <c r="CSM126" s="5"/>
      <c r="CSN126" s="5"/>
      <c r="CSO126" s="5"/>
      <c r="CSP126" s="5"/>
      <c r="CSQ126" s="5"/>
      <c r="CSR126" s="5"/>
      <c r="CSS126" s="5"/>
      <c r="CST126" s="5"/>
      <c r="CSU126" s="5"/>
      <c r="CSV126" s="5"/>
      <c r="CSW126" s="5"/>
      <c r="CSX126" s="5"/>
      <c r="CSY126" s="5"/>
      <c r="CSZ126" s="5"/>
      <c r="CTA126" s="5"/>
      <c r="CTB126" s="5"/>
      <c r="CTC126" s="5"/>
      <c r="CTD126" s="5"/>
      <c r="CTE126" s="5"/>
      <c r="CTF126" s="5"/>
      <c r="CTG126" s="5"/>
      <c r="CTH126" s="5"/>
      <c r="CTI126" s="5"/>
      <c r="CTJ126" s="5"/>
      <c r="CTK126" s="5"/>
      <c r="CTL126" s="5"/>
      <c r="CTM126" s="5"/>
      <c r="CTN126" s="5"/>
      <c r="CTO126" s="5"/>
      <c r="CTP126" s="5"/>
      <c r="CTQ126" s="5"/>
      <c r="CTR126" s="5"/>
      <c r="CTS126" s="5"/>
      <c r="CTT126" s="5"/>
      <c r="CTU126" s="5"/>
      <c r="CTV126" s="5"/>
      <c r="CTW126" s="5"/>
      <c r="CTX126" s="5"/>
      <c r="CTY126" s="5"/>
      <c r="CTZ126" s="5"/>
      <c r="CUA126" s="5"/>
      <c r="CUB126" s="5"/>
      <c r="CUC126" s="5"/>
      <c r="CUD126" s="5"/>
      <c r="CUE126" s="5"/>
      <c r="CUF126" s="5"/>
      <c r="CUG126" s="5"/>
      <c r="CUH126" s="5"/>
      <c r="CUI126" s="5"/>
      <c r="CUJ126" s="5"/>
      <c r="CUK126" s="5"/>
      <c r="CUL126" s="5"/>
      <c r="CUM126" s="5"/>
      <c r="CUN126" s="5"/>
      <c r="CUO126" s="5"/>
      <c r="CUP126" s="5"/>
      <c r="CUQ126" s="5"/>
      <c r="CUR126" s="5"/>
      <c r="CUS126" s="5"/>
      <c r="CUT126" s="5"/>
      <c r="CUU126" s="5"/>
      <c r="CUV126" s="5"/>
      <c r="CUW126" s="5"/>
      <c r="CUX126" s="5"/>
      <c r="CUY126" s="5"/>
      <c r="CUZ126" s="5"/>
      <c r="CVA126" s="5"/>
      <c r="CVB126" s="5"/>
      <c r="CVC126" s="5"/>
      <c r="CVD126" s="5"/>
      <c r="CVE126" s="5"/>
      <c r="CVF126" s="5"/>
      <c r="CVG126" s="5"/>
      <c r="CVH126" s="5"/>
      <c r="CVI126" s="5"/>
      <c r="CVJ126" s="5"/>
      <c r="CVK126" s="5"/>
      <c r="CVL126" s="5"/>
      <c r="CVM126" s="5"/>
      <c r="CVN126" s="5"/>
      <c r="CVO126" s="5"/>
      <c r="CVP126" s="5"/>
      <c r="CVQ126" s="5"/>
      <c r="CVR126" s="5"/>
      <c r="CVS126" s="5"/>
      <c r="CVT126" s="5"/>
      <c r="CVU126" s="5"/>
      <c r="CVV126" s="5"/>
      <c r="CVW126" s="5"/>
      <c r="CVX126" s="5"/>
      <c r="CVY126" s="5"/>
      <c r="CVZ126" s="5"/>
      <c r="CWA126" s="5"/>
      <c r="CWB126" s="5"/>
      <c r="CWC126" s="5"/>
      <c r="CWD126" s="5"/>
      <c r="CWE126" s="5"/>
      <c r="CWF126" s="5"/>
      <c r="CWG126" s="5"/>
      <c r="CWH126" s="5"/>
      <c r="CWI126" s="5"/>
      <c r="CWJ126" s="5"/>
      <c r="CWK126" s="5"/>
      <c r="CWL126" s="5"/>
      <c r="CWM126" s="5"/>
      <c r="CWN126" s="5"/>
      <c r="CWO126" s="5"/>
      <c r="CWP126" s="5"/>
      <c r="CWQ126" s="5"/>
      <c r="CWR126" s="5"/>
      <c r="CWS126" s="5"/>
      <c r="CWT126" s="5"/>
      <c r="CWU126" s="5"/>
      <c r="CWV126" s="5"/>
      <c r="CWW126" s="5"/>
      <c r="CWX126" s="5"/>
      <c r="CWY126" s="5"/>
      <c r="CWZ126" s="5"/>
      <c r="CXA126" s="5"/>
      <c r="CXB126" s="5"/>
      <c r="CXC126" s="5"/>
      <c r="CXD126" s="5"/>
      <c r="CXE126" s="5"/>
      <c r="CXF126" s="5"/>
      <c r="CXG126" s="5"/>
      <c r="CXH126" s="5"/>
      <c r="CXI126" s="5"/>
      <c r="CXJ126" s="5"/>
      <c r="CXK126" s="5"/>
      <c r="CXL126" s="5"/>
      <c r="CXM126" s="5"/>
      <c r="CXN126" s="5"/>
      <c r="CXO126" s="5"/>
      <c r="CXP126" s="5"/>
      <c r="CXQ126" s="5"/>
      <c r="CXR126" s="5"/>
      <c r="CXS126" s="5"/>
      <c r="CXT126" s="5"/>
      <c r="CXU126" s="5"/>
      <c r="CXV126" s="5"/>
      <c r="CXW126" s="5"/>
      <c r="CXX126" s="5"/>
      <c r="CXY126" s="5"/>
      <c r="CXZ126" s="5"/>
      <c r="CYA126" s="5"/>
      <c r="CYB126" s="5"/>
      <c r="CYC126" s="5"/>
      <c r="CYD126" s="5"/>
      <c r="CYE126" s="5"/>
      <c r="CYF126" s="5"/>
      <c r="CYG126" s="5"/>
      <c r="CYH126" s="5"/>
      <c r="CYI126" s="5"/>
      <c r="CYJ126" s="5"/>
      <c r="CYK126" s="5"/>
      <c r="CYL126" s="5"/>
      <c r="CYM126" s="5"/>
      <c r="CYN126" s="5"/>
      <c r="CYO126" s="5"/>
      <c r="CYP126" s="5"/>
      <c r="CYQ126" s="5"/>
      <c r="CYR126" s="5"/>
      <c r="CYS126" s="5"/>
      <c r="CYT126" s="5"/>
      <c r="CYU126" s="5"/>
      <c r="CYV126" s="5"/>
      <c r="CYW126" s="5"/>
      <c r="CYX126" s="5"/>
      <c r="CYY126" s="5"/>
      <c r="CYZ126" s="5"/>
      <c r="CZA126" s="5"/>
      <c r="CZB126" s="5"/>
      <c r="CZC126" s="5"/>
      <c r="CZD126" s="5"/>
      <c r="CZE126" s="5"/>
      <c r="CZF126" s="5"/>
      <c r="CZG126" s="5"/>
      <c r="CZH126" s="5"/>
      <c r="CZI126" s="5"/>
      <c r="CZJ126" s="5"/>
      <c r="CZK126" s="5"/>
      <c r="CZL126" s="5"/>
      <c r="CZM126" s="5"/>
      <c r="CZN126" s="5"/>
      <c r="CZO126" s="5"/>
      <c r="CZP126" s="5"/>
      <c r="CZQ126" s="5"/>
      <c r="CZR126" s="5"/>
      <c r="CZS126" s="5"/>
      <c r="CZT126" s="5"/>
      <c r="CZU126" s="5"/>
      <c r="CZV126" s="5"/>
      <c r="CZW126" s="5"/>
      <c r="CZX126" s="5"/>
      <c r="CZY126" s="5"/>
      <c r="CZZ126" s="5"/>
      <c r="DAA126" s="5"/>
      <c r="DAB126" s="5"/>
      <c r="DAC126" s="5"/>
      <c r="DAD126" s="5"/>
      <c r="DAE126" s="5"/>
      <c r="DAF126" s="5"/>
      <c r="DAG126" s="5"/>
      <c r="DAH126" s="5"/>
      <c r="DAI126" s="5"/>
      <c r="DAJ126" s="5"/>
      <c r="DAK126" s="5"/>
      <c r="DAL126" s="5"/>
      <c r="DAM126" s="5"/>
      <c r="DAN126" s="5"/>
      <c r="DAO126" s="5"/>
      <c r="DAP126" s="5"/>
      <c r="DAQ126" s="5"/>
      <c r="DAR126" s="5"/>
      <c r="DAS126" s="5"/>
      <c r="DAT126" s="5"/>
      <c r="DAU126" s="5"/>
      <c r="DAV126" s="5"/>
      <c r="DAW126" s="5"/>
      <c r="DAX126" s="5"/>
      <c r="DAY126" s="5"/>
      <c r="DAZ126" s="5"/>
      <c r="DBA126" s="5"/>
      <c r="DBB126" s="5"/>
      <c r="DBC126" s="5"/>
      <c r="DBD126" s="5"/>
      <c r="DBE126" s="5"/>
      <c r="DBF126" s="5"/>
      <c r="DBG126" s="5"/>
      <c r="DBH126" s="5"/>
      <c r="DBI126" s="5"/>
      <c r="DBJ126" s="5"/>
      <c r="DBK126" s="5"/>
      <c r="DBL126" s="5"/>
      <c r="DBM126" s="5"/>
      <c r="DBN126" s="5"/>
      <c r="DBO126" s="5"/>
      <c r="DBP126" s="5"/>
      <c r="DBQ126" s="5"/>
      <c r="DBR126" s="5"/>
      <c r="DBS126" s="5"/>
      <c r="DBT126" s="5"/>
      <c r="DBU126" s="5"/>
      <c r="DBV126" s="5"/>
      <c r="DBW126" s="5"/>
      <c r="DBX126" s="5"/>
      <c r="DBY126" s="5"/>
      <c r="DBZ126" s="5"/>
      <c r="DCA126" s="5"/>
      <c r="DCB126" s="5"/>
      <c r="DCC126" s="5"/>
      <c r="DCD126" s="5"/>
      <c r="DCE126" s="5"/>
      <c r="DCF126" s="5"/>
      <c r="DCG126" s="5"/>
      <c r="DCH126" s="5"/>
      <c r="DCI126" s="5"/>
      <c r="DCJ126" s="5"/>
      <c r="DCK126" s="5"/>
      <c r="DCL126" s="5"/>
      <c r="DCM126" s="5"/>
      <c r="DCN126" s="5"/>
      <c r="DCO126" s="5"/>
      <c r="DCP126" s="5"/>
      <c r="DCQ126" s="5"/>
      <c r="DCR126" s="5"/>
      <c r="DCS126" s="5"/>
      <c r="DCT126" s="5"/>
      <c r="DCU126" s="5"/>
      <c r="DCV126" s="5"/>
      <c r="DCW126" s="5"/>
      <c r="DCX126" s="5"/>
      <c r="DCY126" s="5"/>
      <c r="DCZ126" s="5"/>
      <c r="DDA126" s="5"/>
      <c r="DDB126" s="5"/>
      <c r="DDC126" s="5"/>
      <c r="DDD126" s="5"/>
      <c r="DDE126" s="5"/>
      <c r="DDF126" s="5"/>
      <c r="DDG126" s="5"/>
      <c r="DDH126" s="5"/>
      <c r="DDI126" s="5"/>
      <c r="DDJ126" s="5"/>
      <c r="DDK126" s="5"/>
      <c r="DDL126" s="5"/>
      <c r="DDM126" s="5"/>
      <c r="DDN126" s="5"/>
      <c r="DDO126" s="5"/>
      <c r="DDP126" s="5"/>
      <c r="DDQ126" s="5"/>
      <c r="DDR126" s="5"/>
      <c r="DDS126" s="5"/>
      <c r="DDT126" s="5"/>
      <c r="DDU126" s="5"/>
      <c r="DDV126" s="5"/>
      <c r="DDW126" s="5"/>
      <c r="DDX126" s="5"/>
      <c r="DDY126" s="5"/>
      <c r="DDZ126" s="5"/>
      <c r="DEA126" s="5"/>
      <c r="DEB126" s="5"/>
      <c r="DEC126" s="5"/>
      <c r="DED126" s="5"/>
      <c r="DEE126" s="5"/>
      <c r="DEF126" s="5"/>
      <c r="DEG126" s="5"/>
      <c r="DEH126" s="5"/>
      <c r="DEI126" s="5"/>
      <c r="DEJ126" s="5"/>
      <c r="DEK126" s="5"/>
      <c r="DEL126" s="5"/>
      <c r="DEM126" s="5"/>
      <c r="DEN126" s="5"/>
      <c r="DEO126" s="5"/>
      <c r="DEP126" s="5"/>
      <c r="DEQ126" s="5"/>
      <c r="DER126" s="5"/>
      <c r="DES126" s="5"/>
      <c r="DET126" s="5"/>
      <c r="DEU126" s="5"/>
      <c r="DEV126" s="5"/>
      <c r="DEW126" s="5"/>
      <c r="DEX126" s="5"/>
      <c r="DEY126" s="5"/>
      <c r="DEZ126" s="5"/>
      <c r="DFA126" s="5"/>
      <c r="DFB126" s="5"/>
      <c r="DFC126" s="5"/>
      <c r="DFD126" s="5"/>
      <c r="DFE126" s="5"/>
      <c r="DFF126" s="5"/>
      <c r="DFG126" s="5"/>
      <c r="DFH126" s="5"/>
      <c r="DFI126" s="5"/>
      <c r="DFJ126" s="5"/>
      <c r="DFK126" s="5"/>
      <c r="DFL126" s="5"/>
      <c r="DFM126" s="5"/>
      <c r="DFN126" s="5"/>
      <c r="DFO126" s="5"/>
      <c r="DFP126" s="5"/>
      <c r="DFQ126" s="5"/>
      <c r="DFR126" s="5"/>
      <c r="DFS126" s="5"/>
      <c r="DFT126" s="5"/>
      <c r="DFU126" s="5"/>
      <c r="DFV126" s="5"/>
      <c r="DFW126" s="5"/>
      <c r="DFX126" s="5"/>
      <c r="DFY126" s="5"/>
      <c r="DFZ126" s="5"/>
      <c r="DGA126" s="5"/>
      <c r="DGB126" s="5"/>
      <c r="DGC126" s="5"/>
      <c r="DGD126" s="5"/>
      <c r="DGE126" s="5"/>
      <c r="DGF126" s="5"/>
      <c r="DGG126" s="5"/>
      <c r="DGH126" s="5"/>
      <c r="DGI126" s="5"/>
      <c r="DGJ126" s="5"/>
      <c r="DGK126" s="5"/>
      <c r="DGL126" s="5"/>
      <c r="DGM126" s="5"/>
      <c r="DGN126" s="5"/>
      <c r="DGO126" s="5"/>
      <c r="DGP126" s="5"/>
      <c r="DGQ126" s="5"/>
      <c r="DGR126" s="5"/>
      <c r="DGS126" s="5"/>
      <c r="DGT126" s="5"/>
      <c r="DGU126" s="5"/>
      <c r="DGV126" s="5"/>
      <c r="DGW126" s="5"/>
      <c r="DGX126" s="5"/>
      <c r="DGY126" s="5"/>
      <c r="DGZ126" s="5"/>
      <c r="DHA126" s="5"/>
      <c r="DHB126" s="5"/>
      <c r="DHC126" s="5"/>
      <c r="DHD126" s="5"/>
      <c r="DHE126" s="5"/>
      <c r="DHF126" s="5"/>
      <c r="DHG126" s="5"/>
      <c r="DHH126" s="5"/>
      <c r="DHI126" s="5"/>
      <c r="DHJ126" s="5"/>
      <c r="DHK126" s="5"/>
      <c r="DHL126" s="5"/>
      <c r="DHM126" s="5"/>
      <c r="DHN126" s="5"/>
      <c r="DHO126" s="5"/>
      <c r="DHP126" s="5"/>
      <c r="DHQ126" s="5"/>
      <c r="DHR126" s="5"/>
      <c r="DHS126" s="6"/>
      <c r="DHT126" s="6"/>
      <c r="DHU126" s="6"/>
      <c r="DHV126" s="6"/>
      <c r="DHW126" s="6"/>
      <c r="DHX126" s="6"/>
      <c r="DHY126" s="6"/>
      <c r="DHZ126" s="6"/>
    </row>
    <row r="127" s="2" customFormat="true" ht="23.25" hidden="false" customHeight="false" outlineLevel="0" collapsed="false">
      <c r="A127" s="1"/>
      <c r="F127" s="3"/>
      <c r="H127" s="1"/>
      <c r="O127" s="1"/>
      <c r="V127" s="1"/>
      <c r="W127" s="4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5"/>
      <c r="AMD127" s="5"/>
      <c r="AME127" s="5"/>
      <c r="AMF127" s="5"/>
      <c r="AMG127" s="5"/>
      <c r="AMH127" s="5"/>
      <c r="AMI127" s="5"/>
      <c r="AMJ127" s="5"/>
      <c r="AMK127" s="5"/>
      <c r="AML127" s="5"/>
      <c r="AMM127" s="5"/>
      <c r="AMN127" s="5"/>
      <c r="AMO127" s="5"/>
      <c r="AMP127" s="5"/>
      <c r="AMQ127" s="5"/>
      <c r="AMR127" s="5"/>
      <c r="AMS127" s="5"/>
      <c r="AMT127" s="5"/>
      <c r="AMU127" s="5"/>
      <c r="AMV127" s="5"/>
      <c r="AMW127" s="5"/>
      <c r="AMX127" s="5"/>
      <c r="AMY127" s="5"/>
      <c r="AMZ127" s="5"/>
      <c r="ANA127" s="5"/>
      <c r="ANB127" s="5"/>
      <c r="ANC127" s="5"/>
      <c r="AND127" s="5"/>
      <c r="ANE127" s="5"/>
      <c r="ANF127" s="5"/>
      <c r="ANG127" s="5"/>
      <c r="ANH127" s="5"/>
      <c r="ANI127" s="5"/>
      <c r="ANJ127" s="5"/>
      <c r="ANK127" s="5"/>
      <c r="ANL127" s="5"/>
      <c r="ANM127" s="5"/>
      <c r="ANN127" s="5"/>
      <c r="ANO127" s="5"/>
      <c r="ANP127" s="5"/>
      <c r="ANQ127" s="5"/>
      <c r="ANR127" s="5"/>
      <c r="ANS127" s="5"/>
      <c r="ANT127" s="5"/>
      <c r="ANU127" s="5"/>
      <c r="ANV127" s="5"/>
      <c r="ANW127" s="5"/>
      <c r="ANX127" s="5"/>
      <c r="ANY127" s="5"/>
      <c r="ANZ127" s="5"/>
      <c r="AOA127" s="5"/>
      <c r="AOB127" s="5"/>
      <c r="AOC127" s="5"/>
      <c r="AOD127" s="5"/>
      <c r="AOE127" s="5"/>
      <c r="AOF127" s="5"/>
      <c r="AOG127" s="5"/>
      <c r="AOH127" s="5"/>
      <c r="AOI127" s="5"/>
      <c r="AOJ127" s="5"/>
      <c r="AOK127" s="5"/>
      <c r="AOL127" s="5"/>
      <c r="AOM127" s="5"/>
      <c r="AON127" s="5"/>
      <c r="AOO127" s="5"/>
      <c r="AOP127" s="5"/>
      <c r="AOQ127" s="5"/>
      <c r="AOR127" s="5"/>
      <c r="AOS127" s="5"/>
      <c r="AOT127" s="5"/>
      <c r="AOU127" s="5"/>
      <c r="AOV127" s="5"/>
      <c r="AOW127" s="5"/>
      <c r="AOX127" s="5"/>
      <c r="AOY127" s="5"/>
      <c r="AOZ127" s="5"/>
      <c r="APA127" s="5"/>
      <c r="APB127" s="5"/>
      <c r="APC127" s="5"/>
      <c r="APD127" s="5"/>
      <c r="APE127" s="5"/>
      <c r="APF127" s="5"/>
      <c r="APG127" s="5"/>
      <c r="APH127" s="5"/>
      <c r="API127" s="5"/>
      <c r="APJ127" s="5"/>
      <c r="APK127" s="5"/>
      <c r="APL127" s="5"/>
      <c r="APM127" s="5"/>
      <c r="APN127" s="5"/>
      <c r="APO127" s="5"/>
      <c r="APP127" s="5"/>
      <c r="APQ127" s="5"/>
      <c r="APR127" s="5"/>
      <c r="APS127" s="5"/>
      <c r="APT127" s="5"/>
      <c r="APU127" s="5"/>
      <c r="APV127" s="5"/>
      <c r="APW127" s="5"/>
      <c r="APX127" s="5"/>
      <c r="APY127" s="5"/>
      <c r="APZ127" s="5"/>
      <c r="AQA127" s="5"/>
      <c r="AQB127" s="5"/>
      <c r="AQC127" s="5"/>
      <c r="AQD127" s="5"/>
      <c r="AQE127" s="5"/>
      <c r="AQF127" s="5"/>
      <c r="AQG127" s="5"/>
      <c r="AQH127" s="5"/>
      <c r="AQI127" s="5"/>
      <c r="AQJ127" s="5"/>
      <c r="AQK127" s="5"/>
      <c r="AQL127" s="5"/>
      <c r="AQM127" s="5"/>
      <c r="AQN127" s="5"/>
      <c r="AQO127" s="5"/>
      <c r="AQP127" s="5"/>
      <c r="AQQ127" s="5"/>
      <c r="AQR127" s="5"/>
      <c r="AQS127" s="5"/>
      <c r="AQT127" s="5"/>
      <c r="AQU127" s="5"/>
      <c r="AQV127" s="5"/>
      <c r="AQW127" s="5"/>
      <c r="AQX127" s="5"/>
      <c r="AQY127" s="5"/>
      <c r="AQZ127" s="5"/>
      <c r="ARA127" s="5"/>
      <c r="ARB127" s="5"/>
      <c r="ARC127" s="5"/>
      <c r="ARD127" s="5"/>
      <c r="ARE127" s="5"/>
      <c r="ARF127" s="5"/>
      <c r="ARG127" s="5"/>
      <c r="ARH127" s="5"/>
      <c r="ARI127" s="5"/>
      <c r="ARJ127" s="5"/>
      <c r="ARK127" s="5"/>
      <c r="ARL127" s="5"/>
      <c r="ARM127" s="5"/>
      <c r="ARN127" s="5"/>
      <c r="ARO127" s="5"/>
      <c r="ARP127" s="5"/>
      <c r="ARQ127" s="5"/>
      <c r="ARR127" s="5"/>
      <c r="ARS127" s="5"/>
      <c r="ART127" s="5"/>
      <c r="ARU127" s="5"/>
      <c r="ARV127" s="5"/>
      <c r="ARW127" s="5"/>
      <c r="ARX127" s="5"/>
      <c r="ARY127" s="5"/>
      <c r="ARZ127" s="5"/>
      <c r="ASA127" s="5"/>
      <c r="ASB127" s="5"/>
      <c r="ASC127" s="5"/>
      <c r="ASD127" s="5"/>
      <c r="ASE127" s="5"/>
      <c r="ASF127" s="5"/>
      <c r="ASG127" s="5"/>
      <c r="ASH127" s="5"/>
      <c r="ASI127" s="5"/>
      <c r="ASJ127" s="5"/>
      <c r="ASK127" s="5"/>
      <c r="ASL127" s="5"/>
      <c r="ASM127" s="5"/>
      <c r="ASN127" s="5"/>
      <c r="ASO127" s="5"/>
      <c r="ASP127" s="5"/>
      <c r="ASQ127" s="5"/>
      <c r="ASR127" s="5"/>
      <c r="ASS127" s="5"/>
      <c r="AST127" s="5"/>
      <c r="ASU127" s="5"/>
      <c r="ASV127" s="5"/>
      <c r="ASW127" s="5"/>
      <c r="ASX127" s="5"/>
      <c r="ASY127" s="5"/>
      <c r="ASZ127" s="5"/>
      <c r="ATA127" s="5"/>
      <c r="ATB127" s="5"/>
      <c r="ATC127" s="5"/>
      <c r="ATD127" s="5"/>
      <c r="ATE127" s="5"/>
      <c r="ATF127" s="5"/>
      <c r="ATG127" s="5"/>
      <c r="ATH127" s="5"/>
      <c r="ATI127" s="5"/>
      <c r="ATJ127" s="5"/>
      <c r="ATK127" s="5"/>
      <c r="ATL127" s="5"/>
      <c r="ATM127" s="5"/>
      <c r="ATN127" s="5"/>
      <c r="ATO127" s="5"/>
      <c r="ATP127" s="5"/>
      <c r="ATQ127" s="5"/>
      <c r="ATR127" s="5"/>
      <c r="ATS127" s="5"/>
      <c r="ATT127" s="5"/>
      <c r="ATU127" s="5"/>
      <c r="ATV127" s="5"/>
      <c r="ATW127" s="5"/>
      <c r="ATX127" s="5"/>
      <c r="ATY127" s="5"/>
      <c r="ATZ127" s="5"/>
      <c r="AUA127" s="5"/>
      <c r="AUB127" s="5"/>
      <c r="AUC127" s="5"/>
      <c r="AUD127" s="5"/>
      <c r="AUE127" s="5"/>
      <c r="AUF127" s="5"/>
      <c r="AUG127" s="5"/>
      <c r="AUH127" s="5"/>
      <c r="AUI127" s="5"/>
      <c r="AUJ127" s="5"/>
      <c r="AUK127" s="5"/>
      <c r="AUL127" s="5"/>
      <c r="AUM127" s="5"/>
      <c r="AUN127" s="5"/>
      <c r="AUO127" s="5"/>
      <c r="AUP127" s="5"/>
      <c r="AUQ127" s="5"/>
      <c r="AUR127" s="5"/>
      <c r="AUS127" s="5"/>
      <c r="AUT127" s="5"/>
      <c r="AUU127" s="5"/>
      <c r="AUV127" s="5"/>
      <c r="AUW127" s="5"/>
      <c r="AUX127" s="5"/>
      <c r="AUY127" s="5"/>
      <c r="AUZ127" s="5"/>
      <c r="AVA127" s="5"/>
      <c r="AVB127" s="5"/>
      <c r="AVC127" s="5"/>
      <c r="AVD127" s="5"/>
      <c r="AVE127" s="5"/>
      <c r="AVF127" s="5"/>
      <c r="AVG127" s="5"/>
      <c r="AVH127" s="5"/>
      <c r="AVI127" s="5"/>
      <c r="AVJ127" s="5"/>
      <c r="AVK127" s="5"/>
      <c r="AVL127" s="5"/>
      <c r="AVM127" s="5"/>
      <c r="AVN127" s="5"/>
      <c r="AVO127" s="5"/>
      <c r="AVP127" s="5"/>
      <c r="AVQ127" s="5"/>
      <c r="AVR127" s="5"/>
      <c r="AVS127" s="5"/>
      <c r="AVT127" s="5"/>
      <c r="AVU127" s="5"/>
      <c r="AVV127" s="5"/>
      <c r="AVW127" s="5"/>
      <c r="AVX127" s="5"/>
      <c r="AVY127" s="5"/>
      <c r="AVZ127" s="5"/>
      <c r="AWA127" s="5"/>
      <c r="AWB127" s="5"/>
      <c r="AWC127" s="5"/>
      <c r="AWD127" s="5"/>
      <c r="AWE127" s="5"/>
      <c r="AWF127" s="5"/>
      <c r="AWG127" s="5"/>
      <c r="AWH127" s="5"/>
      <c r="AWI127" s="5"/>
      <c r="AWJ127" s="5"/>
      <c r="AWK127" s="5"/>
      <c r="AWL127" s="5"/>
      <c r="AWM127" s="5"/>
      <c r="AWN127" s="5"/>
      <c r="AWO127" s="5"/>
      <c r="AWP127" s="5"/>
      <c r="AWQ127" s="5"/>
      <c r="AWR127" s="5"/>
      <c r="AWS127" s="5"/>
      <c r="AWT127" s="5"/>
      <c r="AWU127" s="5"/>
      <c r="AWV127" s="5"/>
      <c r="AWW127" s="5"/>
      <c r="AWX127" s="5"/>
      <c r="AWY127" s="5"/>
      <c r="AWZ127" s="5"/>
      <c r="AXA127" s="5"/>
      <c r="AXB127" s="5"/>
      <c r="AXC127" s="5"/>
      <c r="AXD127" s="5"/>
      <c r="AXE127" s="5"/>
      <c r="AXF127" s="5"/>
      <c r="AXG127" s="5"/>
      <c r="AXH127" s="5"/>
      <c r="AXI127" s="5"/>
      <c r="AXJ127" s="5"/>
      <c r="AXK127" s="5"/>
      <c r="AXL127" s="5"/>
      <c r="AXM127" s="5"/>
      <c r="AXN127" s="5"/>
      <c r="AXO127" s="5"/>
      <c r="AXP127" s="5"/>
      <c r="AXQ127" s="5"/>
      <c r="AXR127" s="5"/>
      <c r="AXS127" s="5"/>
      <c r="AXT127" s="5"/>
      <c r="AXU127" s="5"/>
      <c r="AXV127" s="5"/>
      <c r="AXW127" s="5"/>
      <c r="AXX127" s="5"/>
      <c r="AXY127" s="5"/>
      <c r="AXZ127" s="5"/>
      <c r="AYA127" s="5"/>
      <c r="AYB127" s="5"/>
      <c r="AYC127" s="5"/>
      <c r="AYD127" s="5"/>
      <c r="AYE127" s="5"/>
      <c r="AYF127" s="5"/>
      <c r="AYG127" s="5"/>
      <c r="AYH127" s="5"/>
      <c r="AYI127" s="5"/>
      <c r="AYJ127" s="5"/>
      <c r="AYK127" s="5"/>
      <c r="AYL127" s="5"/>
      <c r="AYM127" s="5"/>
      <c r="AYN127" s="5"/>
      <c r="AYO127" s="5"/>
      <c r="AYP127" s="5"/>
      <c r="AYQ127" s="5"/>
      <c r="AYR127" s="5"/>
      <c r="AYS127" s="5"/>
      <c r="AYT127" s="5"/>
      <c r="AYU127" s="5"/>
      <c r="AYV127" s="5"/>
      <c r="AYW127" s="5"/>
      <c r="AYX127" s="5"/>
      <c r="AYY127" s="5"/>
      <c r="AYZ127" s="5"/>
      <c r="AZA127" s="5"/>
      <c r="AZB127" s="5"/>
      <c r="AZC127" s="5"/>
      <c r="AZD127" s="5"/>
      <c r="AZE127" s="5"/>
      <c r="AZF127" s="5"/>
      <c r="AZG127" s="5"/>
      <c r="AZH127" s="5"/>
      <c r="AZI127" s="5"/>
      <c r="AZJ127" s="5"/>
      <c r="AZK127" s="5"/>
      <c r="AZL127" s="5"/>
      <c r="AZM127" s="5"/>
      <c r="AZN127" s="5"/>
      <c r="AZO127" s="5"/>
      <c r="AZP127" s="5"/>
      <c r="AZQ127" s="5"/>
      <c r="AZR127" s="5"/>
      <c r="AZS127" s="5"/>
      <c r="AZT127" s="5"/>
      <c r="AZU127" s="5"/>
      <c r="AZV127" s="5"/>
      <c r="AZW127" s="5"/>
      <c r="AZX127" s="5"/>
      <c r="AZY127" s="5"/>
      <c r="AZZ127" s="5"/>
      <c r="BAA127" s="5"/>
      <c r="BAB127" s="5"/>
      <c r="BAC127" s="5"/>
      <c r="BAD127" s="5"/>
      <c r="BAE127" s="5"/>
      <c r="BAF127" s="5"/>
      <c r="BAG127" s="5"/>
      <c r="BAH127" s="5"/>
      <c r="BAI127" s="5"/>
      <c r="BAJ127" s="5"/>
      <c r="BAK127" s="5"/>
      <c r="BAL127" s="5"/>
      <c r="BAM127" s="5"/>
      <c r="BAN127" s="5"/>
      <c r="BAO127" s="5"/>
      <c r="BAP127" s="5"/>
      <c r="BAQ127" s="5"/>
      <c r="BAR127" s="5"/>
      <c r="BAS127" s="5"/>
      <c r="BAT127" s="5"/>
      <c r="BAU127" s="5"/>
      <c r="BAV127" s="5"/>
      <c r="BAW127" s="5"/>
      <c r="BAX127" s="5"/>
      <c r="BAY127" s="5"/>
      <c r="BAZ127" s="5"/>
      <c r="BBA127" s="5"/>
      <c r="BBB127" s="5"/>
      <c r="BBC127" s="5"/>
      <c r="BBD127" s="5"/>
      <c r="BBE127" s="5"/>
      <c r="BBF127" s="5"/>
      <c r="BBG127" s="5"/>
      <c r="BBH127" s="5"/>
      <c r="BBI127" s="5"/>
      <c r="BBJ127" s="5"/>
      <c r="BBK127" s="5"/>
      <c r="BBL127" s="5"/>
      <c r="BBM127" s="5"/>
      <c r="BBN127" s="5"/>
      <c r="BBO127" s="5"/>
      <c r="BBP127" s="5"/>
      <c r="BBQ127" s="5"/>
      <c r="BBR127" s="5"/>
      <c r="BBS127" s="5"/>
      <c r="BBT127" s="5"/>
      <c r="BBU127" s="5"/>
      <c r="BBV127" s="5"/>
      <c r="BBW127" s="5"/>
      <c r="BBX127" s="5"/>
      <c r="BBY127" s="5"/>
      <c r="BBZ127" s="5"/>
      <c r="BCA127" s="5"/>
      <c r="BCB127" s="5"/>
      <c r="BCC127" s="5"/>
      <c r="BCD127" s="5"/>
      <c r="BCE127" s="5"/>
      <c r="BCF127" s="5"/>
      <c r="BCG127" s="5"/>
      <c r="BCH127" s="5"/>
      <c r="BCI127" s="5"/>
      <c r="BCJ127" s="5"/>
      <c r="BCK127" s="5"/>
      <c r="BCL127" s="5"/>
      <c r="BCM127" s="5"/>
      <c r="BCN127" s="5"/>
      <c r="BCO127" s="5"/>
      <c r="BCP127" s="5"/>
      <c r="BCQ127" s="5"/>
      <c r="BCR127" s="5"/>
      <c r="BCS127" s="5"/>
      <c r="BCT127" s="5"/>
      <c r="BCU127" s="5"/>
      <c r="BCV127" s="5"/>
      <c r="BCW127" s="5"/>
      <c r="BCX127" s="5"/>
      <c r="BCY127" s="5"/>
      <c r="BCZ127" s="5"/>
      <c r="BDA127" s="5"/>
      <c r="BDB127" s="5"/>
      <c r="BDC127" s="5"/>
      <c r="BDD127" s="5"/>
      <c r="BDE127" s="5"/>
      <c r="BDF127" s="5"/>
      <c r="BDG127" s="5"/>
      <c r="BDH127" s="5"/>
      <c r="BDI127" s="5"/>
      <c r="BDJ127" s="5"/>
      <c r="BDK127" s="5"/>
      <c r="BDL127" s="5"/>
      <c r="BDM127" s="5"/>
      <c r="BDN127" s="5"/>
      <c r="BDO127" s="5"/>
      <c r="BDP127" s="5"/>
      <c r="BDQ127" s="5"/>
      <c r="BDR127" s="5"/>
      <c r="BDS127" s="5"/>
      <c r="BDT127" s="5"/>
      <c r="BDU127" s="5"/>
      <c r="BDV127" s="5"/>
      <c r="BDW127" s="5"/>
      <c r="BDX127" s="5"/>
      <c r="BDY127" s="5"/>
      <c r="BDZ127" s="5"/>
      <c r="BEA127" s="5"/>
      <c r="BEB127" s="5"/>
      <c r="BEC127" s="5"/>
      <c r="BED127" s="5"/>
      <c r="BEE127" s="5"/>
      <c r="BEF127" s="5"/>
      <c r="BEG127" s="5"/>
      <c r="BEH127" s="5"/>
      <c r="BEI127" s="5"/>
      <c r="BEJ127" s="5"/>
      <c r="BEK127" s="5"/>
      <c r="BEL127" s="5"/>
      <c r="BEM127" s="5"/>
      <c r="BEN127" s="5"/>
      <c r="BEO127" s="5"/>
      <c r="BEP127" s="5"/>
      <c r="BEQ127" s="5"/>
      <c r="BER127" s="5"/>
      <c r="BES127" s="5"/>
      <c r="BET127" s="5"/>
      <c r="BEU127" s="5"/>
      <c r="BEV127" s="5"/>
      <c r="BEW127" s="5"/>
      <c r="BEX127" s="5"/>
      <c r="BEY127" s="5"/>
      <c r="BEZ127" s="5"/>
      <c r="BFA127" s="5"/>
      <c r="BFB127" s="5"/>
      <c r="BFC127" s="5"/>
      <c r="BFD127" s="5"/>
      <c r="BFE127" s="5"/>
      <c r="BFF127" s="5"/>
      <c r="BFG127" s="5"/>
      <c r="BFH127" s="5"/>
      <c r="BFI127" s="5"/>
      <c r="BFJ127" s="5"/>
      <c r="BFK127" s="5"/>
      <c r="BFL127" s="5"/>
      <c r="BFM127" s="5"/>
      <c r="BFN127" s="5"/>
      <c r="BFO127" s="5"/>
      <c r="BFP127" s="5"/>
      <c r="BFQ127" s="5"/>
      <c r="BFR127" s="5"/>
      <c r="BFS127" s="5"/>
      <c r="BFT127" s="5"/>
      <c r="BFU127" s="5"/>
      <c r="BFV127" s="5"/>
      <c r="BFW127" s="5"/>
      <c r="BFX127" s="5"/>
      <c r="BFY127" s="5"/>
      <c r="BFZ127" s="5"/>
      <c r="BGA127" s="5"/>
      <c r="BGB127" s="5"/>
      <c r="BGC127" s="5"/>
      <c r="BGD127" s="5"/>
      <c r="BGE127" s="5"/>
      <c r="BGF127" s="5"/>
      <c r="BGG127" s="5"/>
      <c r="BGH127" s="5"/>
      <c r="BGI127" s="5"/>
      <c r="BGJ127" s="5"/>
      <c r="BGK127" s="5"/>
      <c r="BGL127" s="5"/>
      <c r="BGM127" s="5"/>
      <c r="BGN127" s="5"/>
      <c r="BGO127" s="5"/>
      <c r="BGP127" s="5"/>
      <c r="BGQ127" s="5"/>
      <c r="BGR127" s="5"/>
      <c r="BGS127" s="5"/>
      <c r="BGT127" s="5"/>
      <c r="BGU127" s="5"/>
      <c r="BGV127" s="5"/>
      <c r="BGW127" s="5"/>
      <c r="BGX127" s="5"/>
      <c r="BGY127" s="5"/>
      <c r="BGZ127" s="5"/>
      <c r="BHA127" s="5"/>
      <c r="BHB127" s="5"/>
      <c r="BHC127" s="5"/>
      <c r="BHD127" s="5"/>
      <c r="BHE127" s="5"/>
      <c r="BHF127" s="5"/>
      <c r="BHG127" s="5"/>
      <c r="BHH127" s="5"/>
      <c r="BHI127" s="5"/>
      <c r="BHJ127" s="5"/>
      <c r="BHK127" s="5"/>
      <c r="BHL127" s="5"/>
      <c r="BHM127" s="5"/>
      <c r="BHN127" s="5"/>
      <c r="BHO127" s="5"/>
      <c r="BHP127" s="5"/>
      <c r="BHQ127" s="5"/>
      <c r="BHR127" s="5"/>
      <c r="BHS127" s="5"/>
      <c r="BHT127" s="5"/>
      <c r="BHU127" s="5"/>
      <c r="BHV127" s="5"/>
      <c r="BHW127" s="5"/>
      <c r="BHX127" s="5"/>
      <c r="BHY127" s="5"/>
      <c r="BHZ127" s="5"/>
      <c r="BIA127" s="5"/>
      <c r="BIB127" s="5"/>
      <c r="BIC127" s="5"/>
      <c r="BID127" s="5"/>
      <c r="BIE127" s="5"/>
      <c r="BIF127" s="5"/>
      <c r="BIG127" s="5"/>
      <c r="BIH127" s="5"/>
      <c r="BII127" s="5"/>
      <c r="BIJ127" s="5"/>
      <c r="BIK127" s="5"/>
      <c r="BIL127" s="5"/>
      <c r="BIM127" s="5"/>
      <c r="BIN127" s="5"/>
      <c r="BIO127" s="5"/>
      <c r="BIP127" s="5"/>
      <c r="BIQ127" s="5"/>
      <c r="BIR127" s="5"/>
      <c r="BIS127" s="5"/>
      <c r="BIT127" s="5"/>
      <c r="BIU127" s="5"/>
      <c r="BIV127" s="5"/>
      <c r="BIW127" s="5"/>
      <c r="BIX127" s="5"/>
      <c r="BIY127" s="5"/>
      <c r="BIZ127" s="5"/>
      <c r="BJA127" s="5"/>
      <c r="BJB127" s="5"/>
      <c r="BJC127" s="5"/>
      <c r="BJD127" s="5"/>
      <c r="BJE127" s="5"/>
      <c r="BJF127" s="5"/>
      <c r="BJG127" s="5"/>
      <c r="BJH127" s="5"/>
      <c r="BJI127" s="5"/>
      <c r="BJJ127" s="5"/>
      <c r="BJK127" s="5"/>
      <c r="BJL127" s="5"/>
      <c r="BJM127" s="5"/>
      <c r="BJN127" s="5"/>
      <c r="BJO127" s="5"/>
      <c r="BJP127" s="5"/>
      <c r="BJQ127" s="5"/>
      <c r="BJR127" s="5"/>
      <c r="BJS127" s="5"/>
      <c r="BJT127" s="5"/>
      <c r="BJU127" s="5"/>
      <c r="BJV127" s="5"/>
      <c r="BJW127" s="5"/>
      <c r="BJX127" s="5"/>
      <c r="BJY127" s="5"/>
      <c r="BJZ127" s="5"/>
      <c r="BKA127" s="5"/>
      <c r="BKB127" s="5"/>
      <c r="BKC127" s="5"/>
      <c r="BKD127" s="5"/>
      <c r="BKE127" s="5"/>
      <c r="BKF127" s="5"/>
      <c r="BKG127" s="5"/>
      <c r="BKH127" s="5"/>
      <c r="BKI127" s="5"/>
      <c r="BKJ127" s="5"/>
      <c r="BKK127" s="5"/>
      <c r="BKL127" s="5"/>
      <c r="BKM127" s="5"/>
      <c r="BKN127" s="5"/>
      <c r="BKO127" s="5"/>
      <c r="BKP127" s="5"/>
      <c r="BKQ127" s="5"/>
      <c r="BKR127" s="5"/>
      <c r="BKS127" s="5"/>
      <c r="BKT127" s="5"/>
      <c r="BKU127" s="5"/>
      <c r="BKV127" s="5"/>
      <c r="BKW127" s="5"/>
      <c r="BKX127" s="5"/>
      <c r="BKY127" s="5"/>
      <c r="BKZ127" s="5"/>
      <c r="BLA127" s="5"/>
      <c r="BLB127" s="5"/>
      <c r="BLC127" s="5"/>
      <c r="BLD127" s="5"/>
      <c r="BLE127" s="5"/>
      <c r="BLF127" s="5"/>
      <c r="BLG127" s="5"/>
      <c r="BLH127" s="5"/>
      <c r="BLI127" s="5"/>
      <c r="BLJ127" s="5"/>
      <c r="BLK127" s="5"/>
      <c r="BLL127" s="5"/>
      <c r="BLM127" s="5"/>
      <c r="BLN127" s="5"/>
      <c r="BLO127" s="5"/>
      <c r="BLP127" s="5"/>
      <c r="BLQ127" s="5"/>
      <c r="BLR127" s="5"/>
      <c r="BLS127" s="5"/>
      <c r="BLT127" s="5"/>
      <c r="BLU127" s="5"/>
      <c r="BLV127" s="5"/>
      <c r="BLW127" s="5"/>
      <c r="BLX127" s="5"/>
      <c r="BLY127" s="5"/>
      <c r="BLZ127" s="5"/>
      <c r="BMA127" s="5"/>
      <c r="BMB127" s="5"/>
      <c r="BMC127" s="5"/>
      <c r="BMD127" s="5"/>
      <c r="BME127" s="5"/>
      <c r="BMF127" s="5"/>
      <c r="BMG127" s="5"/>
      <c r="BMH127" s="5"/>
      <c r="BMI127" s="5"/>
      <c r="BMJ127" s="5"/>
      <c r="BMK127" s="5"/>
      <c r="BML127" s="5"/>
      <c r="BMM127" s="5"/>
      <c r="BMN127" s="5"/>
      <c r="BMO127" s="5"/>
      <c r="BMP127" s="5"/>
      <c r="BMQ127" s="5"/>
      <c r="BMR127" s="5"/>
      <c r="BMS127" s="5"/>
      <c r="BMT127" s="5"/>
      <c r="BMU127" s="5"/>
      <c r="BMV127" s="5"/>
      <c r="BMW127" s="5"/>
      <c r="BMX127" s="5"/>
      <c r="BMY127" s="5"/>
      <c r="BMZ127" s="5"/>
      <c r="BNA127" s="5"/>
      <c r="BNB127" s="5"/>
      <c r="BNC127" s="5"/>
      <c r="BND127" s="5"/>
      <c r="BNE127" s="5"/>
      <c r="BNF127" s="5"/>
      <c r="BNG127" s="5"/>
      <c r="BNH127" s="5"/>
      <c r="BNI127" s="5"/>
      <c r="BNJ127" s="5"/>
      <c r="BNK127" s="5"/>
      <c r="BNL127" s="5"/>
      <c r="BNM127" s="5"/>
      <c r="BNN127" s="5"/>
      <c r="BNO127" s="5"/>
      <c r="BNP127" s="5"/>
      <c r="BNQ127" s="5"/>
      <c r="BNR127" s="5"/>
      <c r="BNS127" s="5"/>
      <c r="BNT127" s="5"/>
      <c r="BNU127" s="5"/>
      <c r="BNV127" s="5"/>
      <c r="BNW127" s="5"/>
      <c r="BNX127" s="5"/>
      <c r="BNY127" s="5"/>
      <c r="BNZ127" s="5"/>
      <c r="BOA127" s="5"/>
      <c r="BOB127" s="5"/>
      <c r="BOC127" s="5"/>
      <c r="BOD127" s="5"/>
      <c r="BOE127" s="5"/>
      <c r="BOF127" s="5"/>
      <c r="BOG127" s="5"/>
      <c r="BOH127" s="5"/>
      <c r="BOI127" s="5"/>
      <c r="BOJ127" s="5"/>
      <c r="BOK127" s="5"/>
      <c r="BOL127" s="5"/>
      <c r="BOM127" s="5"/>
      <c r="BON127" s="5"/>
      <c r="BOO127" s="5"/>
      <c r="BOP127" s="5"/>
      <c r="BOQ127" s="5"/>
      <c r="BOR127" s="5"/>
      <c r="BOS127" s="5"/>
      <c r="BOT127" s="5"/>
      <c r="BOU127" s="5"/>
      <c r="BOV127" s="5"/>
      <c r="BOW127" s="5"/>
      <c r="BOX127" s="5"/>
      <c r="BOY127" s="5"/>
      <c r="BOZ127" s="5"/>
      <c r="BPA127" s="5"/>
      <c r="BPB127" s="5"/>
      <c r="BPC127" s="5"/>
      <c r="BPD127" s="5"/>
      <c r="BPE127" s="5"/>
      <c r="BPF127" s="5"/>
      <c r="BPG127" s="5"/>
      <c r="BPH127" s="5"/>
      <c r="BPI127" s="5"/>
      <c r="BPJ127" s="5"/>
      <c r="BPK127" s="5"/>
      <c r="BPL127" s="5"/>
      <c r="BPM127" s="5"/>
      <c r="BPN127" s="5"/>
      <c r="BPO127" s="5"/>
      <c r="BPP127" s="5"/>
      <c r="BPQ127" s="5"/>
      <c r="BPR127" s="5"/>
      <c r="BPS127" s="5"/>
      <c r="BPT127" s="5"/>
      <c r="BPU127" s="5"/>
      <c r="BPV127" s="5"/>
      <c r="BPW127" s="5"/>
      <c r="BPX127" s="5"/>
      <c r="BPY127" s="5"/>
      <c r="BPZ127" s="5"/>
      <c r="BQA127" s="5"/>
      <c r="BQB127" s="5"/>
      <c r="BQC127" s="5"/>
      <c r="BQD127" s="5"/>
      <c r="BQE127" s="5"/>
      <c r="BQF127" s="5"/>
      <c r="BQG127" s="5"/>
      <c r="BQH127" s="5"/>
      <c r="BQI127" s="5"/>
      <c r="BQJ127" s="5"/>
      <c r="BQK127" s="5"/>
      <c r="BQL127" s="5"/>
      <c r="BQM127" s="5"/>
      <c r="BQN127" s="5"/>
      <c r="BQO127" s="5"/>
      <c r="BQP127" s="5"/>
      <c r="BQQ127" s="5"/>
      <c r="BQR127" s="5"/>
      <c r="BQS127" s="5"/>
      <c r="BQT127" s="5"/>
      <c r="BQU127" s="5"/>
      <c r="BQV127" s="5"/>
      <c r="BQW127" s="5"/>
      <c r="BQX127" s="5"/>
      <c r="BQY127" s="5"/>
      <c r="BQZ127" s="5"/>
      <c r="BRA127" s="5"/>
      <c r="BRB127" s="5"/>
      <c r="BRC127" s="5"/>
      <c r="BRD127" s="5"/>
      <c r="BRE127" s="5"/>
      <c r="BRF127" s="5"/>
      <c r="BRG127" s="5"/>
      <c r="BRH127" s="5"/>
      <c r="BRI127" s="5"/>
      <c r="BRJ127" s="5"/>
      <c r="BRK127" s="5"/>
      <c r="BRL127" s="5"/>
      <c r="BRM127" s="5"/>
      <c r="BRN127" s="5"/>
      <c r="BRO127" s="5"/>
      <c r="BRP127" s="5"/>
      <c r="BRQ127" s="5"/>
      <c r="BRR127" s="5"/>
      <c r="BRS127" s="5"/>
      <c r="BRT127" s="5"/>
      <c r="BRU127" s="5"/>
      <c r="BRV127" s="5"/>
      <c r="BRW127" s="5"/>
      <c r="BRX127" s="5"/>
      <c r="BRY127" s="5"/>
      <c r="BRZ127" s="5"/>
      <c r="BSA127" s="5"/>
      <c r="BSB127" s="5"/>
      <c r="BSC127" s="5"/>
      <c r="BSD127" s="5"/>
      <c r="BSE127" s="5"/>
      <c r="BSF127" s="5"/>
      <c r="BSG127" s="5"/>
      <c r="BSH127" s="5"/>
      <c r="BSI127" s="5"/>
      <c r="BSJ127" s="5"/>
      <c r="BSK127" s="5"/>
      <c r="BSL127" s="5"/>
      <c r="BSM127" s="5"/>
      <c r="BSN127" s="5"/>
      <c r="BSO127" s="5"/>
      <c r="BSP127" s="5"/>
      <c r="BSQ127" s="5"/>
      <c r="BSR127" s="5"/>
      <c r="BSS127" s="5"/>
      <c r="BST127" s="5"/>
      <c r="BSU127" s="5"/>
      <c r="BSV127" s="5"/>
      <c r="BSW127" s="5"/>
      <c r="BSX127" s="5"/>
      <c r="BSY127" s="5"/>
      <c r="BSZ127" s="5"/>
      <c r="BTA127" s="5"/>
      <c r="BTB127" s="5"/>
      <c r="BTC127" s="5"/>
      <c r="BTD127" s="5"/>
      <c r="BTE127" s="5"/>
      <c r="BTF127" s="5"/>
      <c r="BTG127" s="5"/>
      <c r="BTH127" s="5"/>
      <c r="BTI127" s="5"/>
      <c r="BTJ127" s="5"/>
      <c r="BTK127" s="5"/>
      <c r="BTL127" s="5"/>
      <c r="BTM127" s="5"/>
      <c r="BTN127" s="5"/>
      <c r="BTO127" s="5"/>
      <c r="BTP127" s="5"/>
      <c r="BTQ127" s="5"/>
      <c r="BTR127" s="5"/>
      <c r="BTS127" s="5"/>
      <c r="BTT127" s="5"/>
      <c r="BTU127" s="5"/>
      <c r="BTV127" s="5"/>
      <c r="BTW127" s="5"/>
      <c r="BTX127" s="5"/>
      <c r="BTY127" s="5"/>
      <c r="BTZ127" s="5"/>
      <c r="BUA127" s="5"/>
      <c r="BUB127" s="5"/>
      <c r="BUC127" s="5"/>
      <c r="BUD127" s="5"/>
      <c r="BUE127" s="5"/>
      <c r="BUF127" s="5"/>
      <c r="BUG127" s="5"/>
      <c r="BUH127" s="5"/>
      <c r="BUI127" s="5"/>
      <c r="BUJ127" s="5"/>
      <c r="BUK127" s="5"/>
      <c r="BUL127" s="5"/>
      <c r="BUM127" s="5"/>
      <c r="BUN127" s="5"/>
      <c r="BUO127" s="5"/>
      <c r="BUP127" s="5"/>
      <c r="BUQ127" s="5"/>
      <c r="BUR127" s="5"/>
      <c r="BUS127" s="5"/>
      <c r="BUT127" s="5"/>
      <c r="BUU127" s="5"/>
      <c r="BUV127" s="5"/>
      <c r="BUW127" s="5"/>
      <c r="BUX127" s="5"/>
      <c r="BUY127" s="5"/>
      <c r="BUZ127" s="5"/>
      <c r="BVA127" s="5"/>
      <c r="BVB127" s="5"/>
      <c r="BVC127" s="5"/>
      <c r="BVD127" s="5"/>
      <c r="BVE127" s="5"/>
      <c r="BVF127" s="5"/>
      <c r="BVG127" s="5"/>
      <c r="BVH127" s="5"/>
      <c r="BVI127" s="5"/>
      <c r="BVJ127" s="5"/>
      <c r="BVK127" s="5"/>
      <c r="BVL127" s="5"/>
      <c r="BVM127" s="5"/>
      <c r="BVN127" s="5"/>
      <c r="BVO127" s="5"/>
      <c r="BVP127" s="5"/>
      <c r="BVQ127" s="5"/>
      <c r="BVR127" s="5"/>
      <c r="BVS127" s="5"/>
      <c r="BVT127" s="5"/>
      <c r="BVU127" s="5"/>
      <c r="BVV127" s="5"/>
      <c r="BVW127" s="5"/>
      <c r="BVX127" s="5"/>
      <c r="BVY127" s="5"/>
      <c r="BVZ127" s="5"/>
      <c r="BWA127" s="5"/>
      <c r="BWB127" s="5"/>
      <c r="BWC127" s="5"/>
      <c r="BWD127" s="5"/>
      <c r="BWE127" s="5"/>
      <c r="BWF127" s="5"/>
      <c r="BWG127" s="5"/>
      <c r="BWH127" s="5"/>
      <c r="BWI127" s="5"/>
      <c r="BWJ127" s="5"/>
      <c r="BWK127" s="5"/>
      <c r="BWL127" s="5"/>
      <c r="BWM127" s="5"/>
      <c r="BWN127" s="5"/>
      <c r="BWO127" s="5"/>
      <c r="BWP127" s="5"/>
      <c r="BWQ127" s="5"/>
      <c r="BWR127" s="5"/>
      <c r="BWS127" s="5"/>
      <c r="BWT127" s="5"/>
      <c r="BWU127" s="5"/>
      <c r="BWV127" s="5"/>
      <c r="BWW127" s="5"/>
      <c r="BWX127" s="5"/>
      <c r="BWY127" s="5"/>
      <c r="BWZ127" s="5"/>
      <c r="BXA127" s="5"/>
      <c r="BXB127" s="5"/>
      <c r="BXC127" s="5"/>
      <c r="BXD127" s="5"/>
      <c r="BXE127" s="5"/>
      <c r="BXF127" s="5"/>
      <c r="BXG127" s="5"/>
      <c r="BXH127" s="5"/>
      <c r="BXI127" s="5"/>
      <c r="BXJ127" s="5"/>
      <c r="BXK127" s="5"/>
      <c r="BXL127" s="5"/>
      <c r="BXM127" s="5"/>
      <c r="BXN127" s="5"/>
      <c r="BXO127" s="5"/>
      <c r="BXP127" s="5"/>
      <c r="BXQ127" s="5"/>
      <c r="BXR127" s="5"/>
      <c r="BXS127" s="5"/>
      <c r="BXT127" s="5"/>
      <c r="BXU127" s="5"/>
      <c r="BXV127" s="5"/>
      <c r="BXW127" s="5"/>
      <c r="BXX127" s="5"/>
      <c r="BXY127" s="5"/>
      <c r="BXZ127" s="5"/>
      <c r="BYA127" s="5"/>
      <c r="BYB127" s="5"/>
      <c r="BYC127" s="5"/>
      <c r="BYD127" s="5"/>
      <c r="BYE127" s="5"/>
      <c r="BYF127" s="5"/>
      <c r="BYG127" s="5"/>
      <c r="BYH127" s="5"/>
      <c r="BYI127" s="5"/>
      <c r="BYJ127" s="5"/>
      <c r="BYK127" s="5"/>
      <c r="BYL127" s="5"/>
      <c r="BYM127" s="5"/>
      <c r="BYN127" s="5"/>
      <c r="BYO127" s="5"/>
      <c r="BYP127" s="5"/>
      <c r="BYQ127" s="5"/>
      <c r="BYR127" s="5"/>
      <c r="BYS127" s="5"/>
      <c r="BYT127" s="5"/>
      <c r="BYU127" s="5"/>
      <c r="BYV127" s="5"/>
      <c r="BYW127" s="5"/>
      <c r="BYX127" s="5"/>
      <c r="BYY127" s="5"/>
      <c r="BYZ127" s="5"/>
      <c r="BZA127" s="5"/>
      <c r="BZB127" s="5"/>
      <c r="BZC127" s="5"/>
      <c r="BZD127" s="5"/>
      <c r="BZE127" s="5"/>
      <c r="BZF127" s="5"/>
      <c r="BZG127" s="5"/>
      <c r="BZH127" s="5"/>
      <c r="BZI127" s="5"/>
      <c r="BZJ127" s="5"/>
      <c r="BZK127" s="5"/>
      <c r="BZL127" s="5"/>
      <c r="BZM127" s="5"/>
      <c r="BZN127" s="5"/>
      <c r="BZO127" s="5"/>
      <c r="BZP127" s="5"/>
      <c r="BZQ127" s="5"/>
      <c r="BZR127" s="5"/>
      <c r="BZS127" s="5"/>
      <c r="BZT127" s="5"/>
      <c r="BZU127" s="5"/>
      <c r="BZV127" s="5"/>
      <c r="BZW127" s="5"/>
      <c r="BZX127" s="5"/>
      <c r="BZY127" s="5"/>
      <c r="BZZ127" s="5"/>
      <c r="CAA127" s="5"/>
      <c r="CAB127" s="5"/>
      <c r="CAC127" s="5"/>
      <c r="CAD127" s="5"/>
      <c r="CAE127" s="5"/>
      <c r="CAF127" s="5"/>
      <c r="CAG127" s="5"/>
      <c r="CAH127" s="5"/>
      <c r="CAI127" s="5"/>
      <c r="CAJ127" s="5"/>
      <c r="CAK127" s="5"/>
      <c r="CAL127" s="5"/>
      <c r="CAM127" s="5"/>
      <c r="CAN127" s="5"/>
      <c r="CAO127" s="5"/>
      <c r="CAP127" s="5"/>
      <c r="CAQ127" s="5"/>
      <c r="CAR127" s="5"/>
      <c r="CAS127" s="5"/>
      <c r="CAT127" s="5"/>
      <c r="CAU127" s="5"/>
      <c r="CAV127" s="5"/>
      <c r="CAW127" s="5"/>
      <c r="CAX127" s="5"/>
      <c r="CAY127" s="5"/>
      <c r="CAZ127" s="5"/>
      <c r="CBA127" s="5"/>
      <c r="CBB127" s="5"/>
      <c r="CBC127" s="5"/>
      <c r="CBD127" s="5"/>
      <c r="CBE127" s="5"/>
      <c r="CBF127" s="5"/>
      <c r="CBG127" s="5"/>
      <c r="CBH127" s="5"/>
      <c r="CBI127" s="5"/>
      <c r="CBJ127" s="5"/>
      <c r="CBK127" s="5"/>
      <c r="CBL127" s="5"/>
      <c r="CBM127" s="5"/>
      <c r="CBN127" s="5"/>
      <c r="CBO127" s="5"/>
      <c r="CBP127" s="5"/>
      <c r="CBQ127" s="5"/>
      <c r="CBR127" s="5"/>
      <c r="CBS127" s="5"/>
      <c r="CBT127" s="5"/>
      <c r="CBU127" s="5"/>
      <c r="CBV127" s="5"/>
      <c r="CBW127" s="5"/>
      <c r="CBX127" s="5"/>
      <c r="CBY127" s="5"/>
      <c r="CBZ127" s="5"/>
      <c r="CCA127" s="5"/>
      <c r="CCB127" s="5"/>
      <c r="CCC127" s="5"/>
      <c r="CCD127" s="5"/>
      <c r="CCE127" s="5"/>
      <c r="CCF127" s="5"/>
      <c r="CCG127" s="5"/>
      <c r="CCH127" s="5"/>
      <c r="CCI127" s="5"/>
      <c r="CCJ127" s="5"/>
      <c r="CCK127" s="5"/>
      <c r="CCL127" s="5"/>
      <c r="CCM127" s="5"/>
      <c r="CCN127" s="5"/>
      <c r="CCO127" s="5"/>
      <c r="CCP127" s="5"/>
      <c r="CCQ127" s="5"/>
      <c r="CCR127" s="5"/>
      <c r="CCS127" s="5"/>
      <c r="CCT127" s="5"/>
      <c r="CCU127" s="5"/>
      <c r="CCV127" s="5"/>
      <c r="CCW127" s="5"/>
      <c r="CCX127" s="5"/>
      <c r="CCY127" s="5"/>
      <c r="CCZ127" s="5"/>
      <c r="CDA127" s="5"/>
      <c r="CDB127" s="5"/>
      <c r="CDC127" s="5"/>
      <c r="CDD127" s="5"/>
      <c r="CDE127" s="5"/>
      <c r="CDF127" s="5"/>
      <c r="CDG127" s="5"/>
      <c r="CDH127" s="5"/>
      <c r="CDI127" s="5"/>
      <c r="CDJ127" s="5"/>
      <c r="CDK127" s="5"/>
      <c r="CDL127" s="5"/>
      <c r="CDM127" s="5"/>
      <c r="CDN127" s="5"/>
      <c r="CDO127" s="5"/>
      <c r="CDP127" s="5"/>
      <c r="CDQ127" s="5"/>
      <c r="CDR127" s="5"/>
      <c r="CDS127" s="5"/>
      <c r="CDT127" s="5"/>
      <c r="CDU127" s="5"/>
      <c r="CDV127" s="5"/>
      <c r="CDW127" s="5"/>
      <c r="CDX127" s="5"/>
      <c r="CDY127" s="5"/>
      <c r="CDZ127" s="5"/>
      <c r="CEA127" s="5"/>
      <c r="CEB127" s="5"/>
      <c r="CEC127" s="5"/>
      <c r="CED127" s="5"/>
      <c r="CEE127" s="5"/>
      <c r="CEF127" s="5"/>
      <c r="CEG127" s="5"/>
      <c r="CEH127" s="5"/>
      <c r="CEI127" s="5"/>
      <c r="CEJ127" s="5"/>
      <c r="CEK127" s="5"/>
      <c r="CEL127" s="5"/>
      <c r="CEM127" s="5"/>
      <c r="CEN127" s="5"/>
      <c r="CEO127" s="5"/>
      <c r="CEP127" s="5"/>
      <c r="CEQ127" s="5"/>
      <c r="CER127" s="5"/>
      <c r="CES127" s="5"/>
      <c r="CET127" s="5"/>
      <c r="CEU127" s="5"/>
      <c r="CEV127" s="5"/>
      <c r="CEW127" s="5"/>
      <c r="CEX127" s="5"/>
      <c r="CEY127" s="5"/>
      <c r="CEZ127" s="5"/>
      <c r="CFA127" s="5"/>
      <c r="CFB127" s="5"/>
      <c r="CFC127" s="5"/>
      <c r="CFD127" s="5"/>
      <c r="CFE127" s="5"/>
      <c r="CFF127" s="5"/>
      <c r="CFG127" s="5"/>
      <c r="CFH127" s="5"/>
      <c r="CFI127" s="5"/>
      <c r="CFJ127" s="5"/>
      <c r="CFK127" s="5"/>
      <c r="CFL127" s="5"/>
      <c r="CFM127" s="5"/>
      <c r="CFN127" s="5"/>
      <c r="CFO127" s="5"/>
      <c r="CFP127" s="5"/>
      <c r="CFQ127" s="5"/>
      <c r="CFR127" s="5"/>
      <c r="CFS127" s="5"/>
      <c r="CFT127" s="5"/>
      <c r="CFU127" s="5"/>
      <c r="CFV127" s="5"/>
      <c r="CFW127" s="5"/>
      <c r="CFX127" s="5"/>
      <c r="CFY127" s="5"/>
      <c r="CFZ127" s="5"/>
      <c r="CGA127" s="5"/>
      <c r="CGB127" s="5"/>
      <c r="CGC127" s="5"/>
      <c r="CGD127" s="5"/>
      <c r="CGE127" s="5"/>
      <c r="CGF127" s="5"/>
      <c r="CGG127" s="5"/>
      <c r="CGH127" s="5"/>
      <c r="CGI127" s="5"/>
      <c r="CGJ127" s="5"/>
      <c r="CGK127" s="5"/>
      <c r="CGL127" s="5"/>
      <c r="CGM127" s="5"/>
      <c r="CGN127" s="5"/>
      <c r="CGO127" s="5"/>
      <c r="CGP127" s="5"/>
      <c r="CGQ127" s="5"/>
      <c r="CGR127" s="5"/>
      <c r="CGS127" s="5"/>
      <c r="CGT127" s="5"/>
      <c r="CGU127" s="5"/>
      <c r="CGV127" s="5"/>
      <c r="CGW127" s="5"/>
      <c r="CGX127" s="5"/>
      <c r="CGY127" s="5"/>
      <c r="CGZ127" s="5"/>
      <c r="CHA127" s="5"/>
      <c r="CHB127" s="5"/>
      <c r="CHC127" s="5"/>
      <c r="CHD127" s="5"/>
      <c r="CHE127" s="5"/>
      <c r="CHF127" s="5"/>
      <c r="CHG127" s="5"/>
      <c r="CHH127" s="5"/>
      <c r="CHI127" s="5"/>
      <c r="CHJ127" s="5"/>
      <c r="CHK127" s="5"/>
      <c r="CHL127" s="5"/>
      <c r="CHM127" s="5"/>
      <c r="CHN127" s="5"/>
      <c r="CHO127" s="5"/>
      <c r="CHP127" s="5"/>
      <c r="CHQ127" s="5"/>
      <c r="CHR127" s="5"/>
      <c r="CHS127" s="5"/>
      <c r="CHT127" s="5"/>
      <c r="CHU127" s="5"/>
      <c r="CHV127" s="5"/>
      <c r="CHW127" s="5"/>
      <c r="CHX127" s="5"/>
      <c r="CHY127" s="5"/>
      <c r="CHZ127" s="5"/>
      <c r="CIA127" s="5"/>
      <c r="CIB127" s="5"/>
      <c r="CIC127" s="5"/>
      <c r="CID127" s="5"/>
      <c r="CIE127" s="5"/>
      <c r="CIF127" s="5"/>
      <c r="CIG127" s="5"/>
      <c r="CIH127" s="5"/>
      <c r="CII127" s="5"/>
      <c r="CIJ127" s="5"/>
      <c r="CIK127" s="5"/>
      <c r="CIL127" s="5"/>
      <c r="CIM127" s="5"/>
      <c r="CIN127" s="5"/>
      <c r="CIO127" s="5"/>
      <c r="CIP127" s="5"/>
      <c r="CIQ127" s="5"/>
      <c r="CIR127" s="5"/>
      <c r="CIS127" s="5"/>
      <c r="CIT127" s="5"/>
      <c r="CIU127" s="5"/>
      <c r="CIV127" s="5"/>
      <c r="CIW127" s="5"/>
      <c r="CIX127" s="5"/>
      <c r="CIY127" s="5"/>
      <c r="CIZ127" s="5"/>
      <c r="CJA127" s="5"/>
      <c r="CJB127" s="5"/>
      <c r="CJC127" s="5"/>
      <c r="CJD127" s="5"/>
      <c r="CJE127" s="5"/>
      <c r="CJF127" s="5"/>
      <c r="CJG127" s="5"/>
      <c r="CJH127" s="5"/>
      <c r="CJI127" s="5"/>
      <c r="CJJ127" s="5"/>
      <c r="CJK127" s="5"/>
      <c r="CJL127" s="5"/>
      <c r="CJM127" s="5"/>
      <c r="CJN127" s="5"/>
      <c r="CJO127" s="5"/>
      <c r="CJP127" s="5"/>
      <c r="CJQ127" s="5"/>
      <c r="CJR127" s="5"/>
      <c r="CJS127" s="5"/>
      <c r="CJT127" s="5"/>
      <c r="CJU127" s="5"/>
      <c r="CJV127" s="5"/>
      <c r="CJW127" s="5"/>
      <c r="CJX127" s="5"/>
      <c r="CJY127" s="5"/>
      <c r="CJZ127" s="5"/>
      <c r="CKA127" s="5"/>
      <c r="CKB127" s="5"/>
      <c r="CKC127" s="5"/>
      <c r="CKD127" s="5"/>
      <c r="CKE127" s="5"/>
      <c r="CKF127" s="5"/>
      <c r="CKG127" s="5"/>
      <c r="CKH127" s="5"/>
      <c r="CKI127" s="5"/>
      <c r="CKJ127" s="5"/>
      <c r="CKK127" s="5"/>
      <c r="CKL127" s="5"/>
      <c r="CKM127" s="5"/>
      <c r="CKN127" s="5"/>
      <c r="CKO127" s="5"/>
      <c r="CKP127" s="5"/>
      <c r="CKQ127" s="5"/>
      <c r="CKR127" s="5"/>
      <c r="CKS127" s="5"/>
      <c r="CKT127" s="5"/>
      <c r="CKU127" s="5"/>
      <c r="CKV127" s="5"/>
      <c r="CKW127" s="5"/>
      <c r="CKX127" s="5"/>
      <c r="CKY127" s="5"/>
      <c r="CKZ127" s="5"/>
      <c r="CLA127" s="5"/>
      <c r="CLB127" s="5"/>
      <c r="CLC127" s="5"/>
      <c r="CLD127" s="5"/>
      <c r="CLE127" s="5"/>
      <c r="CLF127" s="5"/>
      <c r="CLG127" s="5"/>
      <c r="CLH127" s="5"/>
      <c r="CLI127" s="5"/>
      <c r="CLJ127" s="5"/>
      <c r="CLK127" s="5"/>
      <c r="CLL127" s="5"/>
      <c r="CLM127" s="5"/>
      <c r="CLN127" s="5"/>
      <c r="CLO127" s="5"/>
      <c r="CLP127" s="5"/>
      <c r="CLQ127" s="5"/>
      <c r="CLR127" s="5"/>
      <c r="CLS127" s="5"/>
      <c r="CLT127" s="5"/>
      <c r="CLU127" s="5"/>
      <c r="CLV127" s="5"/>
      <c r="CLW127" s="5"/>
      <c r="CLX127" s="5"/>
      <c r="CLY127" s="5"/>
      <c r="CLZ127" s="5"/>
      <c r="CMA127" s="5"/>
      <c r="CMB127" s="5"/>
      <c r="CMC127" s="5"/>
      <c r="CMD127" s="5"/>
      <c r="CME127" s="5"/>
      <c r="CMF127" s="5"/>
      <c r="CMG127" s="5"/>
      <c r="CMH127" s="5"/>
      <c r="CMI127" s="5"/>
      <c r="CMJ127" s="5"/>
      <c r="CMK127" s="5"/>
      <c r="CML127" s="5"/>
      <c r="CMM127" s="5"/>
      <c r="CMN127" s="5"/>
      <c r="CMO127" s="5"/>
      <c r="CMP127" s="5"/>
      <c r="CMQ127" s="5"/>
      <c r="CMR127" s="5"/>
      <c r="CMS127" s="5"/>
      <c r="CMT127" s="5"/>
      <c r="CMU127" s="5"/>
      <c r="CMV127" s="5"/>
      <c r="CMW127" s="5"/>
      <c r="CMX127" s="5"/>
      <c r="CMY127" s="5"/>
      <c r="CMZ127" s="5"/>
      <c r="CNA127" s="5"/>
      <c r="CNB127" s="5"/>
      <c r="CNC127" s="5"/>
      <c r="CND127" s="5"/>
      <c r="CNE127" s="5"/>
      <c r="CNF127" s="5"/>
      <c r="CNG127" s="5"/>
      <c r="CNH127" s="5"/>
      <c r="CNI127" s="5"/>
      <c r="CNJ127" s="5"/>
      <c r="CNK127" s="5"/>
      <c r="CNL127" s="5"/>
      <c r="CNM127" s="5"/>
      <c r="CNN127" s="5"/>
      <c r="CNO127" s="5"/>
      <c r="CNP127" s="5"/>
      <c r="CNQ127" s="5"/>
      <c r="CNR127" s="5"/>
      <c r="CNS127" s="5"/>
      <c r="CNT127" s="5"/>
      <c r="CNU127" s="5"/>
      <c r="CNV127" s="5"/>
      <c r="CNW127" s="5"/>
      <c r="CNX127" s="5"/>
      <c r="CNY127" s="5"/>
      <c r="CNZ127" s="5"/>
      <c r="COA127" s="5"/>
      <c r="COB127" s="5"/>
      <c r="COC127" s="5"/>
      <c r="COD127" s="5"/>
      <c r="COE127" s="5"/>
      <c r="COF127" s="5"/>
      <c r="COG127" s="5"/>
      <c r="COH127" s="5"/>
      <c r="COI127" s="5"/>
      <c r="COJ127" s="5"/>
      <c r="COK127" s="5"/>
      <c r="COL127" s="5"/>
      <c r="COM127" s="5"/>
      <c r="CON127" s="5"/>
      <c r="COO127" s="5"/>
      <c r="COP127" s="5"/>
      <c r="COQ127" s="5"/>
      <c r="COR127" s="5"/>
      <c r="COS127" s="5"/>
      <c r="COT127" s="5"/>
      <c r="COU127" s="5"/>
      <c r="COV127" s="5"/>
      <c r="COW127" s="5"/>
      <c r="COX127" s="5"/>
      <c r="COY127" s="5"/>
      <c r="COZ127" s="5"/>
      <c r="CPA127" s="5"/>
      <c r="CPB127" s="5"/>
      <c r="CPC127" s="5"/>
      <c r="CPD127" s="5"/>
      <c r="CPE127" s="5"/>
      <c r="CPF127" s="5"/>
      <c r="CPG127" s="5"/>
      <c r="CPH127" s="5"/>
      <c r="CPI127" s="5"/>
      <c r="CPJ127" s="5"/>
      <c r="CPK127" s="5"/>
      <c r="CPL127" s="5"/>
      <c r="CPM127" s="5"/>
      <c r="CPN127" s="5"/>
      <c r="CPO127" s="5"/>
      <c r="CPP127" s="5"/>
      <c r="CPQ127" s="5"/>
      <c r="CPR127" s="5"/>
      <c r="CPS127" s="5"/>
      <c r="CPT127" s="5"/>
      <c r="CPU127" s="5"/>
      <c r="CPV127" s="5"/>
      <c r="CPW127" s="5"/>
      <c r="CPX127" s="5"/>
      <c r="CPY127" s="5"/>
      <c r="CPZ127" s="5"/>
      <c r="CQA127" s="5"/>
      <c r="CQB127" s="5"/>
      <c r="CQC127" s="5"/>
      <c r="CQD127" s="5"/>
      <c r="CQE127" s="5"/>
      <c r="CQF127" s="5"/>
      <c r="CQG127" s="5"/>
      <c r="CQH127" s="5"/>
      <c r="CQI127" s="5"/>
      <c r="CQJ127" s="5"/>
      <c r="CQK127" s="5"/>
      <c r="CQL127" s="5"/>
      <c r="CQM127" s="5"/>
      <c r="CQN127" s="5"/>
      <c r="CQO127" s="5"/>
      <c r="CQP127" s="5"/>
      <c r="CQQ127" s="5"/>
      <c r="CQR127" s="5"/>
      <c r="CQS127" s="5"/>
      <c r="CQT127" s="5"/>
      <c r="CQU127" s="5"/>
      <c r="CQV127" s="5"/>
      <c r="CQW127" s="5"/>
      <c r="CQX127" s="5"/>
      <c r="CQY127" s="5"/>
      <c r="CQZ127" s="5"/>
      <c r="CRA127" s="5"/>
      <c r="CRB127" s="5"/>
      <c r="CRC127" s="5"/>
      <c r="CRD127" s="5"/>
      <c r="CRE127" s="5"/>
      <c r="CRF127" s="5"/>
      <c r="CRG127" s="5"/>
      <c r="CRH127" s="5"/>
      <c r="CRI127" s="5"/>
      <c r="CRJ127" s="5"/>
      <c r="CRK127" s="5"/>
      <c r="CRL127" s="5"/>
      <c r="CRM127" s="5"/>
      <c r="CRN127" s="5"/>
      <c r="CRO127" s="5"/>
      <c r="CRP127" s="5"/>
      <c r="CRQ127" s="5"/>
      <c r="CRR127" s="5"/>
      <c r="CRS127" s="5"/>
      <c r="CRT127" s="5"/>
      <c r="CRU127" s="5"/>
      <c r="CRV127" s="5"/>
      <c r="CRW127" s="5"/>
      <c r="CRX127" s="5"/>
      <c r="CRY127" s="5"/>
      <c r="CRZ127" s="5"/>
      <c r="CSA127" s="5"/>
      <c r="CSB127" s="5"/>
      <c r="CSC127" s="5"/>
      <c r="CSD127" s="5"/>
      <c r="CSE127" s="5"/>
      <c r="CSF127" s="5"/>
      <c r="CSG127" s="5"/>
      <c r="CSH127" s="5"/>
      <c r="CSI127" s="5"/>
      <c r="CSJ127" s="5"/>
      <c r="CSK127" s="5"/>
      <c r="CSL127" s="5"/>
      <c r="CSM127" s="5"/>
      <c r="CSN127" s="5"/>
      <c r="CSO127" s="5"/>
      <c r="CSP127" s="5"/>
      <c r="CSQ127" s="5"/>
      <c r="CSR127" s="5"/>
      <c r="CSS127" s="5"/>
      <c r="CST127" s="5"/>
      <c r="CSU127" s="5"/>
      <c r="CSV127" s="5"/>
      <c r="CSW127" s="5"/>
      <c r="CSX127" s="5"/>
      <c r="CSY127" s="5"/>
      <c r="CSZ127" s="5"/>
      <c r="CTA127" s="5"/>
      <c r="CTB127" s="5"/>
      <c r="CTC127" s="5"/>
      <c r="CTD127" s="5"/>
      <c r="CTE127" s="5"/>
      <c r="CTF127" s="5"/>
      <c r="CTG127" s="5"/>
      <c r="CTH127" s="5"/>
      <c r="CTI127" s="5"/>
      <c r="CTJ127" s="5"/>
      <c r="CTK127" s="5"/>
      <c r="CTL127" s="5"/>
      <c r="CTM127" s="5"/>
      <c r="CTN127" s="5"/>
      <c r="CTO127" s="5"/>
      <c r="CTP127" s="5"/>
      <c r="CTQ127" s="5"/>
      <c r="CTR127" s="5"/>
      <c r="CTS127" s="5"/>
      <c r="CTT127" s="5"/>
      <c r="CTU127" s="5"/>
      <c r="CTV127" s="5"/>
      <c r="CTW127" s="5"/>
      <c r="CTX127" s="5"/>
      <c r="CTY127" s="5"/>
      <c r="CTZ127" s="5"/>
      <c r="CUA127" s="5"/>
      <c r="CUB127" s="5"/>
      <c r="CUC127" s="5"/>
      <c r="CUD127" s="5"/>
      <c r="CUE127" s="5"/>
      <c r="CUF127" s="5"/>
      <c r="CUG127" s="5"/>
      <c r="CUH127" s="5"/>
      <c r="CUI127" s="5"/>
      <c r="CUJ127" s="5"/>
      <c r="CUK127" s="5"/>
      <c r="CUL127" s="5"/>
      <c r="CUM127" s="5"/>
      <c r="CUN127" s="5"/>
      <c r="CUO127" s="5"/>
      <c r="CUP127" s="5"/>
      <c r="CUQ127" s="5"/>
      <c r="CUR127" s="5"/>
      <c r="CUS127" s="5"/>
      <c r="CUT127" s="5"/>
      <c r="CUU127" s="5"/>
      <c r="CUV127" s="5"/>
      <c r="CUW127" s="5"/>
      <c r="CUX127" s="5"/>
      <c r="CUY127" s="5"/>
      <c r="CUZ127" s="5"/>
      <c r="CVA127" s="5"/>
      <c r="CVB127" s="5"/>
      <c r="CVC127" s="5"/>
      <c r="CVD127" s="5"/>
      <c r="CVE127" s="5"/>
      <c r="CVF127" s="5"/>
      <c r="CVG127" s="5"/>
      <c r="CVH127" s="5"/>
      <c r="CVI127" s="5"/>
      <c r="CVJ127" s="5"/>
      <c r="CVK127" s="5"/>
      <c r="CVL127" s="5"/>
      <c r="CVM127" s="5"/>
      <c r="CVN127" s="5"/>
      <c r="CVO127" s="5"/>
      <c r="CVP127" s="5"/>
      <c r="CVQ127" s="5"/>
      <c r="CVR127" s="5"/>
      <c r="CVS127" s="5"/>
      <c r="CVT127" s="5"/>
      <c r="CVU127" s="5"/>
      <c r="CVV127" s="5"/>
      <c r="CVW127" s="5"/>
      <c r="CVX127" s="5"/>
      <c r="CVY127" s="5"/>
      <c r="CVZ127" s="5"/>
      <c r="CWA127" s="5"/>
      <c r="CWB127" s="5"/>
      <c r="CWC127" s="5"/>
      <c r="CWD127" s="5"/>
      <c r="CWE127" s="5"/>
      <c r="CWF127" s="5"/>
      <c r="CWG127" s="5"/>
      <c r="CWH127" s="5"/>
      <c r="CWI127" s="5"/>
      <c r="CWJ127" s="5"/>
      <c r="CWK127" s="5"/>
      <c r="CWL127" s="5"/>
      <c r="CWM127" s="5"/>
      <c r="CWN127" s="5"/>
      <c r="CWO127" s="5"/>
      <c r="CWP127" s="5"/>
      <c r="CWQ127" s="5"/>
      <c r="CWR127" s="5"/>
      <c r="CWS127" s="5"/>
      <c r="CWT127" s="5"/>
      <c r="CWU127" s="5"/>
      <c r="CWV127" s="5"/>
      <c r="CWW127" s="5"/>
      <c r="CWX127" s="5"/>
      <c r="CWY127" s="5"/>
      <c r="CWZ127" s="5"/>
      <c r="CXA127" s="5"/>
      <c r="CXB127" s="5"/>
      <c r="CXC127" s="5"/>
      <c r="CXD127" s="5"/>
      <c r="CXE127" s="5"/>
      <c r="CXF127" s="5"/>
      <c r="CXG127" s="5"/>
      <c r="CXH127" s="5"/>
      <c r="CXI127" s="5"/>
      <c r="CXJ127" s="5"/>
      <c r="CXK127" s="5"/>
      <c r="CXL127" s="5"/>
      <c r="CXM127" s="5"/>
      <c r="CXN127" s="5"/>
      <c r="CXO127" s="5"/>
      <c r="CXP127" s="5"/>
      <c r="CXQ127" s="5"/>
      <c r="CXR127" s="5"/>
      <c r="CXS127" s="5"/>
      <c r="CXT127" s="5"/>
      <c r="CXU127" s="5"/>
      <c r="CXV127" s="5"/>
      <c r="CXW127" s="5"/>
      <c r="CXX127" s="5"/>
      <c r="CXY127" s="5"/>
      <c r="CXZ127" s="5"/>
      <c r="CYA127" s="5"/>
      <c r="CYB127" s="5"/>
      <c r="CYC127" s="5"/>
      <c r="CYD127" s="5"/>
      <c r="CYE127" s="5"/>
      <c r="CYF127" s="5"/>
      <c r="CYG127" s="5"/>
      <c r="CYH127" s="5"/>
      <c r="CYI127" s="5"/>
      <c r="CYJ127" s="5"/>
      <c r="CYK127" s="5"/>
      <c r="CYL127" s="5"/>
      <c r="CYM127" s="5"/>
      <c r="CYN127" s="5"/>
      <c r="CYO127" s="5"/>
      <c r="CYP127" s="5"/>
      <c r="CYQ127" s="5"/>
      <c r="CYR127" s="5"/>
      <c r="CYS127" s="5"/>
      <c r="CYT127" s="5"/>
      <c r="CYU127" s="5"/>
      <c r="CYV127" s="5"/>
      <c r="CYW127" s="5"/>
      <c r="CYX127" s="5"/>
      <c r="CYY127" s="5"/>
      <c r="CYZ127" s="5"/>
      <c r="CZA127" s="5"/>
      <c r="CZB127" s="5"/>
      <c r="CZC127" s="5"/>
      <c r="CZD127" s="5"/>
      <c r="CZE127" s="5"/>
      <c r="CZF127" s="5"/>
      <c r="CZG127" s="5"/>
      <c r="CZH127" s="5"/>
      <c r="CZI127" s="5"/>
      <c r="CZJ127" s="5"/>
      <c r="CZK127" s="5"/>
      <c r="CZL127" s="5"/>
      <c r="CZM127" s="5"/>
      <c r="CZN127" s="5"/>
      <c r="CZO127" s="5"/>
      <c r="CZP127" s="5"/>
      <c r="CZQ127" s="5"/>
      <c r="CZR127" s="5"/>
      <c r="CZS127" s="5"/>
      <c r="CZT127" s="5"/>
      <c r="CZU127" s="5"/>
      <c r="CZV127" s="5"/>
      <c r="CZW127" s="5"/>
      <c r="CZX127" s="5"/>
      <c r="CZY127" s="5"/>
      <c r="CZZ127" s="5"/>
      <c r="DAA127" s="5"/>
      <c r="DAB127" s="5"/>
      <c r="DAC127" s="5"/>
      <c r="DAD127" s="5"/>
      <c r="DAE127" s="5"/>
      <c r="DAF127" s="5"/>
      <c r="DAG127" s="5"/>
      <c r="DAH127" s="5"/>
      <c r="DAI127" s="5"/>
      <c r="DAJ127" s="5"/>
      <c r="DAK127" s="5"/>
      <c r="DAL127" s="5"/>
      <c r="DAM127" s="5"/>
      <c r="DAN127" s="5"/>
      <c r="DAO127" s="5"/>
      <c r="DAP127" s="5"/>
      <c r="DAQ127" s="5"/>
      <c r="DAR127" s="5"/>
      <c r="DAS127" s="5"/>
      <c r="DAT127" s="5"/>
      <c r="DAU127" s="5"/>
      <c r="DAV127" s="5"/>
      <c r="DAW127" s="5"/>
      <c r="DAX127" s="5"/>
      <c r="DAY127" s="5"/>
      <c r="DAZ127" s="5"/>
      <c r="DBA127" s="5"/>
      <c r="DBB127" s="5"/>
      <c r="DBC127" s="5"/>
      <c r="DBD127" s="5"/>
      <c r="DBE127" s="5"/>
      <c r="DBF127" s="5"/>
      <c r="DBG127" s="5"/>
      <c r="DBH127" s="5"/>
      <c r="DBI127" s="5"/>
      <c r="DBJ127" s="5"/>
      <c r="DBK127" s="5"/>
      <c r="DBL127" s="5"/>
      <c r="DBM127" s="5"/>
      <c r="DBN127" s="5"/>
      <c r="DBO127" s="5"/>
      <c r="DBP127" s="5"/>
      <c r="DBQ127" s="5"/>
      <c r="DBR127" s="5"/>
      <c r="DBS127" s="5"/>
      <c r="DBT127" s="5"/>
      <c r="DBU127" s="5"/>
      <c r="DBV127" s="5"/>
      <c r="DBW127" s="5"/>
      <c r="DBX127" s="5"/>
      <c r="DBY127" s="5"/>
      <c r="DBZ127" s="5"/>
      <c r="DCA127" s="5"/>
      <c r="DCB127" s="5"/>
      <c r="DCC127" s="5"/>
      <c r="DCD127" s="5"/>
      <c r="DCE127" s="5"/>
      <c r="DCF127" s="5"/>
      <c r="DCG127" s="5"/>
      <c r="DCH127" s="5"/>
      <c r="DCI127" s="5"/>
      <c r="DCJ127" s="5"/>
      <c r="DCK127" s="5"/>
      <c r="DCL127" s="5"/>
      <c r="DCM127" s="5"/>
      <c r="DCN127" s="5"/>
      <c r="DCO127" s="5"/>
      <c r="DCP127" s="5"/>
      <c r="DCQ127" s="5"/>
      <c r="DCR127" s="5"/>
      <c r="DCS127" s="5"/>
      <c r="DCT127" s="5"/>
      <c r="DCU127" s="5"/>
      <c r="DCV127" s="5"/>
      <c r="DCW127" s="5"/>
      <c r="DCX127" s="5"/>
      <c r="DCY127" s="5"/>
      <c r="DCZ127" s="5"/>
      <c r="DDA127" s="5"/>
      <c r="DDB127" s="5"/>
      <c r="DDC127" s="5"/>
      <c r="DDD127" s="5"/>
      <c r="DDE127" s="5"/>
      <c r="DDF127" s="5"/>
      <c r="DDG127" s="5"/>
      <c r="DDH127" s="5"/>
      <c r="DDI127" s="5"/>
      <c r="DDJ127" s="5"/>
      <c r="DDK127" s="5"/>
      <c r="DDL127" s="5"/>
      <c r="DDM127" s="5"/>
      <c r="DDN127" s="5"/>
      <c r="DDO127" s="5"/>
      <c r="DDP127" s="5"/>
      <c r="DDQ127" s="5"/>
      <c r="DDR127" s="5"/>
      <c r="DDS127" s="5"/>
      <c r="DDT127" s="5"/>
      <c r="DDU127" s="5"/>
      <c r="DDV127" s="5"/>
      <c r="DDW127" s="5"/>
      <c r="DDX127" s="5"/>
      <c r="DDY127" s="5"/>
      <c r="DDZ127" s="5"/>
      <c r="DEA127" s="5"/>
      <c r="DEB127" s="5"/>
      <c r="DEC127" s="5"/>
      <c r="DED127" s="5"/>
      <c r="DEE127" s="5"/>
      <c r="DEF127" s="5"/>
      <c r="DEG127" s="5"/>
      <c r="DEH127" s="5"/>
      <c r="DEI127" s="5"/>
      <c r="DEJ127" s="5"/>
      <c r="DEK127" s="5"/>
      <c r="DEL127" s="5"/>
      <c r="DEM127" s="5"/>
      <c r="DEN127" s="5"/>
      <c r="DEO127" s="5"/>
      <c r="DEP127" s="5"/>
      <c r="DEQ127" s="5"/>
      <c r="DER127" s="5"/>
      <c r="DES127" s="5"/>
      <c r="DET127" s="5"/>
      <c r="DEU127" s="5"/>
      <c r="DEV127" s="5"/>
      <c r="DEW127" s="5"/>
      <c r="DEX127" s="5"/>
      <c r="DEY127" s="5"/>
      <c r="DEZ127" s="5"/>
      <c r="DFA127" s="5"/>
      <c r="DFB127" s="5"/>
      <c r="DFC127" s="5"/>
      <c r="DFD127" s="5"/>
      <c r="DFE127" s="5"/>
      <c r="DFF127" s="5"/>
      <c r="DFG127" s="5"/>
      <c r="DFH127" s="5"/>
      <c r="DFI127" s="5"/>
      <c r="DFJ127" s="5"/>
      <c r="DFK127" s="5"/>
      <c r="DFL127" s="5"/>
      <c r="DFM127" s="5"/>
      <c r="DFN127" s="5"/>
      <c r="DFO127" s="5"/>
      <c r="DFP127" s="5"/>
      <c r="DFQ127" s="5"/>
      <c r="DFR127" s="5"/>
      <c r="DFS127" s="5"/>
      <c r="DFT127" s="5"/>
      <c r="DFU127" s="5"/>
      <c r="DFV127" s="5"/>
      <c r="DFW127" s="5"/>
      <c r="DFX127" s="5"/>
      <c r="DFY127" s="5"/>
      <c r="DFZ127" s="5"/>
      <c r="DGA127" s="5"/>
      <c r="DGB127" s="5"/>
      <c r="DGC127" s="5"/>
      <c r="DGD127" s="5"/>
      <c r="DGE127" s="5"/>
      <c r="DGF127" s="5"/>
      <c r="DGG127" s="5"/>
      <c r="DGH127" s="5"/>
      <c r="DGI127" s="5"/>
      <c r="DGJ127" s="5"/>
      <c r="DGK127" s="5"/>
      <c r="DGL127" s="5"/>
      <c r="DGM127" s="5"/>
      <c r="DGN127" s="5"/>
      <c r="DGO127" s="5"/>
      <c r="DGP127" s="5"/>
      <c r="DGQ127" s="5"/>
      <c r="DGR127" s="5"/>
      <c r="DGS127" s="5"/>
      <c r="DGT127" s="5"/>
      <c r="DGU127" s="5"/>
      <c r="DGV127" s="5"/>
      <c r="DGW127" s="5"/>
      <c r="DGX127" s="5"/>
      <c r="DGY127" s="5"/>
      <c r="DGZ127" s="5"/>
      <c r="DHA127" s="5"/>
      <c r="DHB127" s="5"/>
      <c r="DHC127" s="5"/>
      <c r="DHD127" s="5"/>
      <c r="DHE127" s="5"/>
      <c r="DHF127" s="5"/>
      <c r="DHG127" s="5"/>
      <c r="DHH127" s="5"/>
      <c r="DHI127" s="5"/>
      <c r="DHJ127" s="5"/>
      <c r="DHK127" s="5"/>
      <c r="DHL127" s="5"/>
      <c r="DHM127" s="5"/>
      <c r="DHN127" s="5"/>
      <c r="DHO127" s="5"/>
      <c r="DHP127" s="5"/>
      <c r="DHQ127" s="5"/>
      <c r="DHR127" s="5"/>
      <c r="DHS127" s="6"/>
      <c r="DHT127" s="6"/>
      <c r="DHU127" s="6"/>
      <c r="DHV127" s="6"/>
      <c r="DHW127" s="6"/>
      <c r="DHX127" s="6"/>
      <c r="DHY127" s="6"/>
      <c r="DHZ127" s="6"/>
    </row>
    <row r="128" s="2" customFormat="true" ht="23.25" hidden="false" customHeight="false" outlineLevel="0" collapsed="false">
      <c r="A128" s="1"/>
      <c r="F128" s="3"/>
      <c r="H128" s="1"/>
      <c r="O128" s="1"/>
      <c r="V128" s="1"/>
      <c r="W128" s="4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5"/>
      <c r="AMD128" s="5"/>
      <c r="AME128" s="5"/>
      <c r="AMF128" s="5"/>
      <c r="AMG128" s="5"/>
      <c r="AMH128" s="5"/>
      <c r="AMI128" s="5"/>
      <c r="AMJ128" s="5"/>
      <c r="AMK128" s="5"/>
      <c r="AML128" s="5"/>
      <c r="AMM128" s="5"/>
      <c r="AMN128" s="5"/>
      <c r="AMO128" s="5"/>
      <c r="AMP128" s="5"/>
      <c r="AMQ128" s="5"/>
      <c r="AMR128" s="5"/>
      <c r="AMS128" s="5"/>
      <c r="AMT128" s="5"/>
      <c r="AMU128" s="5"/>
      <c r="AMV128" s="5"/>
      <c r="AMW128" s="5"/>
      <c r="AMX128" s="5"/>
      <c r="AMY128" s="5"/>
      <c r="AMZ128" s="5"/>
      <c r="ANA128" s="5"/>
      <c r="ANB128" s="5"/>
      <c r="ANC128" s="5"/>
      <c r="AND128" s="5"/>
      <c r="ANE128" s="5"/>
      <c r="ANF128" s="5"/>
      <c r="ANG128" s="5"/>
      <c r="ANH128" s="5"/>
      <c r="ANI128" s="5"/>
      <c r="ANJ128" s="5"/>
      <c r="ANK128" s="5"/>
      <c r="ANL128" s="5"/>
      <c r="ANM128" s="5"/>
      <c r="ANN128" s="5"/>
      <c r="ANO128" s="5"/>
      <c r="ANP128" s="5"/>
      <c r="ANQ128" s="5"/>
      <c r="ANR128" s="5"/>
      <c r="ANS128" s="5"/>
      <c r="ANT128" s="5"/>
      <c r="ANU128" s="5"/>
      <c r="ANV128" s="5"/>
      <c r="ANW128" s="5"/>
      <c r="ANX128" s="5"/>
      <c r="ANY128" s="5"/>
      <c r="ANZ128" s="5"/>
      <c r="AOA128" s="5"/>
      <c r="AOB128" s="5"/>
      <c r="AOC128" s="5"/>
      <c r="AOD128" s="5"/>
      <c r="AOE128" s="5"/>
      <c r="AOF128" s="5"/>
      <c r="AOG128" s="5"/>
      <c r="AOH128" s="5"/>
      <c r="AOI128" s="5"/>
      <c r="AOJ128" s="5"/>
      <c r="AOK128" s="5"/>
      <c r="AOL128" s="5"/>
      <c r="AOM128" s="5"/>
      <c r="AON128" s="5"/>
      <c r="AOO128" s="5"/>
      <c r="AOP128" s="5"/>
      <c r="AOQ128" s="5"/>
      <c r="AOR128" s="5"/>
      <c r="AOS128" s="5"/>
      <c r="AOT128" s="5"/>
      <c r="AOU128" s="5"/>
      <c r="AOV128" s="5"/>
      <c r="AOW128" s="5"/>
      <c r="AOX128" s="5"/>
      <c r="AOY128" s="5"/>
      <c r="AOZ128" s="5"/>
      <c r="APA128" s="5"/>
      <c r="APB128" s="5"/>
      <c r="APC128" s="5"/>
      <c r="APD128" s="5"/>
      <c r="APE128" s="5"/>
      <c r="APF128" s="5"/>
      <c r="APG128" s="5"/>
      <c r="APH128" s="5"/>
      <c r="API128" s="5"/>
      <c r="APJ128" s="5"/>
      <c r="APK128" s="5"/>
      <c r="APL128" s="5"/>
      <c r="APM128" s="5"/>
      <c r="APN128" s="5"/>
      <c r="APO128" s="5"/>
      <c r="APP128" s="5"/>
      <c r="APQ128" s="5"/>
      <c r="APR128" s="5"/>
      <c r="APS128" s="5"/>
      <c r="APT128" s="5"/>
      <c r="APU128" s="5"/>
      <c r="APV128" s="5"/>
      <c r="APW128" s="5"/>
      <c r="APX128" s="5"/>
      <c r="APY128" s="5"/>
      <c r="APZ128" s="5"/>
      <c r="AQA128" s="5"/>
      <c r="AQB128" s="5"/>
      <c r="AQC128" s="5"/>
      <c r="AQD128" s="5"/>
      <c r="AQE128" s="5"/>
      <c r="AQF128" s="5"/>
      <c r="AQG128" s="5"/>
      <c r="AQH128" s="5"/>
      <c r="AQI128" s="5"/>
      <c r="AQJ128" s="5"/>
      <c r="AQK128" s="5"/>
      <c r="AQL128" s="5"/>
      <c r="AQM128" s="5"/>
      <c r="AQN128" s="5"/>
      <c r="AQO128" s="5"/>
      <c r="AQP128" s="5"/>
      <c r="AQQ128" s="5"/>
      <c r="AQR128" s="5"/>
      <c r="AQS128" s="5"/>
      <c r="AQT128" s="5"/>
      <c r="AQU128" s="5"/>
      <c r="AQV128" s="5"/>
      <c r="AQW128" s="5"/>
      <c r="AQX128" s="5"/>
      <c r="AQY128" s="5"/>
      <c r="AQZ128" s="5"/>
      <c r="ARA128" s="5"/>
      <c r="ARB128" s="5"/>
      <c r="ARC128" s="5"/>
      <c r="ARD128" s="5"/>
      <c r="ARE128" s="5"/>
      <c r="ARF128" s="5"/>
      <c r="ARG128" s="5"/>
      <c r="ARH128" s="5"/>
      <c r="ARI128" s="5"/>
      <c r="ARJ128" s="5"/>
      <c r="ARK128" s="5"/>
      <c r="ARL128" s="5"/>
      <c r="ARM128" s="5"/>
      <c r="ARN128" s="5"/>
      <c r="ARO128" s="5"/>
      <c r="ARP128" s="5"/>
      <c r="ARQ128" s="5"/>
      <c r="ARR128" s="5"/>
      <c r="ARS128" s="5"/>
      <c r="ART128" s="5"/>
      <c r="ARU128" s="5"/>
      <c r="ARV128" s="5"/>
      <c r="ARW128" s="5"/>
      <c r="ARX128" s="5"/>
      <c r="ARY128" s="5"/>
      <c r="ARZ128" s="5"/>
      <c r="ASA128" s="5"/>
      <c r="ASB128" s="5"/>
      <c r="ASC128" s="5"/>
      <c r="ASD128" s="5"/>
      <c r="ASE128" s="5"/>
      <c r="ASF128" s="5"/>
      <c r="ASG128" s="5"/>
      <c r="ASH128" s="5"/>
      <c r="ASI128" s="5"/>
      <c r="ASJ128" s="5"/>
      <c r="ASK128" s="5"/>
      <c r="ASL128" s="5"/>
      <c r="ASM128" s="5"/>
      <c r="ASN128" s="5"/>
      <c r="ASO128" s="5"/>
      <c r="ASP128" s="5"/>
      <c r="ASQ128" s="5"/>
      <c r="ASR128" s="5"/>
      <c r="ASS128" s="5"/>
      <c r="AST128" s="5"/>
      <c r="ASU128" s="5"/>
      <c r="ASV128" s="5"/>
      <c r="ASW128" s="5"/>
      <c r="ASX128" s="5"/>
      <c r="ASY128" s="5"/>
      <c r="ASZ128" s="5"/>
      <c r="ATA128" s="5"/>
      <c r="ATB128" s="5"/>
      <c r="ATC128" s="5"/>
      <c r="ATD128" s="5"/>
      <c r="ATE128" s="5"/>
      <c r="ATF128" s="5"/>
      <c r="ATG128" s="5"/>
      <c r="ATH128" s="5"/>
      <c r="ATI128" s="5"/>
      <c r="ATJ128" s="5"/>
      <c r="ATK128" s="5"/>
      <c r="ATL128" s="5"/>
      <c r="ATM128" s="5"/>
      <c r="ATN128" s="5"/>
      <c r="ATO128" s="5"/>
      <c r="ATP128" s="5"/>
      <c r="ATQ128" s="5"/>
      <c r="ATR128" s="5"/>
      <c r="ATS128" s="5"/>
      <c r="ATT128" s="5"/>
      <c r="ATU128" s="5"/>
      <c r="ATV128" s="5"/>
      <c r="ATW128" s="5"/>
      <c r="ATX128" s="5"/>
      <c r="ATY128" s="5"/>
      <c r="ATZ128" s="5"/>
      <c r="AUA128" s="5"/>
      <c r="AUB128" s="5"/>
      <c r="AUC128" s="5"/>
      <c r="AUD128" s="5"/>
      <c r="AUE128" s="5"/>
      <c r="AUF128" s="5"/>
      <c r="AUG128" s="5"/>
      <c r="AUH128" s="5"/>
      <c r="AUI128" s="5"/>
      <c r="AUJ128" s="5"/>
      <c r="AUK128" s="5"/>
      <c r="AUL128" s="5"/>
      <c r="AUM128" s="5"/>
      <c r="AUN128" s="5"/>
      <c r="AUO128" s="5"/>
      <c r="AUP128" s="5"/>
      <c r="AUQ128" s="5"/>
      <c r="AUR128" s="5"/>
      <c r="AUS128" s="5"/>
      <c r="AUT128" s="5"/>
      <c r="AUU128" s="5"/>
      <c r="AUV128" s="5"/>
      <c r="AUW128" s="5"/>
      <c r="AUX128" s="5"/>
      <c r="AUY128" s="5"/>
      <c r="AUZ128" s="5"/>
      <c r="AVA128" s="5"/>
      <c r="AVB128" s="5"/>
      <c r="AVC128" s="5"/>
      <c r="AVD128" s="5"/>
      <c r="AVE128" s="5"/>
      <c r="AVF128" s="5"/>
      <c r="AVG128" s="5"/>
      <c r="AVH128" s="5"/>
      <c r="AVI128" s="5"/>
      <c r="AVJ128" s="5"/>
      <c r="AVK128" s="5"/>
      <c r="AVL128" s="5"/>
      <c r="AVM128" s="5"/>
      <c r="AVN128" s="5"/>
      <c r="AVO128" s="5"/>
      <c r="AVP128" s="5"/>
      <c r="AVQ128" s="5"/>
      <c r="AVR128" s="5"/>
      <c r="AVS128" s="5"/>
      <c r="AVT128" s="5"/>
      <c r="AVU128" s="5"/>
      <c r="AVV128" s="5"/>
      <c r="AVW128" s="5"/>
      <c r="AVX128" s="5"/>
      <c r="AVY128" s="5"/>
      <c r="AVZ128" s="5"/>
      <c r="AWA128" s="5"/>
      <c r="AWB128" s="5"/>
      <c r="AWC128" s="5"/>
      <c r="AWD128" s="5"/>
      <c r="AWE128" s="5"/>
      <c r="AWF128" s="5"/>
      <c r="AWG128" s="5"/>
      <c r="AWH128" s="5"/>
      <c r="AWI128" s="5"/>
      <c r="AWJ128" s="5"/>
      <c r="AWK128" s="5"/>
      <c r="AWL128" s="5"/>
      <c r="AWM128" s="5"/>
      <c r="AWN128" s="5"/>
      <c r="AWO128" s="5"/>
      <c r="AWP128" s="5"/>
      <c r="AWQ128" s="5"/>
      <c r="AWR128" s="5"/>
      <c r="AWS128" s="5"/>
      <c r="AWT128" s="5"/>
      <c r="AWU128" s="5"/>
      <c r="AWV128" s="5"/>
      <c r="AWW128" s="5"/>
      <c r="AWX128" s="5"/>
      <c r="AWY128" s="5"/>
      <c r="AWZ128" s="5"/>
      <c r="AXA128" s="5"/>
      <c r="AXB128" s="5"/>
      <c r="AXC128" s="5"/>
      <c r="AXD128" s="5"/>
      <c r="AXE128" s="5"/>
      <c r="AXF128" s="5"/>
      <c r="AXG128" s="5"/>
      <c r="AXH128" s="5"/>
      <c r="AXI128" s="5"/>
      <c r="AXJ128" s="5"/>
      <c r="AXK128" s="5"/>
      <c r="AXL128" s="5"/>
      <c r="AXM128" s="5"/>
      <c r="AXN128" s="5"/>
      <c r="AXO128" s="5"/>
      <c r="AXP128" s="5"/>
      <c r="AXQ128" s="5"/>
      <c r="AXR128" s="5"/>
      <c r="AXS128" s="5"/>
      <c r="AXT128" s="5"/>
      <c r="AXU128" s="5"/>
      <c r="AXV128" s="5"/>
      <c r="AXW128" s="5"/>
      <c r="AXX128" s="5"/>
      <c r="AXY128" s="5"/>
      <c r="AXZ128" s="5"/>
      <c r="AYA128" s="5"/>
      <c r="AYB128" s="5"/>
      <c r="AYC128" s="5"/>
      <c r="AYD128" s="5"/>
      <c r="AYE128" s="5"/>
      <c r="AYF128" s="5"/>
      <c r="AYG128" s="5"/>
      <c r="AYH128" s="5"/>
      <c r="AYI128" s="5"/>
      <c r="AYJ128" s="5"/>
      <c r="AYK128" s="5"/>
      <c r="AYL128" s="5"/>
      <c r="AYM128" s="5"/>
      <c r="AYN128" s="5"/>
      <c r="AYO128" s="5"/>
      <c r="AYP128" s="5"/>
      <c r="AYQ128" s="5"/>
      <c r="AYR128" s="5"/>
      <c r="AYS128" s="5"/>
      <c r="AYT128" s="5"/>
      <c r="AYU128" s="5"/>
      <c r="AYV128" s="5"/>
      <c r="AYW128" s="5"/>
      <c r="AYX128" s="5"/>
      <c r="AYY128" s="5"/>
      <c r="AYZ128" s="5"/>
      <c r="AZA128" s="5"/>
      <c r="AZB128" s="5"/>
      <c r="AZC128" s="5"/>
      <c r="AZD128" s="5"/>
      <c r="AZE128" s="5"/>
      <c r="AZF128" s="5"/>
      <c r="AZG128" s="5"/>
      <c r="AZH128" s="5"/>
      <c r="AZI128" s="5"/>
      <c r="AZJ128" s="5"/>
      <c r="AZK128" s="5"/>
      <c r="AZL128" s="5"/>
      <c r="AZM128" s="5"/>
      <c r="AZN128" s="5"/>
      <c r="AZO128" s="5"/>
      <c r="AZP128" s="5"/>
      <c r="AZQ128" s="5"/>
      <c r="AZR128" s="5"/>
      <c r="AZS128" s="5"/>
      <c r="AZT128" s="5"/>
      <c r="AZU128" s="5"/>
      <c r="AZV128" s="5"/>
      <c r="AZW128" s="5"/>
      <c r="AZX128" s="5"/>
      <c r="AZY128" s="5"/>
      <c r="AZZ128" s="5"/>
      <c r="BAA128" s="5"/>
      <c r="BAB128" s="5"/>
      <c r="BAC128" s="5"/>
      <c r="BAD128" s="5"/>
      <c r="BAE128" s="5"/>
      <c r="BAF128" s="5"/>
      <c r="BAG128" s="5"/>
      <c r="BAH128" s="5"/>
      <c r="BAI128" s="5"/>
      <c r="BAJ128" s="5"/>
      <c r="BAK128" s="5"/>
      <c r="BAL128" s="5"/>
      <c r="BAM128" s="5"/>
      <c r="BAN128" s="5"/>
      <c r="BAO128" s="5"/>
      <c r="BAP128" s="5"/>
      <c r="BAQ128" s="5"/>
      <c r="BAR128" s="5"/>
      <c r="BAS128" s="5"/>
      <c r="BAT128" s="5"/>
      <c r="BAU128" s="5"/>
      <c r="BAV128" s="5"/>
      <c r="BAW128" s="5"/>
      <c r="BAX128" s="5"/>
      <c r="BAY128" s="5"/>
      <c r="BAZ128" s="5"/>
      <c r="BBA128" s="5"/>
      <c r="BBB128" s="5"/>
      <c r="BBC128" s="5"/>
      <c r="BBD128" s="5"/>
      <c r="BBE128" s="5"/>
      <c r="BBF128" s="5"/>
      <c r="BBG128" s="5"/>
      <c r="BBH128" s="5"/>
      <c r="BBI128" s="5"/>
      <c r="BBJ128" s="5"/>
      <c r="BBK128" s="5"/>
      <c r="BBL128" s="5"/>
      <c r="BBM128" s="5"/>
      <c r="BBN128" s="5"/>
      <c r="BBO128" s="5"/>
      <c r="BBP128" s="5"/>
      <c r="BBQ128" s="5"/>
      <c r="BBR128" s="5"/>
      <c r="BBS128" s="5"/>
      <c r="BBT128" s="5"/>
      <c r="BBU128" s="5"/>
      <c r="BBV128" s="5"/>
      <c r="BBW128" s="5"/>
      <c r="BBX128" s="5"/>
      <c r="BBY128" s="5"/>
      <c r="BBZ128" s="5"/>
      <c r="BCA128" s="5"/>
      <c r="BCB128" s="5"/>
      <c r="BCC128" s="5"/>
      <c r="BCD128" s="5"/>
      <c r="BCE128" s="5"/>
      <c r="BCF128" s="5"/>
      <c r="BCG128" s="5"/>
      <c r="BCH128" s="5"/>
      <c r="BCI128" s="5"/>
      <c r="BCJ128" s="5"/>
      <c r="BCK128" s="5"/>
      <c r="BCL128" s="5"/>
      <c r="BCM128" s="5"/>
      <c r="BCN128" s="5"/>
      <c r="BCO128" s="5"/>
      <c r="BCP128" s="5"/>
      <c r="BCQ128" s="5"/>
      <c r="BCR128" s="5"/>
      <c r="BCS128" s="5"/>
      <c r="BCT128" s="5"/>
      <c r="BCU128" s="5"/>
      <c r="BCV128" s="5"/>
      <c r="BCW128" s="5"/>
      <c r="BCX128" s="5"/>
      <c r="BCY128" s="5"/>
      <c r="BCZ128" s="5"/>
      <c r="BDA128" s="5"/>
      <c r="BDB128" s="5"/>
      <c r="BDC128" s="5"/>
      <c r="BDD128" s="5"/>
      <c r="BDE128" s="5"/>
      <c r="BDF128" s="5"/>
      <c r="BDG128" s="5"/>
      <c r="BDH128" s="5"/>
      <c r="BDI128" s="5"/>
      <c r="BDJ128" s="5"/>
      <c r="BDK128" s="5"/>
      <c r="BDL128" s="5"/>
      <c r="BDM128" s="5"/>
      <c r="BDN128" s="5"/>
      <c r="BDO128" s="5"/>
      <c r="BDP128" s="5"/>
      <c r="BDQ128" s="5"/>
      <c r="BDR128" s="5"/>
      <c r="BDS128" s="5"/>
      <c r="BDT128" s="5"/>
      <c r="BDU128" s="5"/>
      <c r="BDV128" s="5"/>
      <c r="BDW128" s="5"/>
      <c r="BDX128" s="5"/>
      <c r="BDY128" s="5"/>
      <c r="BDZ128" s="5"/>
      <c r="BEA128" s="5"/>
      <c r="BEB128" s="5"/>
      <c r="BEC128" s="5"/>
      <c r="BED128" s="5"/>
      <c r="BEE128" s="5"/>
      <c r="BEF128" s="5"/>
      <c r="BEG128" s="5"/>
      <c r="BEH128" s="5"/>
      <c r="BEI128" s="5"/>
      <c r="BEJ128" s="5"/>
      <c r="BEK128" s="5"/>
      <c r="BEL128" s="5"/>
      <c r="BEM128" s="5"/>
      <c r="BEN128" s="5"/>
      <c r="BEO128" s="5"/>
      <c r="BEP128" s="5"/>
      <c r="BEQ128" s="5"/>
      <c r="BER128" s="5"/>
      <c r="BES128" s="5"/>
      <c r="BET128" s="5"/>
      <c r="BEU128" s="5"/>
      <c r="BEV128" s="5"/>
      <c r="BEW128" s="5"/>
      <c r="BEX128" s="5"/>
      <c r="BEY128" s="5"/>
      <c r="BEZ128" s="5"/>
      <c r="BFA128" s="5"/>
      <c r="BFB128" s="5"/>
      <c r="BFC128" s="5"/>
      <c r="BFD128" s="5"/>
      <c r="BFE128" s="5"/>
      <c r="BFF128" s="5"/>
      <c r="BFG128" s="5"/>
      <c r="BFH128" s="5"/>
      <c r="BFI128" s="5"/>
      <c r="BFJ128" s="5"/>
      <c r="BFK128" s="5"/>
      <c r="BFL128" s="5"/>
      <c r="BFM128" s="5"/>
      <c r="BFN128" s="5"/>
      <c r="BFO128" s="5"/>
      <c r="BFP128" s="5"/>
      <c r="BFQ128" s="5"/>
      <c r="BFR128" s="5"/>
      <c r="BFS128" s="5"/>
      <c r="BFT128" s="5"/>
      <c r="BFU128" s="5"/>
      <c r="BFV128" s="5"/>
      <c r="BFW128" s="5"/>
      <c r="BFX128" s="5"/>
      <c r="BFY128" s="5"/>
      <c r="BFZ128" s="5"/>
      <c r="BGA128" s="5"/>
      <c r="BGB128" s="5"/>
      <c r="BGC128" s="5"/>
      <c r="BGD128" s="5"/>
      <c r="BGE128" s="5"/>
      <c r="BGF128" s="5"/>
      <c r="BGG128" s="5"/>
      <c r="BGH128" s="5"/>
      <c r="BGI128" s="5"/>
      <c r="BGJ128" s="5"/>
      <c r="BGK128" s="5"/>
      <c r="BGL128" s="5"/>
      <c r="BGM128" s="5"/>
      <c r="BGN128" s="5"/>
      <c r="BGO128" s="5"/>
      <c r="BGP128" s="5"/>
      <c r="BGQ128" s="5"/>
      <c r="BGR128" s="5"/>
      <c r="BGS128" s="5"/>
      <c r="BGT128" s="5"/>
      <c r="BGU128" s="5"/>
      <c r="BGV128" s="5"/>
      <c r="BGW128" s="5"/>
      <c r="BGX128" s="5"/>
      <c r="BGY128" s="5"/>
      <c r="BGZ128" s="5"/>
      <c r="BHA128" s="5"/>
      <c r="BHB128" s="5"/>
      <c r="BHC128" s="5"/>
      <c r="BHD128" s="5"/>
      <c r="BHE128" s="5"/>
      <c r="BHF128" s="5"/>
      <c r="BHG128" s="5"/>
      <c r="BHH128" s="5"/>
      <c r="BHI128" s="5"/>
      <c r="BHJ128" s="5"/>
      <c r="BHK128" s="5"/>
      <c r="BHL128" s="5"/>
      <c r="BHM128" s="5"/>
      <c r="BHN128" s="5"/>
      <c r="BHO128" s="5"/>
      <c r="BHP128" s="5"/>
      <c r="BHQ128" s="5"/>
      <c r="BHR128" s="5"/>
      <c r="BHS128" s="5"/>
      <c r="BHT128" s="5"/>
      <c r="BHU128" s="5"/>
      <c r="BHV128" s="5"/>
      <c r="BHW128" s="5"/>
      <c r="BHX128" s="5"/>
      <c r="BHY128" s="5"/>
      <c r="BHZ128" s="5"/>
      <c r="BIA128" s="5"/>
      <c r="BIB128" s="5"/>
      <c r="BIC128" s="5"/>
      <c r="BID128" s="5"/>
      <c r="BIE128" s="5"/>
      <c r="BIF128" s="5"/>
      <c r="BIG128" s="5"/>
      <c r="BIH128" s="5"/>
      <c r="BII128" s="5"/>
      <c r="BIJ128" s="5"/>
      <c r="BIK128" s="5"/>
      <c r="BIL128" s="5"/>
      <c r="BIM128" s="5"/>
      <c r="BIN128" s="5"/>
      <c r="BIO128" s="5"/>
      <c r="BIP128" s="5"/>
      <c r="BIQ128" s="5"/>
      <c r="BIR128" s="5"/>
      <c r="BIS128" s="5"/>
      <c r="BIT128" s="5"/>
      <c r="BIU128" s="5"/>
      <c r="BIV128" s="5"/>
      <c r="BIW128" s="5"/>
      <c r="BIX128" s="5"/>
      <c r="BIY128" s="5"/>
      <c r="BIZ128" s="5"/>
      <c r="BJA128" s="5"/>
      <c r="BJB128" s="5"/>
      <c r="BJC128" s="5"/>
      <c r="BJD128" s="5"/>
      <c r="BJE128" s="5"/>
      <c r="BJF128" s="5"/>
      <c r="BJG128" s="5"/>
      <c r="BJH128" s="5"/>
      <c r="BJI128" s="5"/>
      <c r="BJJ128" s="5"/>
      <c r="BJK128" s="5"/>
      <c r="BJL128" s="5"/>
      <c r="BJM128" s="5"/>
      <c r="BJN128" s="5"/>
      <c r="BJO128" s="5"/>
      <c r="BJP128" s="5"/>
      <c r="BJQ128" s="5"/>
      <c r="BJR128" s="5"/>
      <c r="BJS128" s="5"/>
      <c r="BJT128" s="5"/>
      <c r="BJU128" s="5"/>
      <c r="BJV128" s="5"/>
      <c r="BJW128" s="5"/>
      <c r="BJX128" s="5"/>
      <c r="BJY128" s="5"/>
      <c r="BJZ128" s="5"/>
      <c r="BKA128" s="5"/>
      <c r="BKB128" s="5"/>
      <c r="BKC128" s="5"/>
      <c r="BKD128" s="5"/>
      <c r="BKE128" s="5"/>
      <c r="BKF128" s="5"/>
      <c r="BKG128" s="5"/>
      <c r="BKH128" s="5"/>
      <c r="BKI128" s="5"/>
      <c r="BKJ128" s="5"/>
      <c r="BKK128" s="5"/>
      <c r="BKL128" s="5"/>
      <c r="BKM128" s="5"/>
      <c r="BKN128" s="5"/>
      <c r="BKO128" s="5"/>
      <c r="BKP128" s="5"/>
      <c r="BKQ128" s="5"/>
      <c r="BKR128" s="5"/>
      <c r="BKS128" s="5"/>
      <c r="BKT128" s="5"/>
      <c r="BKU128" s="5"/>
      <c r="BKV128" s="5"/>
      <c r="BKW128" s="5"/>
      <c r="BKX128" s="5"/>
      <c r="BKY128" s="5"/>
      <c r="BKZ128" s="5"/>
      <c r="BLA128" s="5"/>
      <c r="BLB128" s="5"/>
      <c r="BLC128" s="5"/>
      <c r="BLD128" s="5"/>
      <c r="BLE128" s="5"/>
      <c r="BLF128" s="5"/>
      <c r="BLG128" s="5"/>
      <c r="BLH128" s="5"/>
      <c r="BLI128" s="5"/>
      <c r="BLJ128" s="5"/>
      <c r="BLK128" s="5"/>
      <c r="BLL128" s="5"/>
      <c r="BLM128" s="5"/>
      <c r="BLN128" s="5"/>
      <c r="BLO128" s="5"/>
      <c r="BLP128" s="5"/>
      <c r="BLQ128" s="5"/>
      <c r="BLR128" s="5"/>
      <c r="BLS128" s="5"/>
      <c r="BLT128" s="5"/>
      <c r="BLU128" s="5"/>
      <c r="BLV128" s="5"/>
      <c r="BLW128" s="5"/>
      <c r="BLX128" s="5"/>
      <c r="BLY128" s="5"/>
      <c r="BLZ128" s="5"/>
      <c r="BMA128" s="5"/>
      <c r="BMB128" s="5"/>
      <c r="BMC128" s="5"/>
      <c r="BMD128" s="5"/>
      <c r="BME128" s="5"/>
      <c r="BMF128" s="5"/>
      <c r="BMG128" s="5"/>
      <c r="BMH128" s="5"/>
      <c r="BMI128" s="5"/>
      <c r="BMJ128" s="5"/>
      <c r="BMK128" s="5"/>
      <c r="BML128" s="5"/>
      <c r="BMM128" s="5"/>
      <c r="BMN128" s="5"/>
      <c r="BMO128" s="5"/>
      <c r="BMP128" s="5"/>
      <c r="BMQ128" s="5"/>
      <c r="BMR128" s="5"/>
      <c r="BMS128" s="5"/>
      <c r="BMT128" s="5"/>
      <c r="BMU128" s="5"/>
      <c r="BMV128" s="5"/>
      <c r="BMW128" s="5"/>
      <c r="BMX128" s="5"/>
      <c r="BMY128" s="5"/>
      <c r="BMZ128" s="5"/>
      <c r="BNA128" s="5"/>
      <c r="BNB128" s="5"/>
      <c r="BNC128" s="5"/>
      <c r="BND128" s="5"/>
      <c r="BNE128" s="5"/>
      <c r="BNF128" s="5"/>
      <c r="BNG128" s="5"/>
      <c r="BNH128" s="5"/>
      <c r="BNI128" s="5"/>
      <c r="BNJ128" s="5"/>
      <c r="BNK128" s="5"/>
      <c r="BNL128" s="5"/>
      <c r="BNM128" s="5"/>
      <c r="BNN128" s="5"/>
      <c r="BNO128" s="5"/>
      <c r="BNP128" s="5"/>
      <c r="BNQ128" s="5"/>
      <c r="BNR128" s="5"/>
      <c r="BNS128" s="5"/>
      <c r="BNT128" s="5"/>
      <c r="BNU128" s="5"/>
      <c r="BNV128" s="5"/>
      <c r="BNW128" s="5"/>
      <c r="BNX128" s="5"/>
      <c r="BNY128" s="5"/>
      <c r="BNZ128" s="5"/>
      <c r="BOA128" s="5"/>
      <c r="BOB128" s="5"/>
      <c r="BOC128" s="5"/>
      <c r="BOD128" s="5"/>
      <c r="BOE128" s="5"/>
      <c r="BOF128" s="5"/>
      <c r="BOG128" s="5"/>
      <c r="BOH128" s="5"/>
      <c r="BOI128" s="5"/>
      <c r="BOJ128" s="5"/>
      <c r="BOK128" s="5"/>
      <c r="BOL128" s="5"/>
      <c r="BOM128" s="5"/>
      <c r="BON128" s="5"/>
      <c r="BOO128" s="5"/>
      <c r="BOP128" s="5"/>
      <c r="BOQ128" s="5"/>
      <c r="BOR128" s="5"/>
      <c r="BOS128" s="5"/>
      <c r="BOT128" s="5"/>
      <c r="BOU128" s="5"/>
      <c r="BOV128" s="5"/>
      <c r="BOW128" s="5"/>
      <c r="BOX128" s="5"/>
      <c r="BOY128" s="5"/>
      <c r="BOZ128" s="5"/>
      <c r="BPA128" s="5"/>
      <c r="BPB128" s="5"/>
      <c r="BPC128" s="5"/>
      <c r="BPD128" s="5"/>
      <c r="BPE128" s="5"/>
      <c r="BPF128" s="5"/>
      <c r="BPG128" s="5"/>
      <c r="BPH128" s="5"/>
      <c r="BPI128" s="5"/>
      <c r="BPJ128" s="5"/>
      <c r="BPK128" s="5"/>
      <c r="BPL128" s="5"/>
      <c r="BPM128" s="5"/>
      <c r="BPN128" s="5"/>
      <c r="BPO128" s="5"/>
      <c r="BPP128" s="5"/>
      <c r="BPQ128" s="5"/>
      <c r="BPR128" s="5"/>
      <c r="BPS128" s="5"/>
      <c r="BPT128" s="5"/>
      <c r="BPU128" s="5"/>
      <c r="BPV128" s="5"/>
      <c r="BPW128" s="5"/>
      <c r="BPX128" s="5"/>
      <c r="BPY128" s="5"/>
      <c r="BPZ128" s="5"/>
      <c r="BQA128" s="5"/>
      <c r="BQB128" s="5"/>
      <c r="BQC128" s="5"/>
      <c r="BQD128" s="5"/>
      <c r="BQE128" s="5"/>
      <c r="BQF128" s="5"/>
      <c r="BQG128" s="5"/>
      <c r="BQH128" s="5"/>
      <c r="BQI128" s="5"/>
      <c r="BQJ128" s="5"/>
      <c r="BQK128" s="5"/>
      <c r="BQL128" s="5"/>
      <c r="BQM128" s="5"/>
      <c r="BQN128" s="5"/>
      <c r="BQO128" s="5"/>
      <c r="BQP128" s="5"/>
      <c r="BQQ128" s="5"/>
      <c r="BQR128" s="5"/>
      <c r="BQS128" s="5"/>
      <c r="BQT128" s="5"/>
      <c r="BQU128" s="5"/>
      <c r="BQV128" s="5"/>
      <c r="BQW128" s="5"/>
      <c r="BQX128" s="5"/>
      <c r="BQY128" s="5"/>
      <c r="BQZ128" s="5"/>
      <c r="BRA128" s="5"/>
      <c r="BRB128" s="5"/>
      <c r="BRC128" s="5"/>
      <c r="BRD128" s="5"/>
      <c r="BRE128" s="5"/>
      <c r="BRF128" s="5"/>
      <c r="BRG128" s="5"/>
      <c r="BRH128" s="5"/>
      <c r="BRI128" s="5"/>
      <c r="BRJ128" s="5"/>
      <c r="BRK128" s="5"/>
      <c r="BRL128" s="5"/>
      <c r="BRM128" s="5"/>
      <c r="BRN128" s="5"/>
      <c r="BRO128" s="5"/>
      <c r="BRP128" s="5"/>
      <c r="BRQ128" s="5"/>
      <c r="BRR128" s="5"/>
      <c r="BRS128" s="5"/>
      <c r="BRT128" s="5"/>
      <c r="BRU128" s="5"/>
      <c r="BRV128" s="5"/>
      <c r="BRW128" s="5"/>
      <c r="BRX128" s="5"/>
      <c r="BRY128" s="5"/>
      <c r="BRZ128" s="5"/>
      <c r="BSA128" s="5"/>
      <c r="BSB128" s="5"/>
      <c r="BSC128" s="5"/>
      <c r="BSD128" s="5"/>
      <c r="BSE128" s="5"/>
      <c r="BSF128" s="5"/>
      <c r="BSG128" s="5"/>
      <c r="BSH128" s="5"/>
      <c r="BSI128" s="5"/>
      <c r="BSJ128" s="5"/>
      <c r="BSK128" s="5"/>
      <c r="BSL128" s="5"/>
      <c r="BSM128" s="5"/>
      <c r="BSN128" s="5"/>
      <c r="BSO128" s="5"/>
      <c r="BSP128" s="5"/>
      <c r="BSQ128" s="5"/>
      <c r="BSR128" s="5"/>
      <c r="BSS128" s="5"/>
      <c r="BST128" s="5"/>
      <c r="BSU128" s="5"/>
      <c r="BSV128" s="5"/>
      <c r="BSW128" s="5"/>
      <c r="BSX128" s="5"/>
      <c r="BSY128" s="5"/>
      <c r="BSZ128" s="5"/>
      <c r="BTA128" s="5"/>
      <c r="BTB128" s="5"/>
      <c r="BTC128" s="5"/>
      <c r="BTD128" s="5"/>
      <c r="BTE128" s="5"/>
      <c r="BTF128" s="5"/>
      <c r="BTG128" s="5"/>
      <c r="BTH128" s="5"/>
      <c r="BTI128" s="5"/>
      <c r="BTJ128" s="5"/>
      <c r="BTK128" s="5"/>
      <c r="BTL128" s="5"/>
      <c r="BTM128" s="5"/>
      <c r="BTN128" s="5"/>
      <c r="BTO128" s="5"/>
      <c r="BTP128" s="5"/>
      <c r="BTQ128" s="5"/>
      <c r="BTR128" s="5"/>
      <c r="BTS128" s="5"/>
      <c r="BTT128" s="5"/>
      <c r="BTU128" s="5"/>
      <c r="BTV128" s="5"/>
      <c r="BTW128" s="5"/>
      <c r="BTX128" s="5"/>
      <c r="BTY128" s="5"/>
      <c r="BTZ128" s="5"/>
      <c r="BUA128" s="5"/>
      <c r="BUB128" s="5"/>
      <c r="BUC128" s="5"/>
      <c r="BUD128" s="5"/>
      <c r="BUE128" s="5"/>
      <c r="BUF128" s="5"/>
      <c r="BUG128" s="5"/>
      <c r="BUH128" s="5"/>
      <c r="BUI128" s="5"/>
      <c r="BUJ128" s="5"/>
      <c r="BUK128" s="5"/>
      <c r="BUL128" s="5"/>
      <c r="BUM128" s="5"/>
      <c r="BUN128" s="5"/>
      <c r="BUO128" s="5"/>
      <c r="BUP128" s="5"/>
      <c r="BUQ128" s="5"/>
      <c r="BUR128" s="5"/>
      <c r="BUS128" s="5"/>
      <c r="BUT128" s="5"/>
      <c r="BUU128" s="5"/>
      <c r="BUV128" s="5"/>
      <c r="BUW128" s="5"/>
      <c r="BUX128" s="5"/>
      <c r="BUY128" s="5"/>
      <c r="BUZ128" s="5"/>
      <c r="BVA128" s="5"/>
      <c r="BVB128" s="5"/>
      <c r="BVC128" s="5"/>
      <c r="BVD128" s="5"/>
      <c r="BVE128" s="5"/>
      <c r="BVF128" s="5"/>
      <c r="BVG128" s="5"/>
      <c r="BVH128" s="5"/>
      <c r="BVI128" s="5"/>
      <c r="BVJ128" s="5"/>
      <c r="BVK128" s="5"/>
      <c r="BVL128" s="5"/>
      <c r="BVM128" s="5"/>
      <c r="BVN128" s="5"/>
      <c r="BVO128" s="5"/>
      <c r="BVP128" s="5"/>
      <c r="BVQ128" s="5"/>
      <c r="BVR128" s="5"/>
      <c r="BVS128" s="5"/>
      <c r="BVT128" s="5"/>
      <c r="BVU128" s="5"/>
      <c r="BVV128" s="5"/>
      <c r="BVW128" s="5"/>
      <c r="BVX128" s="5"/>
      <c r="BVY128" s="5"/>
      <c r="BVZ128" s="5"/>
      <c r="BWA128" s="5"/>
      <c r="BWB128" s="5"/>
      <c r="BWC128" s="5"/>
      <c r="BWD128" s="5"/>
      <c r="BWE128" s="5"/>
      <c r="BWF128" s="5"/>
      <c r="BWG128" s="5"/>
      <c r="BWH128" s="5"/>
      <c r="BWI128" s="5"/>
      <c r="BWJ128" s="5"/>
      <c r="BWK128" s="5"/>
      <c r="BWL128" s="5"/>
      <c r="BWM128" s="5"/>
      <c r="BWN128" s="5"/>
      <c r="BWO128" s="5"/>
      <c r="BWP128" s="5"/>
      <c r="BWQ128" s="5"/>
      <c r="BWR128" s="5"/>
      <c r="BWS128" s="5"/>
      <c r="BWT128" s="5"/>
      <c r="BWU128" s="5"/>
      <c r="BWV128" s="5"/>
      <c r="BWW128" s="5"/>
      <c r="BWX128" s="5"/>
      <c r="BWY128" s="5"/>
      <c r="BWZ128" s="5"/>
      <c r="BXA128" s="5"/>
      <c r="BXB128" s="5"/>
      <c r="BXC128" s="5"/>
      <c r="BXD128" s="5"/>
      <c r="BXE128" s="5"/>
      <c r="BXF128" s="5"/>
      <c r="BXG128" s="5"/>
      <c r="BXH128" s="5"/>
      <c r="BXI128" s="5"/>
      <c r="BXJ128" s="5"/>
      <c r="BXK128" s="5"/>
      <c r="BXL128" s="5"/>
      <c r="BXM128" s="5"/>
      <c r="BXN128" s="5"/>
      <c r="BXO128" s="5"/>
      <c r="BXP128" s="5"/>
      <c r="BXQ128" s="5"/>
      <c r="BXR128" s="5"/>
      <c r="BXS128" s="5"/>
      <c r="BXT128" s="5"/>
      <c r="BXU128" s="5"/>
      <c r="BXV128" s="5"/>
      <c r="BXW128" s="5"/>
      <c r="BXX128" s="5"/>
      <c r="BXY128" s="5"/>
      <c r="BXZ128" s="5"/>
      <c r="BYA128" s="5"/>
      <c r="BYB128" s="5"/>
      <c r="BYC128" s="5"/>
      <c r="BYD128" s="5"/>
      <c r="BYE128" s="5"/>
      <c r="BYF128" s="5"/>
      <c r="BYG128" s="5"/>
      <c r="BYH128" s="5"/>
      <c r="BYI128" s="5"/>
      <c r="BYJ128" s="5"/>
      <c r="BYK128" s="5"/>
      <c r="BYL128" s="5"/>
      <c r="BYM128" s="5"/>
      <c r="BYN128" s="5"/>
      <c r="BYO128" s="5"/>
      <c r="BYP128" s="5"/>
      <c r="BYQ128" s="5"/>
      <c r="BYR128" s="5"/>
      <c r="BYS128" s="5"/>
      <c r="BYT128" s="5"/>
      <c r="BYU128" s="5"/>
      <c r="BYV128" s="5"/>
      <c r="BYW128" s="5"/>
      <c r="BYX128" s="5"/>
      <c r="BYY128" s="5"/>
      <c r="BYZ128" s="5"/>
      <c r="BZA128" s="5"/>
      <c r="BZB128" s="5"/>
      <c r="BZC128" s="5"/>
      <c r="BZD128" s="5"/>
      <c r="BZE128" s="5"/>
      <c r="BZF128" s="5"/>
      <c r="BZG128" s="5"/>
      <c r="BZH128" s="5"/>
      <c r="BZI128" s="5"/>
      <c r="BZJ128" s="5"/>
      <c r="BZK128" s="5"/>
      <c r="BZL128" s="5"/>
      <c r="BZM128" s="5"/>
      <c r="BZN128" s="5"/>
      <c r="BZO128" s="5"/>
      <c r="BZP128" s="5"/>
      <c r="BZQ128" s="5"/>
      <c r="BZR128" s="5"/>
      <c r="BZS128" s="5"/>
      <c r="BZT128" s="5"/>
      <c r="BZU128" s="5"/>
      <c r="BZV128" s="5"/>
      <c r="BZW128" s="5"/>
      <c r="BZX128" s="5"/>
      <c r="BZY128" s="5"/>
      <c r="BZZ128" s="5"/>
      <c r="CAA128" s="5"/>
      <c r="CAB128" s="5"/>
      <c r="CAC128" s="5"/>
      <c r="CAD128" s="5"/>
      <c r="CAE128" s="5"/>
      <c r="CAF128" s="5"/>
      <c r="CAG128" s="5"/>
      <c r="CAH128" s="5"/>
      <c r="CAI128" s="5"/>
      <c r="CAJ128" s="5"/>
      <c r="CAK128" s="5"/>
      <c r="CAL128" s="5"/>
      <c r="CAM128" s="5"/>
      <c r="CAN128" s="5"/>
      <c r="CAO128" s="5"/>
      <c r="CAP128" s="5"/>
      <c r="CAQ128" s="5"/>
      <c r="CAR128" s="5"/>
      <c r="CAS128" s="5"/>
      <c r="CAT128" s="5"/>
      <c r="CAU128" s="5"/>
      <c r="CAV128" s="5"/>
      <c r="CAW128" s="5"/>
      <c r="CAX128" s="5"/>
      <c r="CAY128" s="5"/>
      <c r="CAZ128" s="5"/>
      <c r="CBA128" s="5"/>
      <c r="CBB128" s="5"/>
      <c r="CBC128" s="5"/>
      <c r="CBD128" s="5"/>
      <c r="CBE128" s="5"/>
      <c r="CBF128" s="5"/>
      <c r="CBG128" s="5"/>
      <c r="CBH128" s="5"/>
      <c r="CBI128" s="5"/>
      <c r="CBJ128" s="5"/>
      <c r="CBK128" s="5"/>
      <c r="CBL128" s="5"/>
      <c r="CBM128" s="5"/>
      <c r="CBN128" s="5"/>
      <c r="CBO128" s="5"/>
      <c r="CBP128" s="5"/>
      <c r="CBQ128" s="5"/>
      <c r="CBR128" s="5"/>
      <c r="CBS128" s="5"/>
      <c r="CBT128" s="5"/>
      <c r="CBU128" s="5"/>
      <c r="CBV128" s="5"/>
      <c r="CBW128" s="5"/>
      <c r="CBX128" s="5"/>
      <c r="CBY128" s="5"/>
      <c r="CBZ128" s="5"/>
      <c r="CCA128" s="5"/>
      <c r="CCB128" s="5"/>
      <c r="CCC128" s="5"/>
      <c r="CCD128" s="5"/>
      <c r="CCE128" s="5"/>
      <c r="CCF128" s="5"/>
      <c r="CCG128" s="5"/>
      <c r="CCH128" s="5"/>
      <c r="CCI128" s="5"/>
      <c r="CCJ128" s="5"/>
      <c r="CCK128" s="5"/>
      <c r="CCL128" s="5"/>
      <c r="CCM128" s="5"/>
      <c r="CCN128" s="5"/>
      <c r="CCO128" s="5"/>
      <c r="CCP128" s="5"/>
      <c r="CCQ128" s="5"/>
      <c r="CCR128" s="5"/>
      <c r="CCS128" s="5"/>
      <c r="CCT128" s="5"/>
      <c r="CCU128" s="5"/>
      <c r="CCV128" s="5"/>
      <c r="CCW128" s="5"/>
      <c r="CCX128" s="5"/>
      <c r="CCY128" s="5"/>
      <c r="CCZ128" s="5"/>
      <c r="CDA128" s="5"/>
      <c r="CDB128" s="5"/>
      <c r="CDC128" s="5"/>
      <c r="CDD128" s="5"/>
      <c r="CDE128" s="5"/>
      <c r="CDF128" s="5"/>
      <c r="CDG128" s="5"/>
      <c r="CDH128" s="5"/>
      <c r="CDI128" s="5"/>
      <c r="CDJ128" s="5"/>
      <c r="CDK128" s="5"/>
      <c r="CDL128" s="5"/>
      <c r="CDM128" s="5"/>
      <c r="CDN128" s="5"/>
      <c r="CDO128" s="5"/>
      <c r="CDP128" s="5"/>
      <c r="CDQ128" s="5"/>
      <c r="CDR128" s="5"/>
      <c r="CDS128" s="5"/>
      <c r="CDT128" s="5"/>
      <c r="CDU128" s="5"/>
      <c r="CDV128" s="5"/>
      <c r="CDW128" s="5"/>
      <c r="CDX128" s="5"/>
      <c r="CDY128" s="5"/>
      <c r="CDZ128" s="5"/>
      <c r="CEA128" s="5"/>
      <c r="CEB128" s="5"/>
      <c r="CEC128" s="5"/>
      <c r="CED128" s="5"/>
      <c r="CEE128" s="5"/>
      <c r="CEF128" s="5"/>
      <c r="CEG128" s="5"/>
      <c r="CEH128" s="5"/>
      <c r="CEI128" s="5"/>
      <c r="CEJ128" s="5"/>
      <c r="CEK128" s="5"/>
      <c r="CEL128" s="5"/>
      <c r="CEM128" s="5"/>
      <c r="CEN128" s="5"/>
      <c r="CEO128" s="5"/>
      <c r="CEP128" s="5"/>
      <c r="CEQ128" s="5"/>
      <c r="CER128" s="5"/>
      <c r="CES128" s="5"/>
      <c r="CET128" s="5"/>
      <c r="CEU128" s="5"/>
      <c r="CEV128" s="5"/>
      <c r="CEW128" s="5"/>
      <c r="CEX128" s="5"/>
      <c r="CEY128" s="5"/>
      <c r="CEZ128" s="5"/>
      <c r="CFA128" s="5"/>
      <c r="CFB128" s="5"/>
      <c r="CFC128" s="5"/>
      <c r="CFD128" s="5"/>
      <c r="CFE128" s="5"/>
      <c r="CFF128" s="5"/>
      <c r="CFG128" s="5"/>
      <c r="CFH128" s="5"/>
      <c r="CFI128" s="5"/>
      <c r="CFJ128" s="5"/>
      <c r="CFK128" s="5"/>
      <c r="CFL128" s="5"/>
      <c r="CFM128" s="5"/>
      <c r="CFN128" s="5"/>
      <c r="CFO128" s="5"/>
      <c r="CFP128" s="5"/>
      <c r="CFQ128" s="5"/>
      <c r="CFR128" s="5"/>
      <c r="CFS128" s="5"/>
      <c r="CFT128" s="5"/>
      <c r="CFU128" s="5"/>
      <c r="CFV128" s="5"/>
      <c r="CFW128" s="5"/>
      <c r="CFX128" s="5"/>
      <c r="CFY128" s="5"/>
      <c r="CFZ128" s="5"/>
      <c r="CGA128" s="5"/>
      <c r="CGB128" s="5"/>
      <c r="CGC128" s="5"/>
      <c r="CGD128" s="5"/>
      <c r="CGE128" s="5"/>
      <c r="CGF128" s="5"/>
      <c r="CGG128" s="5"/>
      <c r="CGH128" s="5"/>
      <c r="CGI128" s="5"/>
      <c r="CGJ128" s="5"/>
      <c r="CGK128" s="5"/>
      <c r="CGL128" s="5"/>
      <c r="CGM128" s="5"/>
      <c r="CGN128" s="5"/>
      <c r="CGO128" s="5"/>
      <c r="CGP128" s="5"/>
      <c r="CGQ128" s="5"/>
      <c r="CGR128" s="5"/>
      <c r="CGS128" s="5"/>
      <c r="CGT128" s="5"/>
      <c r="CGU128" s="5"/>
      <c r="CGV128" s="5"/>
      <c r="CGW128" s="5"/>
      <c r="CGX128" s="5"/>
      <c r="CGY128" s="5"/>
      <c r="CGZ128" s="5"/>
      <c r="CHA128" s="5"/>
      <c r="CHB128" s="5"/>
      <c r="CHC128" s="5"/>
      <c r="CHD128" s="5"/>
      <c r="CHE128" s="5"/>
      <c r="CHF128" s="5"/>
      <c r="CHG128" s="5"/>
      <c r="CHH128" s="5"/>
      <c r="CHI128" s="5"/>
      <c r="CHJ128" s="5"/>
      <c r="CHK128" s="5"/>
      <c r="CHL128" s="5"/>
      <c r="CHM128" s="5"/>
      <c r="CHN128" s="5"/>
      <c r="CHO128" s="5"/>
      <c r="CHP128" s="5"/>
      <c r="CHQ128" s="5"/>
      <c r="CHR128" s="5"/>
      <c r="CHS128" s="5"/>
      <c r="CHT128" s="5"/>
      <c r="CHU128" s="5"/>
      <c r="CHV128" s="5"/>
      <c r="CHW128" s="5"/>
      <c r="CHX128" s="5"/>
      <c r="CHY128" s="5"/>
      <c r="CHZ128" s="5"/>
      <c r="CIA128" s="5"/>
      <c r="CIB128" s="5"/>
      <c r="CIC128" s="5"/>
      <c r="CID128" s="5"/>
      <c r="CIE128" s="5"/>
      <c r="CIF128" s="5"/>
      <c r="CIG128" s="5"/>
      <c r="CIH128" s="5"/>
      <c r="CII128" s="5"/>
      <c r="CIJ128" s="5"/>
      <c r="CIK128" s="5"/>
      <c r="CIL128" s="5"/>
      <c r="CIM128" s="5"/>
      <c r="CIN128" s="5"/>
      <c r="CIO128" s="5"/>
      <c r="CIP128" s="5"/>
      <c r="CIQ128" s="5"/>
      <c r="CIR128" s="5"/>
      <c r="CIS128" s="5"/>
      <c r="CIT128" s="5"/>
      <c r="CIU128" s="5"/>
      <c r="CIV128" s="5"/>
      <c r="CIW128" s="5"/>
      <c r="CIX128" s="5"/>
      <c r="CIY128" s="5"/>
      <c r="CIZ128" s="5"/>
      <c r="CJA128" s="5"/>
      <c r="CJB128" s="5"/>
      <c r="CJC128" s="5"/>
      <c r="CJD128" s="5"/>
      <c r="CJE128" s="5"/>
      <c r="CJF128" s="5"/>
      <c r="CJG128" s="5"/>
      <c r="CJH128" s="5"/>
      <c r="CJI128" s="5"/>
      <c r="CJJ128" s="5"/>
      <c r="CJK128" s="5"/>
      <c r="CJL128" s="5"/>
      <c r="CJM128" s="5"/>
      <c r="CJN128" s="5"/>
      <c r="CJO128" s="5"/>
      <c r="CJP128" s="5"/>
      <c r="CJQ128" s="5"/>
      <c r="CJR128" s="5"/>
      <c r="CJS128" s="5"/>
      <c r="CJT128" s="5"/>
      <c r="CJU128" s="5"/>
      <c r="CJV128" s="5"/>
      <c r="CJW128" s="5"/>
      <c r="CJX128" s="5"/>
      <c r="CJY128" s="5"/>
      <c r="CJZ128" s="5"/>
      <c r="CKA128" s="5"/>
      <c r="CKB128" s="5"/>
      <c r="CKC128" s="5"/>
      <c r="CKD128" s="5"/>
      <c r="CKE128" s="5"/>
      <c r="CKF128" s="5"/>
      <c r="CKG128" s="5"/>
      <c r="CKH128" s="5"/>
      <c r="CKI128" s="5"/>
      <c r="CKJ128" s="5"/>
      <c r="CKK128" s="5"/>
      <c r="CKL128" s="5"/>
      <c r="CKM128" s="5"/>
      <c r="CKN128" s="5"/>
      <c r="CKO128" s="5"/>
      <c r="CKP128" s="5"/>
      <c r="CKQ128" s="5"/>
      <c r="CKR128" s="5"/>
      <c r="CKS128" s="5"/>
      <c r="CKT128" s="5"/>
      <c r="CKU128" s="5"/>
      <c r="CKV128" s="5"/>
      <c r="CKW128" s="5"/>
      <c r="CKX128" s="5"/>
      <c r="CKY128" s="5"/>
      <c r="CKZ128" s="5"/>
      <c r="CLA128" s="5"/>
      <c r="CLB128" s="5"/>
      <c r="CLC128" s="5"/>
      <c r="CLD128" s="5"/>
      <c r="CLE128" s="5"/>
      <c r="CLF128" s="5"/>
      <c r="CLG128" s="5"/>
      <c r="CLH128" s="5"/>
      <c r="CLI128" s="5"/>
      <c r="CLJ128" s="5"/>
      <c r="CLK128" s="5"/>
      <c r="CLL128" s="5"/>
      <c r="CLM128" s="5"/>
      <c r="CLN128" s="5"/>
      <c r="CLO128" s="5"/>
      <c r="CLP128" s="5"/>
      <c r="CLQ128" s="5"/>
      <c r="CLR128" s="5"/>
      <c r="CLS128" s="5"/>
      <c r="CLT128" s="5"/>
      <c r="CLU128" s="5"/>
      <c r="CLV128" s="5"/>
      <c r="CLW128" s="5"/>
      <c r="CLX128" s="5"/>
      <c r="CLY128" s="5"/>
      <c r="CLZ128" s="5"/>
      <c r="CMA128" s="5"/>
      <c r="CMB128" s="5"/>
      <c r="CMC128" s="5"/>
      <c r="CMD128" s="5"/>
      <c r="CME128" s="5"/>
      <c r="CMF128" s="5"/>
      <c r="CMG128" s="5"/>
      <c r="CMH128" s="5"/>
      <c r="CMI128" s="5"/>
      <c r="CMJ128" s="5"/>
      <c r="CMK128" s="5"/>
      <c r="CML128" s="5"/>
      <c r="CMM128" s="5"/>
      <c r="CMN128" s="5"/>
      <c r="CMO128" s="5"/>
      <c r="CMP128" s="5"/>
      <c r="CMQ128" s="5"/>
      <c r="CMR128" s="5"/>
      <c r="CMS128" s="5"/>
      <c r="CMT128" s="5"/>
      <c r="CMU128" s="5"/>
      <c r="CMV128" s="5"/>
      <c r="CMW128" s="5"/>
      <c r="CMX128" s="5"/>
      <c r="CMY128" s="5"/>
      <c r="CMZ128" s="5"/>
      <c r="CNA128" s="5"/>
      <c r="CNB128" s="5"/>
      <c r="CNC128" s="5"/>
      <c r="CND128" s="5"/>
      <c r="CNE128" s="5"/>
      <c r="CNF128" s="5"/>
      <c r="CNG128" s="5"/>
      <c r="CNH128" s="5"/>
      <c r="CNI128" s="5"/>
      <c r="CNJ128" s="5"/>
      <c r="CNK128" s="5"/>
      <c r="CNL128" s="5"/>
      <c r="CNM128" s="5"/>
      <c r="CNN128" s="5"/>
      <c r="CNO128" s="5"/>
      <c r="CNP128" s="5"/>
      <c r="CNQ128" s="5"/>
      <c r="CNR128" s="5"/>
      <c r="CNS128" s="5"/>
      <c r="CNT128" s="5"/>
      <c r="CNU128" s="5"/>
      <c r="CNV128" s="5"/>
      <c r="CNW128" s="5"/>
      <c r="CNX128" s="5"/>
      <c r="CNY128" s="5"/>
      <c r="CNZ128" s="5"/>
      <c r="COA128" s="5"/>
      <c r="COB128" s="5"/>
      <c r="COC128" s="5"/>
      <c r="COD128" s="5"/>
      <c r="COE128" s="5"/>
      <c r="COF128" s="5"/>
      <c r="COG128" s="5"/>
      <c r="COH128" s="5"/>
      <c r="COI128" s="5"/>
      <c r="COJ128" s="5"/>
      <c r="COK128" s="5"/>
      <c r="COL128" s="5"/>
      <c r="COM128" s="5"/>
      <c r="CON128" s="5"/>
      <c r="COO128" s="5"/>
      <c r="COP128" s="5"/>
      <c r="COQ128" s="5"/>
      <c r="COR128" s="5"/>
      <c r="COS128" s="5"/>
      <c r="COT128" s="5"/>
      <c r="COU128" s="5"/>
      <c r="COV128" s="5"/>
      <c r="COW128" s="5"/>
      <c r="COX128" s="5"/>
      <c r="COY128" s="5"/>
      <c r="COZ128" s="5"/>
      <c r="CPA128" s="5"/>
      <c r="CPB128" s="5"/>
      <c r="CPC128" s="5"/>
      <c r="CPD128" s="5"/>
      <c r="CPE128" s="5"/>
      <c r="CPF128" s="5"/>
      <c r="CPG128" s="5"/>
      <c r="CPH128" s="5"/>
      <c r="CPI128" s="5"/>
      <c r="CPJ128" s="5"/>
      <c r="CPK128" s="5"/>
      <c r="CPL128" s="5"/>
      <c r="CPM128" s="5"/>
      <c r="CPN128" s="5"/>
      <c r="CPO128" s="5"/>
      <c r="CPP128" s="5"/>
      <c r="CPQ128" s="5"/>
      <c r="CPR128" s="5"/>
      <c r="CPS128" s="5"/>
      <c r="CPT128" s="5"/>
      <c r="CPU128" s="5"/>
      <c r="CPV128" s="5"/>
      <c r="CPW128" s="5"/>
      <c r="CPX128" s="5"/>
      <c r="CPY128" s="5"/>
      <c r="CPZ128" s="5"/>
      <c r="CQA128" s="5"/>
      <c r="CQB128" s="5"/>
      <c r="CQC128" s="5"/>
      <c r="CQD128" s="5"/>
      <c r="CQE128" s="5"/>
      <c r="CQF128" s="5"/>
      <c r="CQG128" s="5"/>
      <c r="CQH128" s="5"/>
      <c r="CQI128" s="5"/>
      <c r="CQJ128" s="5"/>
      <c r="CQK128" s="5"/>
      <c r="CQL128" s="5"/>
      <c r="CQM128" s="5"/>
      <c r="CQN128" s="5"/>
      <c r="CQO128" s="5"/>
      <c r="CQP128" s="5"/>
      <c r="CQQ128" s="5"/>
      <c r="CQR128" s="5"/>
      <c r="CQS128" s="5"/>
      <c r="CQT128" s="5"/>
      <c r="CQU128" s="5"/>
      <c r="CQV128" s="5"/>
      <c r="CQW128" s="5"/>
      <c r="CQX128" s="5"/>
      <c r="CQY128" s="5"/>
      <c r="CQZ128" s="5"/>
      <c r="CRA128" s="5"/>
      <c r="CRB128" s="5"/>
      <c r="CRC128" s="5"/>
      <c r="CRD128" s="5"/>
      <c r="CRE128" s="5"/>
      <c r="CRF128" s="5"/>
      <c r="CRG128" s="5"/>
      <c r="CRH128" s="5"/>
      <c r="CRI128" s="5"/>
      <c r="CRJ128" s="5"/>
      <c r="CRK128" s="5"/>
      <c r="CRL128" s="5"/>
      <c r="CRM128" s="5"/>
      <c r="CRN128" s="5"/>
      <c r="CRO128" s="5"/>
      <c r="CRP128" s="5"/>
      <c r="CRQ128" s="5"/>
      <c r="CRR128" s="5"/>
      <c r="CRS128" s="5"/>
      <c r="CRT128" s="5"/>
      <c r="CRU128" s="5"/>
      <c r="CRV128" s="5"/>
      <c r="CRW128" s="5"/>
      <c r="CRX128" s="5"/>
      <c r="CRY128" s="5"/>
      <c r="CRZ128" s="5"/>
      <c r="CSA128" s="5"/>
      <c r="CSB128" s="5"/>
      <c r="CSC128" s="5"/>
      <c r="CSD128" s="5"/>
      <c r="CSE128" s="5"/>
      <c r="CSF128" s="5"/>
      <c r="CSG128" s="5"/>
      <c r="CSH128" s="5"/>
      <c r="CSI128" s="5"/>
      <c r="CSJ128" s="5"/>
      <c r="CSK128" s="5"/>
      <c r="CSL128" s="5"/>
      <c r="CSM128" s="5"/>
      <c r="CSN128" s="5"/>
      <c r="CSO128" s="5"/>
      <c r="CSP128" s="5"/>
      <c r="CSQ128" s="5"/>
      <c r="CSR128" s="5"/>
      <c r="CSS128" s="5"/>
      <c r="CST128" s="5"/>
      <c r="CSU128" s="5"/>
      <c r="CSV128" s="5"/>
      <c r="CSW128" s="5"/>
      <c r="CSX128" s="5"/>
      <c r="CSY128" s="5"/>
      <c r="CSZ128" s="5"/>
      <c r="CTA128" s="5"/>
      <c r="CTB128" s="5"/>
      <c r="CTC128" s="5"/>
      <c r="CTD128" s="5"/>
      <c r="CTE128" s="5"/>
      <c r="CTF128" s="5"/>
      <c r="CTG128" s="5"/>
      <c r="CTH128" s="5"/>
      <c r="CTI128" s="5"/>
      <c r="CTJ128" s="5"/>
      <c r="CTK128" s="5"/>
      <c r="CTL128" s="5"/>
      <c r="CTM128" s="5"/>
      <c r="CTN128" s="5"/>
      <c r="CTO128" s="5"/>
      <c r="CTP128" s="5"/>
      <c r="CTQ128" s="5"/>
      <c r="CTR128" s="5"/>
      <c r="CTS128" s="5"/>
      <c r="CTT128" s="5"/>
      <c r="CTU128" s="5"/>
      <c r="CTV128" s="5"/>
      <c r="CTW128" s="5"/>
      <c r="CTX128" s="5"/>
      <c r="CTY128" s="5"/>
      <c r="CTZ128" s="5"/>
      <c r="CUA128" s="5"/>
      <c r="CUB128" s="5"/>
      <c r="CUC128" s="5"/>
      <c r="CUD128" s="5"/>
      <c r="CUE128" s="5"/>
      <c r="CUF128" s="5"/>
      <c r="CUG128" s="5"/>
      <c r="CUH128" s="5"/>
      <c r="CUI128" s="5"/>
      <c r="CUJ128" s="5"/>
      <c r="CUK128" s="5"/>
      <c r="CUL128" s="5"/>
      <c r="CUM128" s="5"/>
      <c r="CUN128" s="5"/>
      <c r="CUO128" s="5"/>
      <c r="CUP128" s="5"/>
      <c r="CUQ128" s="5"/>
      <c r="CUR128" s="5"/>
      <c r="CUS128" s="5"/>
      <c r="CUT128" s="5"/>
      <c r="CUU128" s="5"/>
      <c r="CUV128" s="5"/>
      <c r="CUW128" s="5"/>
      <c r="CUX128" s="5"/>
      <c r="CUY128" s="5"/>
      <c r="CUZ128" s="5"/>
      <c r="CVA128" s="5"/>
      <c r="CVB128" s="5"/>
      <c r="CVC128" s="5"/>
      <c r="CVD128" s="5"/>
      <c r="CVE128" s="5"/>
      <c r="CVF128" s="5"/>
      <c r="CVG128" s="5"/>
      <c r="CVH128" s="5"/>
      <c r="CVI128" s="5"/>
      <c r="CVJ128" s="5"/>
      <c r="CVK128" s="5"/>
      <c r="CVL128" s="5"/>
      <c r="CVM128" s="5"/>
      <c r="CVN128" s="5"/>
      <c r="CVO128" s="5"/>
      <c r="CVP128" s="5"/>
      <c r="CVQ128" s="5"/>
      <c r="CVR128" s="5"/>
      <c r="CVS128" s="5"/>
      <c r="CVT128" s="5"/>
      <c r="CVU128" s="5"/>
      <c r="CVV128" s="5"/>
      <c r="CVW128" s="5"/>
      <c r="CVX128" s="5"/>
      <c r="CVY128" s="5"/>
      <c r="CVZ128" s="5"/>
      <c r="CWA128" s="5"/>
      <c r="CWB128" s="5"/>
      <c r="CWC128" s="5"/>
      <c r="CWD128" s="5"/>
      <c r="CWE128" s="5"/>
      <c r="CWF128" s="5"/>
      <c r="CWG128" s="5"/>
      <c r="CWH128" s="5"/>
      <c r="CWI128" s="5"/>
      <c r="CWJ128" s="5"/>
      <c r="CWK128" s="5"/>
      <c r="CWL128" s="5"/>
      <c r="CWM128" s="5"/>
      <c r="CWN128" s="5"/>
      <c r="CWO128" s="5"/>
      <c r="CWP128" s="5"/>
      <c r="CWQ128" s="5"/>
      <c r="CWR128" s="5"/>
      <c r="CWS128" s="5"/>
      <c r="CWT128" s="5"/>
      <c r="CWU128" s="5"/>
      <c r="CWV128" s="5"/>
      <c r="CWW128" s="5"/>
      <c r="CWX128" s="5"/>
      <c r="CWY128" s="5"/>
      <c r="CWZ128" s="5"/>
      <c r="CXA128" s="5"/>
      <c r="CXB128" s="5"/>
      <c r="CXC128" s="5"/>
      <c r="CXD128" s="5"/>
      <c r="CXE128" s="5"/>
      <c r="CXF128" s="5"/>
      <c r="CXG128" s="5"/>
      <c r="CXH128" s="5"/>
      <c r="CXI128" s="5"/>
      <c r="CXJ128" s="5"/>
      <c r="CXK128" s="5"/>
      <c r="CXL128" s="5"/>
      <c r="CXM128" s="5"/>
      <c r="CXN128" s="5"/>
      <c r="CXO128" s="5"/>
      <c r="CXP128" s="5"/>
      <c r="CXQ128" s="5"/>
      <c r="CXR128" s="5"/>
      <c r="CXS128" s="5"/>
      <c r="CXT128" s="5"/>
      <c r="CXU128" s="5"/>
      <c r="CXV128" s="5"/>
      <c r="CXW128" s="5"/>
      <c r="CXX128" s="5"/>
      <c r="CXY128" s="5"/>
      <c r="CXZ128" s="5"/>
      <c r="CYA128" s="5"/>
      <c r="CYB128" s="5"/>
      <c r="CYC128" s="5"/>
      <c r="CYD128" s="5"/>
      <c r="CYE128" s="5"/>
      <c r="CYF128" s="5"/>
      <c r="CYG128" s="5"/>
      <c r="CYH128" s="5"/>
      <c r="CYI128" s="5"/>
      <c r="CYJ128" s="5"/>
      <c r="CYK128" s="5"/>
      <c r="CYL128" s="5"/>
      <c r="CYM128" s="5"/>
      <c r="CYN128" s="5"/>
      <c r="CYO128" s="5"/>
      <c r="CYP128" s="5"/>
      <c r="CYQ128" s="5"/>
      <c r="CYR128" s="5"/>
      <c r="CYS128" s="5"/>
      <c r="CYT128" s="5"/>
      <c r="CYU128" s="5"/>
      <c r="CYV128" s="5"/>
      <c r="CYW128" s="5"/>
      <c r="CYX128" s="5"/>
      <c r="CYY128" s="5"/>
      <c r="CYZ128" s="5"/>
      <c r="CZA128" s="5"/>
      <c r="CZB128" s="5"/>
      <c r="CZC128" s="5"/>
      <c r="CZD128" s="5"/>
      <c r="CZE128" s="5"/>
      <c r="CZF128" s="5"/>
      <c r="CZG128" s="5"/>
      <c r="CZH128" s="5"/>
      <c r="CZI128" s="5"/>
      <c r="CZJ128" s="5"/>
      <c r="CZK128" s="5"/>
      <c r="CZL128" s="5"/>
      <c r="CZM128" s="5"/>
      <c r="CZN128" s="5"/>
      <c r="CZO128" s="5"/>
      <c r="CZP128" s="5"/>
      <c r="CZQ128" s="5"/>
      <c r="CZR128" s="5"/>
      <c r="CZS128" s="5"/>
      <c r="CZT128" s="5"/>
      <c r="CZU128" s="5"/>
      <c r="CZV128" s="5"/>
      <c r="CZW128" s="5"/>
      <c r="CZX128" s="5"/>
      <c r="CZY128" s="5"/>
      <c r="CZZ128" s="5"/>
      <c r="DAA128" s="5"/>
      <c r="DAB128" s="5"/>
      <c r="DAC128" s="5"/>
      <c r="DAD128" s="5"/>
      <c r="DAE128" s="5"/>
      <c r="DAF128" s="5"/>
      <c r="DAG128" s="5"/>
      <c r="DAH128" s="5"/>
      <c r="DAI128" s="5"/>
      <c r="DAJ128" s="5"/>
      <c r="DAK128" s="5"/>
      <c r="DAL128" s="5"/>
      <c r="DAM128" s="5"/>
      <c r="DAN128" s="5"/>
      <c r="DAO128" s="5"/>
      <c r="DAP128" s="5"/>
      <c r="DAQ128" s="5"/>
      <c r="DAR128" s="5"/>
      <c r="DAS128" s="5"/>
      <c r="DAT128" s="5"/>
      <c r="DAU128" s="5"/>
      <c r="DAV128" s="5"/>
      <c r="DAW128" s="5"/>
      <c r="DAX128" s="5"/>
      <c r="DAY128" s="5"/>
      <c r="DAZ128" s="5"/>
      <c r="DBA128" s="5"/>
      <c r="DBB128" s="5"/>
      <c r="DBC128" s="5"/>
      <c r="DBD128" s="5"/>
      <c r="DBE128" s="5"/>
      <c r="DBF128" s="5"/>
      <c r="DBG128" s="5"/>
      <c r="DBH128" s="5"/>
      <c r="DBI128" s="5"/>
      <c r="DBJ128" s="5"/>
      <c r="DBK128" s="5"/>
      <c r="DBL128" s="5"/>
      <c r="DBM128" s="5"/>
      <c r="DBN128" s="5"/>
      <c r="DBO128" s="5"/>
      <c r="DBP128" s="5"/>
      <c r="DBQ128" s="5"/>
      <c r="DBR128" s="5"/>
      <c r="DBS128" s="5"/>
      <c r="DBT128" s="5"/>
      <c r="DBU128" s="5"/>
      <c r="DBV128" s="5"/>
      <c r="DBW128" s="5"/>
      <c r="DBX128" s="5"/>
      <c r="DBY128" s="5"/>
      <c r="DBZ128" s="5"/>
      <c r="DCA128" s="5"/>
      <c r="DCB128" s="5"/>
      <c r="DCC128" s="5"/>
      <c r="DCD128" s="5"/>
      <c r="DCE128" s="5"/>
      <c r="DCF128" s="5"/>
      <c r="DCG128" s="5"/>
      <c r="DCH128" s="5"/>
      <c r="DCI128" s="5"/>
      <c r="DCJ128" s="5"/>
      <c r="DCK128" s="5"/>
      <c r="DCL128" s="5"/>
      <c r="DCM128" s="5"/>
      <c r="DCN128" s="5"/>
      <c r="DCO128" s="5"/>
      <c r="DCP128" s="5"/>
      <c r="DCQ128" s="5"/>
      <c r="DCR128" s="5"/>
      <c r="DCS128" s="5"/>
      <c r="DCT128" s="5"/>
      <c r="DCU128" s="5"/>
      <c r="DCV128" s="5"/>
      <c r="DCW128" s="5"/>
      <c r="DCX128" s="5"/>
      <c r="DCY128" s="5"/>
      <c r="DCZ128" s="5"/>
      <c r="DDA128" s="5"/>
      <c r="DDB128" s="5"/>
      <c r="DDC128" s="5"/>
      <c r="DDD128" s="5"/>
      <c r="DDE128" s="5"/>
      <c r="DDF128" s="5"/>
      <c r="DDG128" s="5"/>
      <c r="DDH128" s="5"/>
      <c r="DDI128" s="5"/>
      <c r="DDJ128" s="5"/>
      <c r="DDK128" s="5"/>
      <c r="DDL128" s="5"/>
      <c r="DDM128" s="5"/>
      <c r="DDN128" s="5"/>
      <c r="DDO128" s="5"/>
      <c r="DDP128" s="5"/>
      <c r="DDQ128" s="5"/>
      <c r="DDR128" s="5"/>
      <c r="DDS128" s="5"/>
      <c r="DDT128" s="5"/>
      <c r="DDU128" s="5"/>
      <c r="DDV128" s="5"/>
      <c r="DDW128" s="5"/>
      <c r="DDX128" s="5"/>
      <c r="DDY128" s="5"/>
      <c r="DDZ128" s="5"/>
      <c r="DEA128" s="5"/>
      <c r="DEB128" s="5"/>
      <c r="DEC128" s="5"/>
      <c r="DED128" s="5"/>
      <c r="DEE128" s="5"/>
      <c r="DEF128" s="5"/>
      <c r="DEG128" s="5"/>
      <c r="DEH128" s="5"/>
      <c r="DEI128" s="5"/>
      <c r="DEJ128" s="5"/>
      <c r="DEK128" s="5"/>
      <c r="DEL128" s="5"/>
      <c r="DEM128" s="5"/>
      <c r="DEN128" s="5"/>
      <c r="DEO128" s="5"/>
      <c r="DEP128" s="5"/>
      <c r="DEQ128" s="5"/>
      <c r="DER128" s="5"/>
      <c r="DES128" s="5"/>
      <c r="DET128" s="5"/>
      <c r="DEU128" s="5"/>
      <c r="DEV128" s="5"/>
      <c r="DEW128" s="5"/>
      <c r="DEX128" s="5"/>
      <c r="DEY128" s="5"/>
      <c r="DEZ128" s="5"/>
      <c r="DFA128" s="5"/>
      <c r="DFB128" s="5"/>
      <c r="DFC128" s="5"/>
      <c r="DFD128" s="5"/>
      <c r="DFE128" s="5"/>
      <c r="DFF128" s="5"/>
      <c r="DFG128" s="5"/>
      <c r="DFH128" s="5"/>
      <c r="DFI128" s="5"/>
      <c r="DFJ128" s="5"/>
      <c r="DFK128" s="5"/>
      <c r="DFL128" s="5"/>
      <c r="DFM128" s="5"/>
      <c r="DFN128" s="5"/>
      <c r="DFO128" s="5"/>
      <c r="DFP128" s="5"/>
      <c r="DFQ128" s="5"/>
      <c r="DFR128" s="5"/>
      <c r="DFS128" s="5"/>
      <c r="DFT128" s="5"/>
      <c r="DFU128" s="5"/>
      <c r="DFV128" s="5"/>
      <c r="DFW128" s="5"/>
      <c r="DFX128" s="5"/>
      <c r="DFY128" s="5"/>
      <c r="DFZ128" s="5"/>
      <c r="DGA128" s="5"/>
      <c r="DGB128" s="5"/>
      <c r="DGC128" s="5"/>
      <c r="DGD128" s="5"/>
      <c r="DGE128" s="5"/>
      <c r="DGF128" s="5"/>
      <c r="DGG128" s="5"/>
      <c r="DGH128" s="5"/>
      <c r="DGI128" s="5"/>
      <c r="DGJ128" s="5"/>
      <c r="DGK128" s="5"/>
      <c r="DGL128" s="5"/>
      <c r="DGM128" s="5"/>
      <c r="DGN128" s="5"/>
      <c r="DGO128" s="5"/>
      <c r="DGP128" s="5"/>
      <c r="DGQ128" s="5"/>
      <c r="DGR128" s="5"/>
      <c r="DGS128" s="5"/>
      <c r="DGT128" s="5"/>
      <c r="DGU128" s="5"/>
      <c r="DGV128" s="5"/>
      <c r="DGW128" s="5"/>
      <c r="DGX128" s="5"/>
      <c r="DGY128" s="5"/>
      <c r="DGZ128" s="5"/>
      <c r="DHA128" s="5"/>
      <c r="DHB128" s="5"/>
      <c r="DHC128" s="5"/>
      <c r="DHD128" s="5"/>
      <c r="DHE128" s="5"/>
      <c r="DHF128" s="5"/>
      <c r="DHG128" s="5"/>
      <c r="DHH128" s="5"/>
      <c r="DHI128" s="5"/>
      <c r="DHJ128" s="5"/>
      <c r="DHK128" s="5"/>
      <c r="DHL128" s="5"/>
      <c r="DHM128" s="5"/>
      <c r="DHN128" s="5"/>
      <c r="DHO128" s="5"/>
      <c r="DHP128" s="5"/>
      <c r="DHQ128" s="5"/>
      <c r="DHR128" s="5"/>
      <c r="DHS128" s="6"/>
      <c r="DHT128" s="6"/>
      <c r="DHU128" s="6"/>
      <c r="DHV128" s="6"/>
      <c r="DHW128" s="6"/>
      <c r="DHX128" s="6"/>
      <c r="DHY128" s="6"/>
      <c r="DHZ128" s="6"/>
    </row>
    <row r="129" s="2" customFormat="true" ht="23.25" hidden="false" customHeight="false" outlineLevel="0" collapsed="false">
      <c r="A129" s="1"/>
      <c r="F129" s="3"/>
      <c r="H129" s="1"/>
      <c r="O129" s="1"/>
      <c r="V129" s="1"/>
      <c r="W129" s="4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5"/>
      <c r="AMD129" s="5"/>
      <c r="AME129" s="5"/>
      <c r="AMF129" s="5"/>
      <c r="AMG129" s="5"/>
      <c r="AMH129" s="5"/>
      <c r="AMI129" s="5"/>
      <c r="AMJ129" s="5"/>
      <c r="AMK129" s="5"/>
      <c r="AML129" s="5"/>
      <c r="AMM129" s="5"/>
      <c r="AMN129" s="5"/>
      <c r="AMO129" s="5"/>
      <c r="AMP129" s="5"/>
      <c r="AMQ129" s="5"/>
      <c r="AMR129" s="5"/>
      <c r="AMS129" s="5"/>
      <c r="AMT129" s="5"/>
      <c r="AMU129" s="5"/>
      <c r="AMV129" s="5"/>
      <c r="AMW129" s="5"/>
      <c r="AMX129" s="5"/>
      <c r="AMY129" s="5"/>
      <c r="AMZ129" s="5"/>
      <c r="ANA129" s="5"/>
      <c r="ANB129" s="5"/>
      <c r="ANC129" s="5"/>
      <c r="AND129" s="5"/>
      <c r="ANE129" s="5"/>
      <c r="ANF129" s="5"/>
      <c r="ANG129" s="5"/>
      <c r="ANH129" s="5"/>
      <c r="ANI129" s="5"/>
      <c r="ANJ129" s="5"/>
      <c r="ANK129" s="5"/>
      <c r="ANL129" s="5"/>
      <c r="ANM129" s="5"/>
      <c r="ANN129" s="5"/>
      <c r="ANO129" s="5"/>
      <c r="ANP129" s="5"/>
      <c r="ANQ129" s="5"/>
      <c r="ANR129" s="5"/>
      <c r="ANS129" s="5"/>
      <c r="ANT129" s="5"/>
      <c r="ANU129" s="5"/>
      <c r="ANV129" s="5"/>
      <c r="ANW129" s="5"/>
      <c r="ANX129" s="5"/>
      <c r="ANY129" s="5"/>
      <c r="ANZ129" s="5"/>
      <c r="AOA129" s="5"/>
      <c r="AOB129" s="5"/>
      <c r="AOC129" s="5"/>
      <c r="AOD129" s="5"/>
      <c r="AOE129" s="5"/>
      <c r="AOF129" s="5"/>
      <c r="AOG129" s="5"/>
      <c r="AOH129" s="5"/>
      <c r="AOI129" s="5"/>
      <c r="AOJ129" s="5"/>
      <c r="AOK129" s="5"/>
      <c r="AOL129" s="5"/>
      <c r="AOM129" s="5"/>
      <c r="AON129" s="5"/>
      <c r="AOO129" s="5"/>
      <c r="AOP129" s="5"/>
      <c r="AOQ129" s="5"/>
      <c r="AOR129" s="5"/>
      <c r="AOS129" s="5"/>
      <c r="AOT129" s="5"/>
      <c r="AOU129" s="5"/>
      <c r="AOV129" s="5"/>
      <c r="AOW129" s="5"/>
      <c r="AOX129" s="5"/>
      <c r="AOY129" s="5"/>
      <c r="AOZ129" s="5"/>
      <c r="APA129" s="5"/>
      <c r="APB129" s="5"/>
      <c r="APC129" s="5"/>
      <c r="APD129" s="5"/>
      <c r="APE129" s="5"/>
      <c r="APF129" s="5"/>
      <c r="APG129" s="5"/>
      <c r="APH129" s="5"/>
      <c r="API129" s="5"/>
      <c r="APJ129" s="5"/>
      <c r="APK129" s="5"/>
      <c r="APL129" s="5"/>
      <c r="APM129" s="5"/>
      <c r="APN129" s="5"/>
      <c r="APO129" s="5"/>
      <c r="APP129" s="5"/>
      <c r="APQ129" s="5"/>
      <c r="APR129" s="5"/>
      <c r="APS129" s="5"/>
      <c r="APT129" s="5"/>
      <c r="APU129" s="5"/>
      <c r="APV129" s="5"/>
      <c r="APW129" s="5"/>
      <c r="APX129" s="5"/>
      <c r="APY129" s="5"/>
      <c r="APZ129" s="5"/>
      <c r="AQA129" s="5"/>
      <c r="AQB129" s="5"/>
      <c r="AQC129" s="5"/>
      <c r="AQD129" s="5"/>
      <c r="AQE129" s="5"/>
      <c r="AQF129" s="5"/>
      <c r="AQG129" s="5"/>
      <c r="AQH129" s="5"/>
      <c r="AQI129" s="5"/>
      <c r="AQJ129" s="5"/>
      <c r="AQK129" s="5"/>
      <c r="AQL129" s="5"/>
      <c r="AQM129" s="5"/>
      <c r="AQN129" s="5"/>
      <c r="AQO129" s="5"/>
      <c r="AQP129" s="5"/>
      <c r="AQQ129" s="5"/>
      <c r="AQR129" s="5"/>
      <c r="AQS129" s="5"/>
      <c r="AQT129" s="5"/>
      <c r="AQU129" s="5"/>
      <c r="AQV129" s="5"/>
      <c r="AQW129" s="5"/>
      <c r="AQX129" s="5"/>
      <c r="AQY129" s="5"/>
      <c r="AQZ129" s="5"/>
      <c r="ARA129" s="5"/>
      <c r="ARB129" s="5"/>
      <c r="ARC129" s="5"/>
      <c r="ARD129" s="5"/>
      <c r="ARE129" s="5"/>
      <c r="ARF129" s="5"/>
      <c r="ARG129" s="5"/>
      <c r="ARH129" s="5"/>
      <c r="ARI129" s="5"/>
      <c r="ARJ129" s="5"/>
      <c r="ARK129" s="5"/>
      <c r="ARL129" s="5"/>
      <c r="ARM129" s="5"/>
      <c r="ARN129" s="5"/>
      <c r="ARO129" s="5"/>
      <c r="ARP129" s="5"/>
      <c r="ARQ129" s="5"/>
      <c r="ARR129" s="5"/>
      <c r="ARS129" s="5"/>
      <c r="ART129" s="5"/>
      <c r="ARU129" s="5"/>
      <c r="ARV129" s="5"/>
      <c r="ARW129" s="5"/>
      <c r="ARX129" s="5"/>
      <c r="ARY129" s="5"/>
      <c r="ARZ129" s="5"/>
      <c r="ASA129" s="5"/>
      <c r="ASB129" s="5"/>
      <c r="ASC129" s="5"/>
      <c r="ASD129" s="5"/>
      <c r="ASE129" s="5"/>
      <c r="ASF129" s="5"/>
      <c r="ASG129" s="5"/>
      <c r="ASH129" s="5"/>
      <c r="ASI129" s="5"/>
      <c r="ASJ129" s="5"/>
      <c r="ASK129" s="5"/>
      <c r="ASL129" s="5"/>
      <c r="ASM129" s="5"/>
      <c r="ASN129" s="5"/>
      <c r="ASO129" s="5"/>
      <c r="ASP129" s="5"/>
      <c r="ASQ129" s="5"/>
      <c r="ASR129" s="5"/>
      <c r="ASS129" s="5"/>
      <c r="AST129" s="5"/>
      <c r="ASU129" s="5"/>
      <c r="ASV129" s="5"/>
      <c r="ASW129" s="5"/>
      <c r="ASX129" s="5"/>
      <c r="ASY129" s="5"/>
      <c r="ASZ129" s="5"/>
      <c r="ATA129" s="5"/>
      <c r="ATB129" s="5"/>
      <c r="ATC129" s="5"/>
      <c r="ATD129" s="5"/>
      <c r="ATE129" s="5"/>
      <c r="ATF129" s="5"/>
      <c r="ATG129" s="5"/>
      <c r="ATH129" s="5"/>
      <c r="ATI129" s="5"/>
      <c r="ATJ129" s="5"/>
      <c r="ATK129" s="5"/>
      <c r="ATL129" s="5"/>
      <c r="ATM129" s="5"/>
      <c r="ATN129" s="5"/>
      <c r="ATO129" s="5"/>
      <c r="ATP129" s="5"/>
      <c r="ATQ129" s="5"/>
      <c r="ATR129" s="5"/>
      <c r="ATS129" s="5"/>
      <c r="ATT129" s="5"/>
      <c r="ATU129" s="5"/>
      <c r="ATV129" s="5"/>
      <c r="ATW129" s="5"/>
      <c r="ATX129" s="5"/>
      <c r="ATY129" s="5"/>
      <c r="ATZ129" s="5"/>
      <c r="AUA129" s="5"/>
      <c r="AUB129" s="5"/>
      <c r="AUC129" s="5"/>
      <c r="AUD129" s="5"/>
      <c r="AUE129" s="5"/>
      <c r="AUF129" s="5"/>
      <c r="AUG129" s="5"/>
      <c r="AUH129" s="5"/>
      <c r="AUI129" s="5"/>
      <c r="AUJ129" s="5"/>
      <c r="AUK129" s="5"/>
      <c r="AUL129" s="5"/>
      <c r="AUM129" s="5"/>
      <c r="AUN129" s="5"/>
      <c r="AUO129" s="5"/>
      <c r="AUP129" s="5"/>
      <c r="AUQ129" s="5"/>
      <c r="AUR129" s="5"/>
      <c r="AUS129" s="5"/>
      <c r="AUT129" s="5"/>
      <c r="AUU129" s="5"/>
      <c r="AUV129" s="5"/>
      <c r="AUW129" s="5"/>
      <c r="AUX129" s="5"/>
      <c r="AUY129" s="5"/>
      <c r="AUZ129" s="5"/>
      <c r="AVA129" s="5"/>
      <c r="AVB129" s="5"/>
      <c r="AVC129" s="5"/>
      <c r="AVD129" s="5"/>
      <c r="AVE129" s="5"/>
      <c r="AVF129" s="5"/>
      <c r="AVG129" s="5"/>
      <c r="AVH129" s="5"/>
      <c r="AVI129" s="5"/>
      <c r="AVJ129" s="5"/>
      <c r="AVK129" s="5"/>
      <c r="AVL129" s="5"/>
      <c r="AVM129" s="5"/>
      <c r="AVN129" s="5"/>
      <c r="AVO129" s="5"/>
      <c r="AVP129" s="5"/>
      <c r="AVQ129" s="5"/>
      <c r="AVR129" s="5"/>
      <c r="AVS129" s="5"/>
      <c r="AVT129" s="5"/>
      <c r="AVU129" s="5"/>
      <c r="AVV129" s="5"/>
      <c r="AVW129" s="5"/>
      <c r="AVX129" s="5"/>
      <c r="AVY129" s="5"/>
      <c r="AVZ129" s="5"/>
      <c r="AWA129" s="5"/>
      <c r="AWB129" s="5"/>
      <c r="AWC129" s="5"/>
      <c r="AWD129" s="5"/>
      <c r="AWE129" s="5"/>
      <c r="AWF129" s="5"/>
      <c r="AWG129" s="5"/>
      <c r="AWH129" s="5"/>
      <c r="AWI129" s="5"/>
      <c r="AWJ129" s="5"/>
      <c r="AWK129" s="5"/>
      <c r="AWL129" s="5"/>
      <c r="AWM129" s="5"/>
      <c r="AWN129" s="5"/>
      <c r="AWO129" s="5"/>
      <c r="AWP129" s="5"/>
      <c r="AWQ129" s="5"/>
      <c r="AWR129" s="5"/>
      <c r="AWS129" s="5"/>
      <c r="AWT129" s="5"/>
      <c r="AWU129" s="5"/>
      <c r="AWV129" s="5"/>
      <c r="AWW129" s="5"/>
      <c r="AWX129" s="5"/>
      <c r="AWY129" s="5"/>
      <c r="AWZ129" s="5"/>
      <c r="AXA129" s="5"/>
      <c r="AXB129" s="5"/>
      <c r="AXC129" s="5"/>
      <c r="AXD129" s="5"/>
      <c r="AXE129" s="5"/>
      <c r="AXF129" s="5"/>
      <c r="AXG129" s="5"/>
      <c r="AXH129" s="5"/>
      <c r="AXI129" s="5"/>
      <c r="AXJ129" s="5"/>
      <c r="AXK129" s="5"/>
      <c r="AXL129" s="5"/>
      <c r="AXM129" s="5"/>
      <c r="AXN129" s="5"/>
      <c r="AXO129" s="5"/>
      <c r="AXP129" s="5"/>
      <c r="AXQ129" s="5"/>
      <c r="AXR129" s="5"/>
      <c r="AXS129" s="5"/>
      <c r="AXT129" s="5"/>
      <c r="AXU129" s="5"/>
      <c r="AXV129" s="5"/>
      <c r="AXW129" s="5"/>
      <c r="AXX129" s="5"/>
      <c r="AXY129" s="5"/>
      <c r="AXZ129" s="5"/>
      <c r="AYA129" s="5"/>
      <c r="AYB129" s="5"/>
      <c r="AYC129" s="5"/>
      <c r="AYD129" s="5"/>
      <c r="AYE129" s="5"/>
      <c r="AYF129" s="5"/>
      <c r="AYG129" s="5"/>
      <c r="AYH129" s="5"/>
      <c r="AYI129" s="5"/>
      <c r="AYJ129" s="5"/>
      <c r="AYK129" s="5"/>
      <c r="AYL129" s="5"/>
      <c r="AYM129" s="5"/>
      <c r="AYN129" s="5"/>
      <c r="AYO129" s="5"/>
      <c r="AYP129" s="5"/>
      <c r="AYQ129" s="5"/>
      <c r="AYR129" s="5"/>
      <c r="AYS129" s="5"/>
      <c r="AYT129" s="5"/>
      <c r="AYU129" s="5"/>
      <c r="AYV129" s="5"/>
      <c r="AYW129" s="5"/>
      <c r="AYX129" s="5"/>
      <c r="AYY129" s="5"/>
      <c r="AYZ129" s="5"/>
      <c r="AZA129" s="5"/>
      <c r="AZB129" s="5"/>
      <c r="AZC129" s="5"/>
      <c r="AZD129" s="5"/>
      <c r="AZE129" s="5"/>
      <c r="AZF129" s="5"/>
      <c r="AZG129" s="5"/>
      <c r="AZH129" s="5"/>
      <c r="AZI129" s="5"/>
      <c r="AZJ129" s="5"/>
      <c r="AZK129" s="5"/>
      <c r="AZL129" s="5"/>
      <c r="AZM129" s="5"/>
      <c r="AZN129" s="5"/>
      <c r="AZO129" s="5"/>
      <c r="AZP129" s="5"/>
      <c r="AZQ129" s="5"/>
      <c r="AZR129" s="5"/>
      <c r="AZS129" s="5"/>
      <c r="AZT129" s="5"/>
      <c r="AZU129" s="5"/>
      <c r="AZV129" s="5"/>
      <c r="AZW129" s="5"/>
      <c r="AZX129" s="5"/>
      <c r="AZY129" s="5"/>
      <c r="AZZ129" s="5"/>
      <c r="BAA129" s="5"/>
      <c r="BAB129" s="5"/>
      <c r="BAC129" s="5"/>
      <c r="BAD129" s="5"/>
      <c r="BAE129" s="5"/>
      <c r="BAF129" s="5"/>
      <c r="BAG129" s="5"/>
      <c r="BAH129" s="5"/>
      <c r="BAI129" s="5"/>
      <c r="BAJ129" s="5"/>
      <c r="BAK129" s="5"/>
      <c r="BAL129" s="5"/>
      <c r="BAM129" s="5"/>
      <c r="BAN129" s="5"/>
      <c r="BAO129" s="5"/>
      <c r="BAP129" s="5"/>
      <c r="BAQ129" s="5"/>
      <c r="BAR129" s="5"/>
      <c r="BAS129" s="5"/>
      <c r="BAT129" s="5"/>
      <c r="BAU129" s="5"/>
      <c r="BAV129" s="5"/>
      <c r="BAW129" s="5"/>
      <c r="BAX129" s="5"/>
      <c r="BAY129" s="5"/>
      <c r="BAZ129" s="5"/>
      <c r="BBA129" s="5"/>
      <c r="BBB129" s="5"/>
      <c r="BBC129" s="5"/>
      <c r="BBD129" s="5"/>
      <c r="BBE129" s="5"/>
      <c r="BBF129" s="5"/>
      <c r="BBG129" s="5"/>
      <c r="BBH129" s="5"/>
      <c r="BBI129" s="5"/>
      <c r="BBJ129" s="5"/>
      <c r="BBK129" s="5"/>
      <c r="BBL129" s="5"/>
      <c r="BBM129" s="5"/>
      <c r="BBN129" s="5"/>
      <c r="BBO129" s="5"/>
      <c r="BBP129" s="5"/>
      <c r="BBQ129" s="5"/>
      <c r="BBR129" s="5"/>
      <c r="BBS129" s="5"/>
      <c r="BBT129" s="5"/>
      <c r="BBU129" s="5"/>
      <c r="BBV129" s="5"/>
      <c r="BBW129" s="5"/>
      <c r="BBX129" s="5"/>
      <c r="BBY129" s="5"/>
      <c r="BBZ129" s="5"/>
      <c r="BCA129" s="5"/>
      <c r="BCB129" s="5"/>
      <c r="BCC129" s="5"/>
      <c r="BCD129" s="5"/>
      <c r="BCE129" s="5"/>
      <c r="BCF129" s="5"/>
      <c r="BCG129" s="5"/>
      <c r="BCH129" s="5"/>
      <c r="BCI129" s="5"/>
      <c r="BCJ129" s="5"/>
      <c r="BCK129" s="5"/>
      <c r="BCL129" s="5"/>
      <c r="BCM129" s="5"/>
      <c r="BCN129" s="5"/>
      <c r="BCO129" s="5"/>
      <c r="BCP129" s="5"/>
      <c r="BCQ129" s="5"/>
      <c r="BCR129" s="5"/>
      <c r="BCS129" s="5"/>
      <c r="BCT129" s="5"/>
      <c r="BCU129" s="5"/>
      <c r="BCV129" s="5"/>
      <c r="BCW129" s="5"/>
      <c r="BCX129" s="5"/>
      <c r="BCY129" s="5"/>
      <c r="BCZ129" s="5"/>
      <c r="BDA129" s="5"/>
      <c r="BDB129" s="5"/>
      <c r="BDC129" s="5"/>
      <c r="BDD129" s="5"/>
      <c r="BDE129" s="5"/>
      <c r="BDF129" s="5"/>
      <c r="BDG129" s="5"/>
      <c r="BDH129" s="5"/>
      <c r="BDI129" s="5"/>
      <c r="BDJ129" s="5"/>
      <c r="BDK129" s="5"/>
      <c r="BDL129" s="5"/>
      <c r="BDM129" s="5"/>
      <c r="BDN129" s="5"/>
      <c r="BDO129" s="5"/>
      <c r="BDP129" s="5"/>
      <c r="BDQ129" s="5"/>
      <c r="BDR129" s="5"/>
      <c r="BDS129" s="5"/>
      <c r="BDT129" s="5"/>
      <c r="BDU129" s="5"/>
      <c r="BDV129" s="5"/>
      <c r="BDW129" s="5"/>
      <c r="BDX129" s="5"/>
      <c r="BDY129" s="5"/>
      <c r="BDZ129" s="5"/>
      <c r="BEA129" s="5"/>
      <c r="BEB129" s="5"/>
      <c r="BEC129" s="5"/>
      <c r="BED129" s="5"/>
      <c r="BEE129" s="5"/>
      <c r="BEF129" s="5"/>
      <c r="BEG129" s="5"/>
      <c r="BEH129" s="5"/>
      <c r="BEI129" s="5"/>
      <c r="BEJ129" s="5"/>
      <c r="BEK129" s="5"/>
      <c r="BEL129" s="5"/>
      <c r="BEM129" s="5"/>
      <c r="BEN129" s="5"/>
      <c r="BEO129" s="5"/>
      <c r="BEP129" s="5"/>
      <c r="BEQ129" s="5"/>
      <c r="BER129" s="5"/>
      <c r="BES129" s="5"/>
      <c r="BET129" s="5"/>
      <c r="BEU129" s="5"/>
      <c r="BEV129" s="5"/>
      <c r="BEW129" s="5"/>
      <c r="BEX129" s="5"/>
      <c r="BEY129" s="5"/>
      <c r="BEZ129" s="5"/>
      <c r="BFA129" s="5"/>
      <c r="BFB129" s="5"/>
      <c r="BFC129" s="5"/>
      <c r="BFD129" s="5"/>
      <c r="BFE129" s="5"/>
      <c r="BFF129" s="5"/>
      <c r="BFG129" s="5"/>
      <c r="BFH129" s="5"/>
      <c r="BFI129" s="5"/>
      <c r="BFJ129" s="5"/>
      <c r="BFK129" s="5"/>
      <c r="BFL129" s="5"/>
      <c r="BFM129" s="5"/>
      <c r="BFN129" s="5"/>
      <c r="BFO129" s="5"/>
      <c r="BFP129" s="5"/>
      <c r="BFQ129" s="5"/>
      <c r="BFR129" s="5"/>
      <c r="BFS129" s="5"/>
      <c r="BFT129" s="5"/>
      <c r="BFU129" s="5"/>
      <c r="BFV129" s="5"/>
      <c r="BFW129" s="5"/>
      <c r="BFX129" s="5"/>
      <c r="BFY129" s="5"/>
      <c r="BFZ129" s="5"/>
      <c r="BGA129" s="5"/>
      <c r="BGB129" s="5"/>
      <c r="BGC129" s="5"/>
      <c r="BGD129" s="5"/>
      <c r="BGE129" s="5"/>
      <c r="BGF129" s="5"/>
      <c r="BGG129" s="5"/>
      <c r="BGH129" s="5"/>
      <c r="BGI129" s="5"/>
      <c r="BGJ129" s="5"/>
      <c r="BGK129" s="5"/>
      <c r="BGL129" s="5"/>
      <c r="BGM129" s="5"/>
      <c r="BGN129" s="5"/>
      <c r="BGO129" s="5"/>
      <c r="BGP129" s="5"/>
      <c r="BGQ129" s="5"/>
      <c r="BGR129" s="5"/>
      <c r="BGS129" s="5"/>
      <c r="BGT129" s="5"/>
      <c r="BGU129" s="5"/>
      <c r="BGV129" s="5"/>
      <c r="BGW129" s="5"/>
      <c r="BGX129" s="5"/>
      <c r="BGY129" s="5"/>
      <c r="BGZ129" s="5"/>
      <c r="BHA129" s="5"/>
      <c r="BHB129" s="5"/>
      <c r="BHC129" s="5"/>
      <c r="BHD129" s="5"/>
      <c r="BHE129" s="5"/>
      <c r="BHF129" s="5"/>
      <c r="BHG129" s="5"/>
      <c r="BHH129" s="5"/>
      <c r="BHI129" s="5"/>
      <c r="BHJ129" s="5"/>
      <c r="BHK129" s="5"/>
      <c r="BHL129" s="5"/>
      <c r="BHM129" s="5"/>
      <c r="BHN129" s="5"/>
      <c r="BHO129" s="5"/>
      <c r="BHP129" s="5"/>
      <c r="BHQ129" s="5"/>
      <c r="BHR129" s="5"/>
      <c r="BHS129" s="5"/>
      <c r="BHT129" s="5"/>
      <c r="BHU129" s="5"/>
      <c r="BHV129" s="5"/>
      <c r="BHW129" s="5"/>
      <c r="BHX129" s="5"/>
      <c r="BHY129" s="5"/>
      <c r="BHZ129" s="5"/>
      <c r="BIA129" s="5"/>
      <c r="BIB129" s="5"/>
      <c r="BIC129" s="5"/>
      <c r="BID129" s="5"/>
      <c r="BIE129" s="5"/>
      <c r="BIF129" s="5"/>
      <c r="BIG129" s="5"/>
      <c r="BIH129" s="5"/>
      <c r="BII129" s="5"/>
      <c r="BIJ129" s="5"/>
      <c r="BIK129" s="5"/>
      <c r="BIL129" s="5"/>
      <c r="BIM129" s="5"/>
      <c r="BIN129" s="5"/>
      <c r="BIO129" s="5"/>
      <c r="BIP129" s="5"/>
      <c r="BIQ129" s="5"/>
      <c r="BIR129" s="5"/>
      <c r="BIS129" s="5"/>
      <c r="BIT129" s="5"/>
      <c r="BIU129" s="5"/>
      <c r="BIV129" s="5"/>
      <c r="BIW129" s="5"/>
      <c r="BIX129" s="5"/>
      <c r="BIY129" s="5"/>
      <c r="BIZ129" s="5"/>
      <c r="BJA129" s="5"/>
      <c r="BJB129" s="5"/>
      <c r="BJC129" s="5"/>
      <c r="BJD129" s="5"/>
      <c r="BJE129" s="5"/>
      <c r="BJF129" s="5"/>
      <c r="BJG129" s="5"/>
      <c r="BJH129" s="5"/>
      <c r="BJI129" s="5"/>
      <c r="BJJ129" s="5"/>
      <c r="BJK129" s="5"/>
      <c r="BJL129" s="5"/>
      <c r="BJM129" s="5"/>
      <c r="BJN129" s="5"/>
      <c r="BJO129" s="5"/>
      <c r="BJP129" s="5"/>
      <c r="BJQ129" s="5"/>
      <c r="BJR129" s="5"/>
      <c r="BJS129" s="5"/>
      <c r="BJT129" s="5"/>
      <c r="BJU129" s="5"/>
      <c r="BJV129" s="5"/>
      <c r="BJW129" s="5"/>
      <c r="BJX129" s="5"/>
      <c r="BJY129" s="5"/>
      <c r="BJZ129" s="5"/>
      <c r="BKA129" s="5"/>
      <c r="BKB129" s="5"/>
      <c r="BKC129" s="5"/>
      <c r="BKD129" s="5"/>
      <c r="BKE129" s="5"/>
      <c r="BKF129" s="5"/>
      <c r="BKG129" s="5"/>
      <c r="BKH129" s="5"/>
      <c r="BKI129" s="5"/>
      <c r="BKJ129" s="5"/>
      <c r="BKK129" s="5"/>
      <c r="BKL129" s="5"/>
      <c r="BKM129" s="5"/>
      <c r="BKN129" s="5"/>
      <c r="BKO129" s="5"/>
      <c r="BKP129" s="5"/>
      <c r="BKQ129" s="5"/>
      <c r="BKR129" s="5"/>
      <c r="BKS129" s="5"/>
      <c r="BKT129" s="5"/>
      <c r="BKU129" s="5"/>
      <c r="BKV129" s="5"/>
      <c r="BKW129" s="5"/>
      <c r="BKX129" s="5"/>
      <c r="BKY129" s="5"/>
      <c r="BKZ129" s="5"/>
      <c r="BLA129" s="5"/>
      <c r="BLB129" s="5"/>
      <c r="BLC129" s="5"/>
      <c r="BLD129" s="5"/>
      <c r="BLE129" s="5"/>
      <c r="BLF129" s="5"/>
      <c r="BLG129" s="5"/>
      <c r="BLH129" s="5"/>
      <c r="BLI129" s="5"/>
      <c r="BLJ129" s="5"/>
      <c r="BLK129" s="5"/>
      <c r="BLL129" s="5"/>
      <c r="BLM129" s="5"/>
      <c r="BLN129" s="5"/>
      <c r="BLO129" s="5"/>
      <c r="BLP129" s="5"/>
      <c r="BLQ129" s="5"/>
      <c r="BLR129" s="5"/>
      <c r="BLS129" s="5"/>
      <c r="BLT129" s="5"/>
      <c r="BLU129" s="5"/>
      <c r="BLV129" s="5"/>
      <c r="BLW129" s="5"/>
      <c r="BLX129" s="5"/>
      <c r="BLY129" s="5"/>
      <c r="BLZ129" s="5"/>
      <c r="BMA129" s="5"/>
      <c r="BMB129" s="5"/>
      <c r="BMC129" s="5"/>
      <c r="BMD129" s="5"/>
      <c r="BME129" s="5"/>
      <c r="BMF129" s="5"/>
      <c r="BMG129" s="5"/>
      <c r="BMH129" s="5"/>
      <c r="BMI129" s="5"/>
      <c r="BMJ129" s="5"/>
      <c r="BMK129" s="5"/>
      <c r="BML129" s="5"/>
      <c r="BMM129" s="5"/>
      <c r="BMN129" s="5"/>
      <c r="BMO129" s="5"/>
      <c r="BMP129" s="5"/>
      <c r="BMQ129" s="5"/>
      <c r="BMR129" s="5"/>
      <c r="BMS129" s="5"/>
      <c r="BMT129" s="5"/>
      <c r="BMU129" s="5"/>
      <c r="BMV129" s="5"/>
      <c r="BMW129" s="5"/>
      <c r="BMX129" s="5"/>
      <c r="BMY129" s="5"/>
      <c r="BMZ129" s="5"/>
      <c r="BNA129" s="5"/>
      <c r="BNB129" s="5"/>
      <c r="BNC129" s="5"/>
      <c r="BND129" s="5"/>
      <c r="BNE129" s="5"/>
      <c r="BNF129" s="5"/>
      <c r="BNG129" s="5"/>
      <c r="BNH129" s="5"/>
      <c r="BNI129" s="5"/>
      <c r="BNJ129" s="5"/>
      <c r="BNK129" s="5"/>
      <c r="BNL129" s="5"/>
      <c r="BNM129" s="5"/>
      <c r="BNN129" s="5"/>
      <c r="BNO129" s="5"/>
      <c r="BNP129" s="5"/>
      <c r="BNQ129" s="5"/>
      <c r="BNR129" s="5"/>
      <c r="BNS129" s="5"/>
      <c r="BNT129" s="5"/>
      <c r="BNU129" s="5"/>
      <c r="BNV129" s="5"/>
      <c r="BNW129" s="5"/>
      <c r="BNX129" s="5"/>
      <c r="BNY129" s="5"/>
      <c r="BNZ129" s="5"/>
      <c r="BOA129" s="5"/>
      <c r="BOB129" s="5"/>
      <c r="BOC129" s="5"/>
      <c r="BOD129" s="5"/>
      <c r="BOE129" s="5"/>
      <c r="BOF129" s="5"/>
      <c r="BOG129" s="5"/>
      <c r="BOH129" s="5"/>
      <c r="BOI129" s="5"/>
      <c r="BOJ129" s="5"/>
      <c r="BOK129" s="5"/>
      <c r="BOL129" s="5"/>
      <c r="BOM129" s="5"/>
      <c r="BON129" s="5"/>
      <c r="BOO129" s="5"/>
      <c r="BOP129" s="5"/>
      <c r="BOQ129" s="5"/>
      <c r="BOR129" s="5"/>
      <c r="BOS129" s="5"/>
      <c r="BOT129" s="5"/>
      <c r="BOU129" s="5"/>
      <c r="BOV129" s="5"/>
      <c r="BOW129" s="5"/>
      <c r="BOX129" s="5"/>
      <c r="BOY129" s="5"/>
      <c r="BOZ129" s="5"/>
      <c r="BPA129" s="5"/>
      <c r="BPB129" s="5"/>
      <c r="BPC129" s="5"/>
      <c r="BPD129" s="5"/>
      <c r="BPE129" s="5"/>
      <c r="BPF129" s="5"/>
      <c r="BPG129" s="5"/>
      <c r="BPH129" s="5"/>
      <c r="BPI129" s="5"/>
      <c r="BPJ129" s="5"/>
      <c r="BPK129" s="5"/>
      <c r="BPL129" s="5"/>
      <c r="BPM129" s="5"/>
      <c r="BPN129" s="5"/>
      <c r="BPO129" s="5"/>
      <c r="BPP129" s="5"/>
      <c r="BPQ129" s="5"/>
      <c r="BPR129" s="5"/>
      <c r="BPS129" s="5"/>
      <c r="BPT129" s="5"/>
      <c r="BPU129" s="5"/>
      <c r="BPV129" s="5"/>
      <c r="BPW129" s="5"/>
      <c r="BPX129" s="5"/>
      <c r="BPY129" s="5"/>
      <c r="BPZ129" s="5"/>
      <c r="BQA129" s="5"/>
      <c r="BQB129" s="5"/>
      <c r="BQC129" s="5"/>
      <c r="BQD129" s="5"/>
      <c r="BQE129" s="5"/>
      <c r="BQF129" s="5"/>
      <c r="BQG129" s="5"/>
      <c r="BQH129" s="5"/>
      <c r="BQI129" s="5"/>
      <c r="BQJ129" s="5"/>
      <c r="BQK129" s="5"/>
      <c r="BQL129" s="5"/>
      <c r="BQM129" s="5"/>
      <c r="BQN129" s="5"/>
      <c r="BQO129" s="5"/>
      <c r="BQP129" s="5"/>
      <c r="BQQ129" s="5"/>
      <c r="BQR129" s="5"/>
      <c r="BQS129" s="5"/>
      <c r="BQT129" s="5"/>
      <c r="BQU129" s="5"/>
      <c r="BQV129" s="5"/>
      <c r="BQW129" s="5"/>
      <c r="BQX129" s="5"/>
      <c r="BQY129" s="5"/>
      <c r="BQZ129" s="5"/>
      <c r="BRA129" s="5"/>
      <c r="BRB129" s="5"/>
      <c r="BRC129" s="5"/>
      <c r="BRD129" s="5"/>
      <c r="BRE129" s="5"/>
      <c r="BRF129" s="5"/>
      <c r="BRG129" s="5"/>
      <c r="BRH129" s="5"/>
      <c r="BRI129" s="5"/>
      <c r="BRJ129" s="5"/>
      <c r="BRK129" s="5"/>
      <c r="BRL129" s="5"/>
      <c r="BRM129" s="5"/>
      <c r="BRN129" s="5"/>
      <c r="BRO129" s="5"/>
      <c r="BRP129" s="5"/>
      <c r="BRQ129" s="5"/>
      <c r="BRR129" s="5"/>
      <c r="BRS129" s="5"/>
      <c r="BRT129" s="5"/>
      <c r="BRU129" s="5"/>
      <c r="BRV129" s="5"/>
      <c r="BRW129" s="5"/>
      <c r="BRX129" s="5"/>
      <c r="BRY129" s="5"/>
      <c r="BRZ129" s="5"/>
      <c r="BSA129" s="5"/>
      <c r="BSB129" s="5"/>
      <c r="BSC129" s="5"/>
      <c r="BSD129" s="5"/>
      <c r="BSE129" s="5"/>
      <c r="BSF129" s="5"/>
      <c r="BSG129" s="5"/>
      <c r="BSH129" s="5"/>
      <c r="BSI129" s="5"/>
      <c r="BSJ129" s="5"/>
      <c r="BSK129" s="5"/>
      <c r="BSL129" s="5"/>
      <c r="BSM129" s="5"/>
      <c r="BSN129" s="5"/>
      <c r="BSO129" s="5"/>
      <c r="BSP129" s="5"/>
      <c r="BSQ129" s="5"/>
      <c r="BSR129" s="5"/>
      <c r="BSS129" s="5"/>
      <c r="BST129" s="5"/>
      <c r="BSU129" s="5"/>
      <c r="BSV129" s="5"/>
      <c r="BSW129" s="5"/>
      <c r="BSX129" s="5"/>
      <c r="BSY129" s="5"/>
      <c r="BSZ129" s="5"/>
      <c r="BTA129" s="5"/>
      <c r="BTB129" s="5"/>
      <c r="BTC129" s="5"/>
      <c r="BTD129" s="5"/>
      <c r="BTE129" s="5"/>
      <c r="BTF129" s="5"/>
      <c r="BTG129" s="5"/>
      <c r="BTH129" s="5"/>
      <c r="BTI129" s="5"/>
      <c r="BTJ129" s="5"/>
      <c r="BTK129" s="5"/>
      <c r="BTL129" s="5"/>
      <c r="BTM129" s="5"/>
      <c r="BTN129" s="5"/>
      <c r="BTO129" s="5"/>
      <c r="BTP129" s="5"/>
      <c r="BTQ129" s="5"/>
      <c r="BTR129" s="5"/>
      <c r="BTS129" s="5"/>
      <c r="BTT129" s="5"/>
      <c r="BTU129" s="5"/>
      <c r="BTV129" s="5"/>
      <c r="BTW129" s="5"/>
      <c r="BTX129" s="5"/>
      <c r="BTY129" s="5"/>
      <c r="BTZ129" s="5"/>
      <c r="BUA129" s="5"/>
      <c r="BUB129" s="5"/>
      <c r="BUC129" s="5"/>
      <c r="BUD129" s="5"/>
      <c r="BUE129" s="5"/>
      <c r="BUF129" s="5"/>
      <c r="BUG129" s="5"/>
      <c r="BUH129" s="5"/>
      <c r="BUI129" s="5"/>
      <c r="BUJ129" s="5"/>
      <c r="BUK129" s="5"/>
      <c r="BUL129" s="5"/>
      <c r="BUM129" s="5"/>
      <c r="BUN129" s="5"/>
      <c r="BUO129" s="5"/>
      <c r="BUP129" s="5"/>
      <c r="BUQ129" s="5"/>
      <c r="BUR129" s="5"/>
      <c r="BUS129" s="5"/>
      <c r="BUT129" s="5"/>
      <c r="BUU129" s="5"/>
      <c r="BUV129" s="5"/>
      <c r="BUW129" s="5"/>
      <c r="BUX129" s="5"/>
      <c r="BUY129" s="5"/>
      <c r="BUZ129" s="5"/>
      <c r="BVA129" s="5"/>
      <c r="BVB129" s="5"/>
      <c r="BVC129" s="5"/>
      <c r="BVD129" s="5"/>
      <c r="BVE129" s="5"/>
      <c r="BVF129" s="5"/>
      <c r="BVG129" s="5"/>
      <c r="BVH129" s="5"/>
      <c r="BVI129" s="5"/>
      <c r="BVJ129" s="5"/>
      <c r="BVK129" s="5"/>
      <c r="BVL129" s="5"/>
      <c r="BVM129" s="5"/>
      <c r="BVN129" s="5"/>
      <c r="BVO129" s="5"/>
      <c r="BVP129" s="5"/>
      <c r="BVQ129" s="5"/>
      <c r="BVR129" s="5"/>
      <c r="BVS129" s="5"/>
      <c r="BVT129" s="5"/>
      <c r="BVU129" s="5"/>
      <c r="BVV129" s="5"/>
      <c r="BVW129" s="5"/>
      <c r="BVX129" s="5"/>
      <c r="BVY129" s="5"/>
      <c r="BVZ129" s="5"/>
      <c r="BWA129" s="5"/>
      <c r="BWB129" s="5"/>
      <c r="BWC129" s="5"/>
      <c r="BWD129" s="5"/>
      <c r="BWE129" s="5"/>
      <c r="BWF129" s="5"/>
      <c r="BWG129" s="5"/>
      <c r="BWH129" s="5"/>
      <c r="BWI129" s="5"/>
      <c r="BWJ129" s="5"/>
      <c r="BWK129" s="5"/>
      <c r="BWL129" s="5"/>
      <c r="BWM129" s="5"/>
      <c r="BWN129" s="5"/>
      <c r="BWO129" s="5"/>
      <c r="BWP129" s="5"/>
      <c r="BWQ129" s="5"/>
      <c r="BWR129" s="5"/>
      <c r="BWS129" s="5"/>
      <c r="BWT129" s="5"/>
      <c r="BWU129" s="5"/>
      <c r="BWV129" s="5"/>
      <c r="BWW129" s="5"/>
      <c r="BWX129" s="5"/>
      <c r="BWY129" s="5"/>
      <c r="BWZ129" s="5"/>
      <c r="BXA129" s="5"/>
      <c r="BXB129" s="5"/>
      <c r="BXC129" s="5"/>
      <c r="BXD129" s="5"/>
      <c r="BXE129" s="5"/>
      <c r="BXF129" s="5"/>
      <c r="BXG129" s="5"/>
      <c r="BXH129" s="5"/>
      <c r="BXI129" s="5"/>
      <c r="BXJ129" s="5"/>
      <c r="BXK129" s="5"/>
      <c r="BXL129" s="5"/>
      <c r="BXM129" s="5"/>
      <c r="BXN129" s="5"/>
      <c r="BXO129" s="5"/>
      <c r="BXP129" s="5"/>
      <c r="BXQ129" s="5"/>
      <c r="BXR129" s="5"/>
      <c r="BXS129" s="5"/>
      <c r="BXT129" s="5"/>
      <c r="BXU129" s="5"/>
      <c r="BXV129" s="5"/>
      <c r="BXW129" s="5"/>
      <c r="BXX129" s="5"/>
      <c r="BXY129" s="5"/>
      <c r="BXZ129" s="5"/>
      <c r="BYA129" s="5"/>
      <c r="BYB129" s="5"/>
      <c r="BYC129" s="5"/>
      <c r="BYD129" s="5"/>
      <c r="BYE129" s="5"/>
      <c r="BYF129" s="5"/>
      <c r="BYG129" s="5"/>
      <c r="BYH129" s="5"/>
      <c r="BYI129" s="5"/>
      <c r="BYJ129" s="5"/>
      <c r="BYK129" s="5"/>
      <c r="BYL129" s="5"/>
      <c r="BYM129" s="5"/>
      <c r="BYN129" s="5"/>
      <c r="BYO129" s="5"/>
      <c r="BYP129" s="5"/>
      <c r="BYQ129" s="5"/>
      <c r="BYR129" s="5"/>
      <c r="BYS129" s="5"/>
      <c r="BYT129" s="5"/>
      <c r="BYU129" s="5"/>
      <c r="BYV129" s="5"/>
      <c r="BYW129" s="5"/>
      <c r="BYX129" s="5"/>
      <c r="BYY129" s="5"/>
      <c r="BYZ129" s="5"/>
      <c r="BZA129" s="5"/>
      <c r="BZB129" s="5"/>
      <c r="BZC129" s="5"/>
      <c r="BZD129" s="5"/>
      <c r="BZE129" s="5"/>
      <c r="BZF129" s="5"/>
      <c r="BZG129" s="5"/>
      <c r="BZH129" s="5"/>
      <c r="BZI129" s="5"/>
      <c r="BZJ129" s="5"/>
      <c r="BZK129" s="5"/>
      <c r="BZL129" s="5"/>
      <c r="BZM129" s="5"/>
      <c r="BZN129" s="5"/>
      <c r="BZO129" s="5"/>
      <c r="BZP129" s="5"/>
      <c r="BZQ129" s="5"/>
      <c r="BZR129" s="5"/>
      <c r="BZS129" s="5"/>
      <c r="BZT129" s="5"/>
      <c r="BZU129" s="5"/>
      <c r="BZV129" s="5"/>
      <c r="BZW129" s="5"/>
      <c r="BZX129" s="5"/>
      <c r="BZY129" s="5"/>
      <c r="BZZ129" s="5"/>
      <c r="CAA129" s="5"/>
      <c r="CAB129" s="5"/>
      <c r="CAC129" s="5"/>
      <c r="CAD129" s="5"/>
      <c r="CAE129" s="5"/>
      <c r="CAF129" s="5"/>
      <c r="CAG129" s="5"/>
      <c r="CAH129" s="5"/>
      <c r="CAI129" s="5"/>
      <c r="CAJ129" s="5"/>
      <c r="CAK129" s="5"/>
      <c r="CAL129" s="5"/>
      <c r="CAM129" s="5"/>
      <c r="CAN129" s="5"/>
      <c r="CAO129" s="5"/>
      <c r="CAP129" s="5"/>
      <c r="CAQ129" s="5"/>
      <c r="CAR129" s="5"/>
      <c r="CAS129" s="5"/>
      <c r="CAT129" s="5"/>
      <c r="CAU129" s="5"/>
      <c r="CAV129" s="5"/>
      <c r="CAW129" s="5"/>
      <c r="CAX129" s="5"/>
      <c r="CAY129" s="5"/>
      <c r="CAZ129" s="5"/>
      <c r="CBA129" s="5"/>
      <c r="CBB129" s="5"/>
      <c r="CBC129" s="5"/>
      <c r="CBD129" s="5"/>
      <c r="CBE129" s="5"/>
      <c r="CBF129" s="5"/>
      <c r="CBG129" s="5"/>
      <c r="CBH129" s="5"/>
      <c r="CBI129" s="5"/>
      <c r="CBJ129" s="5"/>
      <c r="CBK129" s="5"/>
      <c r="CBL129" s="5"/>
      <c r="CBM129" s="5"/>
      <c r="CBN129" s="5"/>
      <c r="CBO129" s="5"/>
      <c r="CBP129" s="5"/>
      <c r="CBQ129" s="5"/>
      <c r="CBR129" s="5"/>
      <c r="CBS129" s="5"/>
      <c r="CBT129" s="5"/>
      <c r="CBU129" s="5"/>
      <c r="CBV129" s="5"/>
      <c r="CBW129" s="5"/>
      <c r="CBX129" s="5"/>
      <c r="CBY129" s="5"/>
      <c r="CBZ129" s="5"/>
      <c r="CCA129" s="5"/>
      <c r="CCB129" s="5"/>
      <c r="CCC129" s="5"/>
      <c r="CCD129" s="5"/>
      <c r="CCE129" s="5"/>
      <c r="CCF129" s="5"/>
      <c r="CCG129" s="5"/>
      <c r="CCH129" s="5"/>
      <c r="CCI129" s="5"/>
      <c r="CCJ129" s="5"/>
      <c r="CCK129" s="5"/>
      <c r="CCL129" s="5"/>
      <c r="CCM129" s="5"/>
      <c r="CCN129" s="5"/>
      <c r="CCO129" s="5"/>
      <c r="CCP129" s="5"/>
      <c r="CCQ129" s="5"/>
      <c r="CCR129" s="5"/>
      <c r="CCS129" s="5"/>
      <c r="CCT129" s="5"/>
      <c r="CCU129" s="5"/>
      <c r="CCV129" s="5"/>
      <c r="CCW129" s="5"/>
      <c r="CCX129" s="5"/>
      <c r="CCY129" s="5"/>
      <c r="CCZ129" s="5"/>
      <c r="CDA129" s="5"/>
      <c r="CDB129" s="5"/>
      <c r="CDC129" s="5"/>
      <c r="CDD129" s="5"/>
      <c r="CDE129" s="5"/>
      <c r="CDF129" s="5"/>
      <c r="CDG129" s="5"/>
      <c r="CDH129" s="5"/>
      <c r="CDI129" s="5"/>
      <c r="CDJ129" s="5"/>
      <c r="CDK129" s="5"/>
      <c r="CDL129" s="5"/>
      <c r="CDM129" s="5"/>
      <c r="CDN129" s="5"/>
      <c r="CDO129" s="5"/>
      <c r="CDP129" s="5"/>
      <c r="CDQ129" s="5"/>
      <c r="CDR129" s="5"/>
      <c r="CDS129" s="5"/>
      <c r="CDT129" s="5"/>
      <c r="CDU129" s="5"/>
      <c r="CDV129" s="5"/>
      <c r="CDW129" s="5"/>
      <c r="CDX129" s="5"/>
      <c r="CDY129" s="5"/>
      <c r="CDZ129" s="5"/>
      <c r="CEA129" s="5"/>
      <c r="CEB129" s="5"/>
      <c r="CEC129" s="5"/>
      <c r="CED129" s="5"/>
      <c r="CEE129" s="5"/>
      <c r="CEF129" s="5"/>
      <c r="CEG129" s="5"/>
      <c r="CEH129" s="5"/>
      <c r="CEI129" s="5"/>
      <c r="CEJ129" s="5"/>
      <c r="CEK129" s="5"/>
      <c r="CEL129" s="5"/>
      <c r="CEM129" s="5"/>
      <c r="CEN129" s="5"/>
      <c r="CEO129" s="5"/>
      <c r="CEP129" s="5"/>
      <c r="CEQ129" s="5"/>
      <c r="CER129" s="5"/>
      <c r="CES129" s="5"/>
      <c r="CET129" s="5"/>
      <c r="CEU129" s="5"/>
      <c r="CEV129" s="5"/>
      <c r="CEW129" s="5"/>
      <c r="CEX129" s="5"/>
      <c r="CEY129" s="5"/>
      <c r="CEZ129" s="5"/>
      <c r="CFA129" s="5"/>
      <c r="CFB129" s="5"/>
      <c r="CFC129" s="5"/>
      <c r="CFD129" s="5"/>
      <c r="CFE129" s="5"/>
      <c r="CFF129" s="5"/>
      <c r="CFG129" s="5"/>
      <c r="CFH129" s="5"/>
      <c r="CFI129" s="5"/>
      <c r="CFJ129" s="5"/>
      <c r="CFK129" s="5"/>
      <c r="CFL129" s="5"/>
      <c r="CFM129" s="5"/>
      <c r="CFN129" s="5"/>
      <c r="CFO129" s="5"/>
      <c r="CFP129" s="5"/>
      <c r="CFQ129" s="5"/>
      <c r="CFR129" s="5"/>
      <c r="CFS129" s="5"/>
      <c r="CFT129" s="5"/>
      <c r="CFU129" s="5"/>
      <c r="CFV129" s="5"/>
      <c r="CFW129" s="5"/>
      <c r="CFX129" s="5"/>
      <c r="CFY129" s="5"/>
      <c r="CFZ129" s="5"/>
      <c r="CGA129" s="5"/>
      <c r="CGB129" s="5"/>
      <c r="CGC129" s="5"/>
      <c r="CGD129" s="5"/>
      <c r="CGE129" s="5"/>
      <c r="CGF129" s="5"/>
      <c r="CGG129" s="5"/>
      <c r="CGH129" s="5"/>
      <c r="CGI129" s="5"/>
      <c r="CGJ129" s="5"/>
      <c r="CGK129" s="5"/>
      <c r="CGL129" s="5"/>
      <c r="CGM129" s="5"/>
      <c r="CGN129" s="5"/>
      <c r="CGO129" s="5"/>
      <c r="CGP129" s="5"/>
      <c r="CGQ129" s="5"/>
      <c r="CGR129" s="5"/>
      <c r="CGS129" s="5"/>
      <c r="CGT129" s="5"/>
      <c r="CGU129" s="5"/>
      <c r="CGV129" s="5"/>
      <c r="CGW129" s="5"/>
      <c r="CGX129" s="5"/>
      <c r="CGY129" s="5"/>
      <c r="CGZ129" s="5"/>
      <c r="CHA129" s="5"/>
      <c r="CHB129" s="5"/>
      <c r="CHC129" s="5"/>
      <c r="CHD129" s="5"/>
      <c r="CHE129" s="5"/>
      <c r="CHF129" s="5"/>
      <c r="CHG129" s="5"/>
      <c r="CHH129" s="5"/>
      <c r="CHI129" s="5"/>
      <c r="CHJ129" s="5"/>
      <c r="CHK129" s="5"/>
      <c r="CHL129" s="5"/>
      <c r="CHM129" s="5"/>
      <c r="CHN129" s="5"/>
      <c r="CHO129" s="5"/>
      <c r="CHP129" s="5"/>
      <c r="CHQ129" s="5"/>
      <c r="CHR129" s="5"/>
      <c r="CHS129" s="5"/>
      <c r="CHT129" s="5"/>
      <c r="CHU129" s="5"/>
      <c r="CHV129" s="5"/>
      <c r="CHW129" s="5"/>
      <c r="CHX129" s="5"/>
      <c r="CHY129" s="5"/>
      <c r="CHZ129" s="5"/>
      <c r="CIA129" s="5"/>
      <c r="CIB129" s="5"/>
      <c r="CIC129" s="5"/>
      <c r="CID129" s="5"/>
      <c r="CIE129" s="5"/>
      <c r="CIF129" s="5"/>
      <c r="CIG129" s="5"/>
      <c r="CIH129" s="5"/>
      <c r="CII129" s="5"/>
      <c r="CIJ129" s="5"/>
      <c r="CIK129" s="5"/>
      <c r="CIL129" s="5"/>
      <c r="CIM129" s="5"/>
      <c r="CIN129" s="5"/>
      <c r="CIO129" s="5"/>
      <c r="CIP129" s="5"/>
      <c r="CIQ129" s="5"/>
      <c r="CIR129" s="5"/>
      <c r="CIS129" s="5"/>
      <c r="CIT129" s="5"/>
      <c r="CIU129" s="5"/>
      <c r="CIV129" s="5"/>
      <c r="CIW129" s="5"/>
      <c r="CIX129" s="5"/>
      <c r="CIY129" s="5"/>
      <c r="CIZ129" s="5"/>
      <c r="CJA129" s="5"/>
      <c r="CJB129" s="5"/>
      <c r="CJC129" s="5"/>
      <c r="CJD129" s="5"/>
      <c r="CJE129" s="5"/>
      <c r="CJF129" s="5"/>
      <c r="CJG129" s="5"/>
      <c r="CJH129" s="5"/>
      <c r="CJI129" s="5"/>
      <c r="CJJ129" s="5"/>
      <c r="CJK129" s="5"/>
      <c r="CJL129" s="5"/>
      <c r="CJM129" s="5"/>
      <c r="CJN129" s="5"/>
      <c r="CJO129" s="5"/>
      <c r="CJP129" s="5"/>
      <c r="CJQ129" s="5"/>
      <c r="CJR129" s="5"/>
      <c r="CJS129" s="5"/>
      <c r="CJT129" s="5"/>
      <c r="CJU129" s="5"/>
      <c r="CJV129" s="5"/>
      <c r="CJW129" s="5"/>
      <c r="CJX129" s="5"/>
      <c r="CJY129" s="5"/>
      <c r="CJZ129" s="5"/>
      <c r="CKA129" s="5"/>
      <c r="CKB129" s="5"/>
      <c r="CKC129" s="5"/>
      <c r="CKD129" s="5"/>
      <c r="CKE129" s="5"/>
      <c r="CKF129" s="5"/>
      <c r="CKG129" s="5"/>
      <c r="CKH129" s="5"/>
      <c r="CKI129" s="5"/>
      <c r="CKJ129" s="5"/>
      <c r="CKK129" s="5"/>
      <c r="CKL129" s="5"/>
      <c r="CKM129" s="5"/>
      <c r="CKN129" s="5"/>
      <c r="CKO129" s="5"/>
      <c r="CKP129" s="5"/>
      <c r="CKQ129" s="5"/>
      <c r="CKR129" s="5"/>
      <c r="CKS129" s="5"/>
      <c r="CKT129" s="5"/>
      <c r="CKU129" s="5"/>
      <c r="CKV129" s="5"/>
      <c r="CKW129" s="5"/>
      <c r="CKX129" s="5"/>
      <c r="CKY129" s="5"/>
      <c r="CKZ129" s="5"/>
      <c r="CLA129" s="5"/>
      <c r="CLB129" s="5"/>
      <c r="CLC129" s="5"/>
      <c r="CLD129" s="5"/>
      <c r="CLE129" s="5"/>
      <c r="CLF129" s="5"/>
      <c r="CLG129" s="5"/>
      <c r="CLH129" s="5"/>
      <c r="CLI129" s="5"/>
      <c r="CLJ129" s="5"/>
      <c r="CLK129" s="5"/>
      <c r="CLL129" s="5"/>
      <c r="CLM129" s="5"/>
      <c r="CLN129" s="5"/>
      <c r="CLO129" s="5"/>
      <c r="CLP129" s="5"/>
      <c r="CLQ129" s="5"/>
      <c r="CLR129" s="5"/>
      <c r="CLS129" s="5"/>
      <c r="CLT129" s="5"/>
      <c r="CLU129" s="5"/>
      <c r="CLV129" s="5"/>
      <c r="CLW129" s="5"/>
      <c r="CLX129" s="5"/>
      <c r="CLY129" s="5"/>
      <c r="CLZ129" s="5"/>
      <c r="CMA129" s="5"/>
      <c r="CMB129" s="5"/>
      <c r="CMC129" s="5"/>
      <c r="CMD129" s="5"/>
      <c r="CME129" s="5"/>
      <c r="CMF129" s="5"/>
      <c r="CMG129" s="5"/>
      <c r="CMH129" s="5"/>
      <c r="CMI129" s="5"/>
      <c r="CMJ129" s="5"/>
      <c r="CMK129" s="5"/>
      <c r="CML129" s="5"/>
      <c r="CMM129" s="5"/>
      <c r="CMN129" s="5"/>
      <c r="CMO129" s="5"/>
      <c r="CMP129" s="5"/>
      <c r="CMQ129" s="5"/>
      <c r="CMR129" s="5"/>
      <c r="CMS129" s="5"/>
      <c r="CMT129" s="5"/>
      <c r="CMU129" s="5"/>
      <c r="CMV129" s="5"/>
      <c r="CMW129" s="5"/>
      <c r="CMX129" s="5"/>
      <c r="CMY129" s="5"/>
      <c r="CMZ129" s="5"/>
      <c r="CNA129" s="5"/>
      <c r="CNB129" s="5"/>
      <c r="CNC129" s="5"/>
      <c r="CND129" s="5"/>
      <c r="CNE129" s="5"/>
      <c r="CNF129" s="5"/>
      <c r="CNG129" s="5"/>
      <c r="CNH129" s="5"/>
      <c r="CNI129" s="5"/>
      <c r="CNJ129" s="5"/>
      <c r="CNK129" s="5"/>
      <c r="CNL129" s="5"/>
      <c r="CNM129" s="5"/>
      <c r="CNN129" s="5"/>
      <c r="CNO129" s="5"/>
      <c r="CNP129" s="5"/>
      <c r="CNQ129" s="5"/>
      <c r="CNR129" s="5"/>
      <c r="CNS129" s="5"/>
      <c r="CNT129" s="5"/>
      <c r="CNU129" s="5"/>
      <c r="CNV129" s="5"/>
      <c r="CNW129" s="5"/>
      <c r="CNX129" s="5"/>
      <c r="CNY129" s="5"/>
      <c r="CNZ129" s="5"/>
      <c r="COA129" s="5"/>
      <c r="COB129" s="5"/>
      <c r="COC129" s="5"/>
      <c r="COD129" s="5"/>
      <c r="COE129" s="5"/>
      <c r="COF129" s="5"/>
      <c r="COG129" s="5"/>
      <c r="COH129" s="5"/>
      <c r="COI129" s="5"/>
      <c r="COJ129" s="5"/>
      <c r="COK129" s="5"/>
      <c r="COL129" s="5"/>
      <c r="COM129" s="5"/>
      <c r="CON129" s="5"/>
      <c r="COO129" s="5"/>
      <c r="COP129" s="5"/>
      <c r="COQ129" s="5"/>
      <c r="COR129" s="5"/>
      <c r="COS129" s="5"/>
      <c r="COT129" s="5"/>
      <c r="COU129" s="5"/>
      <c r="COV129" s="5"/>
      <c r="COW129" s="5"/>
      <c r="COX129" s="5"/>
      <c r="COY129" s="5"/>
      <c r="COZ129" s="5"/>
      <c r="CPA129" s="5"/>
      <c r="CPB129" s="5"/>
      <c r="CPC129" s="5"/>
      <c r="CPD129" s="5"/>
      <c r="CPE129" s="5"/>
      <c r="CPF129" s="5"/>
      <c r="CPG129" s="5"/>
      <c r="CPH129" s="5"/>
      <c r="CPI129" s="5"/>
      <c r="CPJ129" s="5"/>
      <c r="CPK129" s="5"/>
      <c r="CPL129" s="5"/>
      <c r="CPM129" s="5"/>
      <c r="CPN129" s="5"/>
      <c r="CPO129" s="5"/>
      <c r="CPP129" s="5"/>
      <c r="CPQ129" s="5"/>
      <c r="CPR129" s="5"/>
      <c r="CPS129" s="5"/>
      <c r="CPT129" s="5"/>
      <c r="CPU129" s="5"/>
      <c r="CPV129" s="5"/>
      <c r="CPW129" s="5"/>
      <c r="CPX129" s="5"/>
      <c r="CPY129" s="5"/>
      <c r="CPZ129" s="5"/>
      <c r="CQA129" s="5"/>
      <c r="CQB129" s="5"/>
      <c r="CQC129" s="5"/>
      <c r="CQD129" s="5"/>
      <c r="CQE129" s="5"/>
      <c r="CQF129" s="5"/>
      <c r="CQG129" s="5"/>
      <c r="CQH129" s="5"/>
      <c r="CQI129" s="5"/>
      <c r="CQJ129" s="5"/>
      <c r="CQK129" s="5"/>
      <c r="CQL129" s="5"/>
      <c r="CQM129" s="5"/>
      <c r="CQN129" s="5"/>
      <c r="CQO129" s="5"/>
      <c r="CQP129" s="5"/>
      <c r="CQQ129" s="5"/>
      <c r="CQR129" s="5"/>
      <c r="CQS129" s="5"/>
      <c r="CQT129" s="5"/>
      <c r="CQU129" s="5"/>
      <c r="CQV129" s="5"/>
      <c r="CQW129" s="5"/>
      <c r="CQX129" s="5"/>
      <c r="CQY129" s="5"/>
      <c r="CQZ129" s="5"/>
      <c r="CRA129" s="5"/>
      <c r="CRB129" s="5"/>
      <c r="CRC129" s="5"/>
      <c r="CRD129" s="5"/>
      <c r="CRE129" s="5"/>
      <c r="CRF129" s="5"/>
      <c r="CRG129" s="5"/>
      <c r="CRH129" s="5"/>
      <c r="CRI129" s="5"/>
      <c r="CRJ129" s="5"/>
      <c r="CRK129" s="5"/>
      <c r="CRL129" s="5"/>
      <c r="CRM129" s="5"/>
      <c r="CRN129" s="5"/>
      <c r="CRO129" s="5"/>
      <c r="CRP129" s="5"/>
      <c r="CRQ129" s="5"/>
      <c r="CRR129" s="5"/>
      <c r="CRS129" s="5"/>
      <c r="CRT129" s="5"/>
      <c r="CRU129" s="5"/>
      <c r="CRV129" s="5"/>
      <c r="CRW129" s="5"/>
      <c r="CRX129" s="5"/>
      <c r="CRY129" s="5"/>
      <c r="CRZ129" s="5"/>
      <c r="CSA129" s="5"/>
      <c r="CSB129" s="5"/>
      <c r="CSC129" s="5"/>
      <c r="CSD129" s="5"/>
      <c r="CSE129" s="5"/>
      <c r="CSF129" s="5"/>
      <c r="CSG129" s="5"/>
      <c r="CSH129" s="5"/>
      <c r="CSI129" s="5"/>
      <c r="CSJ129" s="5"/>
      <c r="CSK129" s="5"/>
      <c r="CSL129" s="5"/>
      <c r="CSM129" s="5"/>
      <c r="CSN129" s="5"/>
      <c r="CSO129" s="5"/>
      <c r="CSP129" s="5"/>
      <c r="CSQ129" s="5"/>
      <c r="CSR129" s="5"/>
      <c r="CSS129" s="5"/>
      <c r="CST129" s="5"/>
      <c r="CSU129" s="5"/>
      <c r="CSV129" s="5"/>
      <c r="CSW129" s="5"/>
      <c r="CSX129" s="5"/>
      <c r="CSY129" s="5"/>
      <c r="CSZ129" s="5"/>
      <c r="CTA129" s="5"/>
      <c r="CTB129" s="5"/>
      <c r="CTC129" s="5"/>
      <c r="CTD129" s="5"/>
      <c r="CTE129" s="5"/>
      <c r="CTF129" s="5"/>
      <c r="CTG129" s="5"/>
      <c r="CTH129" s="5"/>
      <c r="CTI129" s="5"/>
      <c r="CTJ129" s="5"/>
      <c r="CTK129" s="5"/>
      <c r="CTL129" s="5"/>
      <c r="CTM129" s="5"/>
      <c r="CTN129" s="5"/>
      <c r="CTO129" s="5"/>
      <c r="CTP129" s="5"/>
      <c r="CTQ129" s="5"/>
      <c r="CTR129" s="5"/>
      <c r="CTS129" s="5"/>
      <c r="CTT129" s="5"/>
      <c r="CTU129" s="5"/>
      <c r="CTV129" s="5"/>
      <c r="CTW129" s="5"/>
      <c r="CTX129" s="5"/>
      <c r="CTY129" s="5"/>
      <c r="CTZ129" s="5"/>
      <c r="CUA129" s="5"/>
      <c r="CUB129" s="5"/>
      <c r="CUC129" s="5"/>
      <c r="CUD129" s="5"/>
      <c r="CUE129" s="5"/>
      <c r="CUF129" s="5"/>
      <c r="CUG129" s="5"/>
      <c r="CUH129" s="5"/>
      <c r="CUI129" s="5"/>
      <c r="CUJ129" s="5"/>
      <c r="CUK129" s="5"/>
      <c r="CUL129" s="5"/>
      <c r="CUM129" s="5"/>
      <c r="CUN129" s="5"/>
      <c r="CUO129" s="5"/>
      <c r="CUP129" s="5"/>
      <c r="CUQ129" s="5"/>
      <c r="CUR129" s="5"/>
      <c r="CUS129" s="5"/>
      <c r="CUT129" s="5"/>
      <c r="CUU129" s="5"/>
      <c r="CUV129" s="5"/>
      <c r="CUW129" s="5"/>
      <c r="CUX129" s="5"/>
      <c r="CUY129" s="5"/>
      <c r="CUZ129" s="5"/>
      <c r="CVA129" s="5"/>
      <c r="CVB129" s="5"/>
      <c r="CVC129" s="5"/>
      <c r="CVD129" s="5"/>
      <c r="CVE129" s="5"/>
      <c r="CVF129" s="5"/>
      <c r="CVG129" s="5"/>
      <c r="CVH129" s="5"/>
      <c r="CVI129" s="5"/>
      <c r="CVJ129" s="5"/>
      <c r="CVK129" s="5"/>
      <c r="CVL129" s="5"/>
      <c r="CVM129" s="5"/>
      <c r="CVN129" s="5"/>
      <c r="CVO129" s="5"/>
      <c r="CVP129" s="5"/>
      <c r="CVQ129" s="5"/>
      <c r="CVR129" s="5"/>
      <c r="CVS129" s="5"/>
      <c r="CVT129" s="5"/>
      <c r="CVU129" s="5"/>
      <c r="CVV129" s="5"/>
      <c r="CVW129" s="5"/>
      <c r="CVX129" s="5"/>
      <c r="CVY129" s="5"/>
      <c r="CVZ129" s="5"/>
      <c r="CWA129" s="5"/>
      <c r="CWB129" s="5"/>
      <c r="CWC129" s="5"/>
      <c r="CWD129" s="5"/>
      <c r="CWE129" s="5"/>
      <c r="CWF129" s="5"/>
      <c r="CWG129" s="5"/>
      <c r="CWH129" s="5"/>
      <c r="CWI129" s="5"/>
      <c r="CWJ129" s="5"/>
      <c r="CWK129" s="5"/>
      <c r="CWL129" s="5"/>
      <c r="CWM129" s="5"/>
      <c r="CWN129" s="5"/>
      <c r="CWO129" s="5"/>
      <c r="CWP129" s="5"/>
      <c r="CWQ129" s="5"/>
      <c r="CWR129" s="5"/>
      <c r="CWS129" s="5"/>
      <c r="CWT129" s="5"/>
      <c r="CWU129" s="5"/>
      <c r="CWV129" s="5"/>
      <c r="CWW129" s="5"/>
      <c r="CWX129" s="5"/>
      <c r="CWY129" s="5"/>
      <c r="CWZ129" s="5"/>
      <c r="CXA129" s="5"/>
      <c r="CXB129" s="5"/>
      <c r="CXC129" s="5"/>
      <c r="CXD129" s="5"/>
      <c r="CXE129" s="5"/>
      <c r="CXF129" s="5"/>
      <c r="CXG129" s="5"/>
      <c r="CXH129" s="5"/>
      <c r="CXI129" s="5"/>
      <c r="CXJ129" s="5"/>
      <c r="CXK129" s="5"/>
      <c r="CXL129" s="5"/>
      <c r="CXM129" s="5"/>
      <c r="CXN129" s="5"/>
      <c r="CXO129" s="5"/>
      <c r="CXP129" s="5"/>
      <c r="CXQ129" s="5"/>
      <c r="CXR129" s="5"/>
      <c r="CXS129" s="5"/>
      <c r="CXT129" s="5"/>
      <c r="CXU129" s="5"/>
      <c r="CXV129" s="5"/>
      <c r="CXW129" s="5"/>
      <c r="CXX129" s="5"/>
      <c r="CXY129" s="5"/>
      <c r="CXZ129" s="5"/>
      <c r="CYA129" s="5"/>
      <c r="CYB129" s="5"/>
      <c r="CYC129" s="5"/>
      <c r="CYD129" s="5"/>
      <c r="CYE129" s="5"/>
      <c r="CYF129" s="5"/>
      <c r="CYG129" s="5"/>
      <c r="CYH129" s="5"/>
      <c r="CYI129" s="5"/>
      <c r="CYJ129" s="5"/>
      <c r="CYK129" s="5"/>
      <c r="CYL129" s="5"/>
      <c r="CYM129" s="5"/>
      <c r="CYN129" s="5"/>
      <c r="CYO129" s="5"/>
      <c r="CYP129" s="5"/>
      <c r="CYQ129" s="5"/>
      <c r="CYR129" s="5"/>
      <c r="CYS129" s="5"/>
      <c r="CYT129" s="5"/>
      <c r="CYU129" s="5"/>
      <c r="CYV129" s="5"/>
      <c r="CYW129" s="5"/>
      <c r="CYX129" s="5"/>
      <c r="CYY129" s="5"/>
      <c r="CYZ129" s="5"/>
      <c r="CZA129" s="5"/>
      <c r="CZB129" s="5"/>
      <c r="CZC129" s="5"/>
      <c r="CZD129" s="5"/>
      <c r="CZE129" s="5"/>
      <c r="CZF129" s="5"/>
      <c r="CZG129" s="5"/>
      <c r="CZH129" s="5"/>
      <c r="CZI129" s="5"/>
      <c r="CZJ129" s="5"/>
      <c r="CZK129" s="5"/>
      <c r="CZL129" s="5"/>
      <c r="CZM129" s="5"/>
      <c r="CZN129" s="5"/>
      <c r="CZO129" s="5"/>
      <c r="CZP129" s="5"/>
      <c r="CZQ129" s="5"/>
      <c r="CZR129" s="5"/>
      <c r="CZS129" s="5"/>
      <c r="CZT129" s="5"/>
      <c r="CZU129" s="5"/>
      <c r="CZV129" s="5"/>
      <c r="CZW129" s="5"/>
      <c r="CZX129" s="5"/>
      <c r="CZY129" s="5"/>
      <c r="CZZ129" s="5"/>
      <c r="DAA129" s="5"/>
      <c r="DAB129" s="5"/>
      <c r="DAC129" s="5"/>
      <c r="DAD129" s="5"/>
      <c r="DAE129" s="5"/>
      <c r="DAF129" s="5"/>
      <c r="DAG129" s="5"/>
      <c r="DAH129" s="5"/>
      <c r="DAI129" s="5"/>
      <c r="DAJ129" s="5"/>
      <c r="DAK129" s="5"/>
      <c r="DAL129" s="5"/>
      <c r="DAM129" s="5"/>
      <c r="DAN129" s="5"/>
      <c r="DAO129" s="5"/>
      <c r="DAP129" s="5"/>
      <c r="DAQ129" s="5"/>
      <c r="DAR129" s="5"/>
      <c r="DAS129" s="5"/>
      <c r="DAT129" s="5"/>
      <c r="DAU129" s="5"/>
      <c r="DAV129" s="5"/>
      <c r="DAW129" s="5"/>
      <c r="DAX129" s="5"/>
      <c r="DAY129" s="5"/>
      <c r="DAZ129" s="5"/>
      <c r="DBA129" s="5"/>
      <c r="DBB129" s="5"/>
      <c r="DBC129" s="5"/>
      <c r="DBD129" s="5"/>
      <c r="DBE129" s="5"/>
      <c r="DBF129" s="5"/>
      <c r="DBG129" s="5"/>
      <c r="DBH129" s="5"/>
      <c r="DBI129" s="5"/>
      <c r="DBJ129" s="5"/>
      <c r="DBK129" s="5"/>
      <c r="DBL129" s="5"/>
      <c r="DBM129" s="5"/>
      <c r="DBN129" s="5"/>
      <c r="DBO129" s="5"/>
      <c r="DBP129" s="5"/>
      <c r="DBQ129" s="5"/>
      <c r="DBR129" s="5"/>
      <c r="DBS129" s="5"/>
      <c r="DBT129" s="5"/>
      <c r="DBU129" s="5"/>
      <c r="DBV129" s="5"/>
      <c r="DBW129" s="5"/>
      <c r="DBX129" s="5"/>
      <c r="DBY129" s="5"/>
      <c r="DBZ129" s="5"/>
      <c r="DCA129" s="5"/>
      <c r="DCB129" s="5"/>
      <c r="DCC129" s="5"/>
      <c r="DCD129" s="5"/>
      <c r="DCE129" s="5"/>
      <c r="DCF129" s="5"/>
      <c r="DCG129" s="5"/>
      <c r="DCH129" s="5"/>
      <c r="DCI129" s="5"/>
      <c r="DCJ129" s="5"/>
      <c r="DCK129" s="5"/>
      <c r="DCL129" s="5"/>
      <c r="DCM129" s="5"/>
      <c r="DCN129" s="5"/>
      <c r="DCO129" s="5"/>
      <c r="DCP129" s="5"/>
      <c r="DCQ129" s="5"/>
      <c r="DCR129" s="5"/>
      <c r="DCS129" s="5"/>
      <c r="DCT129" s="5"/>
      <c r="DCU129" s="5"/>
      <c r="DCV129" s="5"/>
      <c r="DCW129" s="5"/>
      <c r="DCX129" s="5"/>
      <c r="DCY129" s="5"/>
      <c r="DCZ129" s="5"/>
      <c r="DDA129" s="5"/>
      <c r="DDB129" s="5"/>
      <c r="DDC129" s="5"/>
      <c r="DDD129" s="5"/>
      <c r="DDE129" s="5"/>
      <c r="DDF129" s="5"/>
      <c r="DDG129" s="5"/>
      <c r="DDH129" s="5"/>
      <c r="DDI129" s="5"/>
      <c r="DDJ129" s="5"/>
      <c r="DDK129" s="5"/>
      <c r="DDL129" s="5"/>
      <c r="DDM129" s="5"/>
      <c r="DDN129" s="5"/>
      <c r="DDO129" s="5"/>
      <c r="DDP129" s="5"/>
      <c r="DDQ129" s="5"/>
      <c r="DDR129" s="5"/>
      <c r="DDS129" s="5"/>
      <c r="DDT129" s="5"/>
      <c r="DDU129" s="5"/>
      <c r="DDV129" s="5"/>
      <c r="DDW129" s="5"/>
      <c r="DDX129" s="5"/>
      <c r="DDY129" s="5"/>
      <c r="DDZ129" s="5"/>
      <c r="DEA129" s="5"/>
      <c r="DEB129" s="5"/>
      <c r="DEC129" s="5"/>
      <c r="DED129" s="5"/>
      <c r="DEE129" s="5"/>
      <c r="DEF129" s="5"/>
      <c r="DEG129" s="5"/>
      <c r="DEH129" s="5"/>
      <c r="DEI129" s="5"/>
      <c r="DEJ129" s="5"/>
      <c r="DEK129" s="5"/>
      <c r="DEL129" s="5"/>
      <c r="DEM129" s="5"/>
      <c r="DEN129" s="5"/>
      <c r="DEO129" s="5"/>
      <c r="DEP129" s="5"/>
      <c r="DEQ129" s="5"/>
      <c r="DER129" s="5"/>
      <c r="DES129" s="5"/>
      <c r="DET129" s="5"/>
      <c r="DEU129" s="5"/>
      <c r="DEV129" s="5"/>
      <c r="DEW129" s="5"/>
      <c r="DEX129" s="5"/>
      <c r="DEY129" s="5"/>
      <c r="DEZ129" s="5"/>
      <c r="DFA129" s="5"/>
      <c r="DFB129" s="5"/>
      <c r="DFC129" s="5"/>
      <c r="DFD129" s="5"/>
      <c r="DFE129" s="5"/>
      <c r="DFF129" s="5"/>
      <c r="DFG129" s="5"/>
      <c r="DFH129" s="5"/>
      <c r="DFI129" s="5"/>
      <c r="DFJ129" s="5"/>
      <c r="DFK129" s="5"/>
      <c r="DFL129" s="5"/>
      <c r="DFM129" s="5"/>
      <c r="DFN129" s="5"/>
      <c r="DFO129" s="5"/>
      <c r="DFP129" s="5"/>
      <c r="DFQ129" s="5"/>
      <c r="DFR129" s="5"/>
      <c r="DFS129" s="5"/>
      <c r="DFT129" s="5"/>
      <c r="DFU129" s="5"/>
      <c r="DFV129" s="5"/>
      <c r="DFW129" s="5"/>
      <c r="DFX129" s="5"/>
      <c r="DFY129" s="5"/>
      <c r="DFZ129" s="5"/>
      <c r="DGA129" s="5"/>
      <c r="DGB129" s="5"/>
      <c r="DGC129" s="5"/>
      <c r="DGD129" s="5"/>
      <c r="DGE129" s="5"/>
      <c r="DGF129" s="5"/>
      <c r="DGG129" s="5"/>
      <c r="DGH129" s="5"/>
      <c r="DGI129" s="5"/>
      <c r="DGJ129" s="5"/>
      <c r="DGK129" s="5"/>
      <c r="DGL129" s="5"/>
      <c r="DGM129" s="5"/>
      <c r="DGN129" s="5"/>
      <c r="DGO129" s="5"/>
      <c r="DGP129" s="5"/>
      <c r="DGQ129" s="5"/>
      <c r="DGR129" s="5"/>
      <c r="DGS129" s="5"/>
      <c r="DGT129" s="5"/>
      <c r="DGU129" s="5"/>
      <c r="DGV129" s="5"/>
      <c r="DGW129" s="5"/>
      <c r="DGX129" s="5"/>
      <c r="DGY129" s="5"/>
      <c r="DGZ129" s="5"/>
      <c r="DHA129" s="5"/>
      <c r="DHB129" s="5"/>
      <c r="DHC129" s="5"/>
      <c r="DHD129" s="5"/>
      <c r="DHE129" s="5"/>
      <c r="DHF129" s="5"/>
      <c r="DHG129" s="5"/>
      <c r="DHH129" s="5"/>
      <c r="DHI129" s="5"/>
      <c r="DHJ129" s="5"/>
      <c r="DHK129" s="5"/>
      <c r="DHL129" s="5"/>
      <c r="DHM129" s="5"/>
      <c r="DHN129" s="5"/>
      <c r="DHO129" s="5"/>
      <c r="DHP129" s="5"/>
      <c r="DHQ129" s="5"/>
      <c r="DHR129" s="5"/>
      <c r="DHS129" s="6"/>
      <c r="DHT129" s="6"/>
      <c r="DHU129" s="6"/>
      <c r="DHV129" s="6"/>
      <c r="DHW129" s="6"/>
      <c r="DHX129" s="6"/>
      <c r="DHY129" s="6"/>
      <c r="DHZ129" s="6"/>
    </row>
    <row r="130" s="2" customFormat="true" ht="23.25" hidden="false" customHeight="false" outlineLevel="0" collapsed="false">
      <c r="A130" s="1"/>
      <c r="F130" s="3"/>
      <c r="H130" s="1"/>
      <c r="O130" s="1"/>
      <c r="V130" s="1"/>
      <c r="W130" s="4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5"/>
      <c r="AMD130" s="5"/>
      <c r="AME130" s="5"/>
      <c r="AMF130" s="5"/>
      <c r="AMG130" s="5"/>
      <c r="AMH130" s="5"/>
      <c r="AMI130" s="5"/>
      <c r="AMJ130" s="5"/>
      <c r="AMK130" s="5"/>
      <c r="AML130" s="5"/>
      <c r="AMM130" s="5"/>
      <c r="AMN130" s="5"/>
      <c r="AMO130" s="5"/>
      <c r="AMP130" s="5"/>
      <c r="AMQ130" s="5"/>
      <c r="AMR130" s="5"/>
      <c r="AMS130" s="5"/>
      <c r="AMT130" s="5"/>
      <c r="AMU130" s="5"/>
      <c r="AMV130" s="5"/>
      <c r="AMW130" s="5"/>
      <c r="AMX130" s="5"/>
      <c r="AMY130" s="5"/>
      <c r="AMZ130" s="5"/>
      <c r="ANA130" s="5"/>
      <c r="ANB130" s="5"/>
      <c r="ANC130" s="5"/>
      <c r="AND130" s="5"/>
      <c r="ANE130" s="5"/>
      <c r="ANF130" s="5"/>
      <c r="ANG130" s="5"/>
      <c r="ANH130" s="5"/>
      <c r="ANI130" s="5"/>
      <c r="ANJ130" s="5"/>
      <c r="ANK130" s="5"/>
      <c r="ANL130" s="5"/>
      <c r="ANM130" s="5"/>
      <c r="ANN130" s="5"/>
      <c r="ANO130" s="5"/>
      <c r="ANP130" s="5"/>
      <c r="ANQ130" s="5"/>
      <c r="ANR130" s="5"/>
      <c r="ANS130" s="5"/>
      <c r="ANT130" s="5"/>
      <c r="ANU130" s="5"/>
      <c r="ANV130" s="5"/>
      <c r="ANW130" s="5"/>
      <c r="ANX130" s="5"/>
      <c r="ANY130" s="5"/>
      <c r="ANZ130" s="5"/>
      <c r="AOA130" s="5"/>
      <c r="AOB130" s="5"/>
      <c r="AOC130" s="5"/>
      <c r="AOD130" s="5"/>
      <c r="AOE130" s="5"/>
      <c r="AOF130" s="5"/>
      <c r="AOG130" s="5"/>
      <c r="AOH130" s="5"/>
      <c r="AOI130" s="5"/>
      <c r="AOJ130" s="5"/>
      <c r="AOK130" s="5"/>
      <c r="AOL130" s="5"/>
      <c r="AOM130" s="5"/>
      <c r="AON130" s="5"/>
      <c r="AOO130" s="5"/>
      <c r="AOP130" s="5"/>
      <c r="AOQ130" s="5"/>
      <c r="AOR130" s="5"/>
      <c r="AOS130" s="5"/>
      <c r="AOT130" s="5"/>
      <c r="AOU130" s="5"/>
      <c r="AOV130" s="5"/>
      <c r="AOW130" s="5"/>
      <c r="AOX130" s="5"/>
      <c r="AOY130" s="5"/>
      <c r="AOZ130" s="5"/>
      <c r="APA130" s="5"/>
      <c r="APB130" s="5"/>
      <c r="APC130" s="5"/>
      <c r="APD130" s="5"/>
      <c r="APE130" s="5"/>
      <c r="APF130" s="5"/>
      <c r="APG130" s="5"/>
      <c r="APH130" s="5"/>
      <c r="API130" s="5"/>
      <c r="APJ130" s="5"/>
      <c r="APK130" s="5"/>
      <c r="APL130" s="5"/>
      <c r="APM130" s="5"/>
      <c r="APN130" s="5"/>
      <c r="APO130" s="5"/>
      <c r="APP130" s="5"/>
      <c r="APQ130" s="5"/>
      <c r="APR130" s="5"/>
      <c r="APS130" s="5"/>
      <c r="APT130" s="5"/>
      <c r="APU130" s="5"/>
      <c r="APV130" s="5"/>
      <c r="APW130" s="5"/>
      <c r="APX130" s="5"/>
      <c r="APY130" s="5"/>
      <c r="APZ130" s="5"/>
      <c r="AQA130" s="5"/>
      <c r="AQB130" s="5"/>
      <c r="AQC130" s="5"/>
      <c r="AQD130" s="5"/>
      <c r="AQE130" s="5"/>
      <c r="AQF130" s="5"/>
      <c r="AQG130" s="5"/>
      <c r="AQH130" s="5"/>
      <c r="AQI130" s="5"/>
      <c r="AQJ130" s="5"/>
      <c r="AQK130" s="5"/>
      <c r="AQL130" s="5"/>
      <c r="AQM130" s="5"/>
      <c r="AQN130" s="5"/>
      <c r="AQO130" s="5"/>
      <c r="AQP130" s="5"/>
      <c r="AQQ130" s="5"/>
      <c r="AQR130" s="5"/>
      <c r="AQS130" s="5"/>
      <c r="AQT130" s="5"/>
      <c r="AQU130" s="5"/>
      <c r="AQV130" s="5"/>
      <c r="AQW130" s="5"/>
      <c r="AQX130" s="5"/>
      <c r="AQY130" s="5"/>
      <c r="AQZ130" s="5"/>
      <c r="ARA130" s="5"/>
      <c r="ARB130" s="5"/>
      <c r="ARC130" s="5"/>
      <c r="ARD130" s="5"/>
      <c r="ARE130" s="5"/>
      <c r="ARF130" s="5"/>
      <c r="ARG130" s="5"/>
      <c r="ARH130" s="5"/>
      <c r="ARI130" s="5"/>
      <c r="ARJ130" s="5"/>
      <c r="ARK130" s="5"/>
      <c r="ARL130" s="5"/>
      <c r="ARM130" s="5"/>
      <c r="ARN130" s="5"/>
      <c r="ARO130" s="5"/>
      <c r="ARP130" s="5"/>
      <c r="ARQ130" s="5"/>
      <c r="ARR130" s="5"/>
      <c r="ARS130" s="5"/>
      <c r="ART130" s="5"/>
      <c r="ARU130" s="5"/>
      <c r="ARV130" s="5"/>
      <c r="ARW130" s="5"/>
      <c r="ARX130" s="5"/>
      <c r="ARY130" s="5"/>
      <c r="ARZ130" s="5"/>
      <c r="ASA130" s="5"/>
      <c r="ASB130" s="5"/>
      <c r="ASC130" s="5"/>
      <c r="ASD130" s="5"/>
      <c r="ASE130" s="5"/>
      <c r="ASF130" s="5"/>
      <c r="ASG130" s="5"/>
      <c r="ASH130" s="5"/>
      <c r="ASI130" s="5"/>
      <c r="ASJ130" s="5"/>
      <c r="ASK130" s="5"/>
      <c r="ASL130" s="5"/>
      <c r="ASM130" s="5"/>
      <c r="ASN130" s="5"/>
      <c r="ASO130" s="5"/>
      <c r="ASP130" s="5"/>
      <c r="ASQ130" s="5"/>
      <c r="ASR130" s="5"/>
      <c r="ASS130" s="5"/>
      <c r="AST130" s="5"/>
      <c r="ASU130" s="5"/>
      <c r="ASV130" s="5"/>
      <c r="ASW130" s="5"/>
      <c r="ASX130" s="5"/>
      <c r="ASY130" s="5"/>
      <c r="ASZ130" s="5"/>
      <c r="ATA130" s="5"/>
      <c r="ATB130" s="5"/>
      <c r="ATC130" s="5"/>
      <c r="ATD130" s="5"/>
      <c r="ATE130" s="5"/>
      <c r="ATF130" s="5"/>
      <c r="ATG130" s="5"/>
      <c r="ATH130" s="5"/>
      <c r="ATI130" s="5"/>
      <c r="ATJ130" s="5"/>
      <c r="ATK130" s="5"/>
      <c r="ATL130" s="5"/>
      <c r="ATM130" s="5"/>
      <c r="ATN130" s="5"/>
      <c r="ATO130" s="5"/>
      <c r="ATP130" s="5"/>
      <c r="ATQ130" s="5"/>
      <c r="ATR130" s="5"/>
      <c r="ATS130" s="5"/>
      <c r="ATT130" s="5"/>
      <c r="ATU130" s="5"/>
      <c r="ATV130" s="5"/>
      <c r="ATW130" s="5"/>
      <c r="ATX130" s="5"/>
      <c r="ATY130" s="5"/>
      <c r="ATZ130" s="5"/>
      <c r="AUA130" s="5"/>
      <c r="AUB130" s="5"/>
      <c r="AUC130" s="5"/>
      <c r="AUD130" s="5"/>
      <c r="AUE130" s="5"/>
      <c r="AUF130" s="5"/>
      <c r="AUG130" s="5"/>
      <c r="AUH130" s="5"/>
      <c r="AUI130" s="5"/>
      <c r="AUJ130" s="5"/>
      <c r="AUK130" s="5"/>
      <c r="AUL130" s="5"/>
      <c r="AUM130" s="5"/>
      <c r="AUN130" s="5"/>
      <c r="AUO130" s="5"/>
      <c r="AUP130" s="5"/>
      <c r="AUQ130" s="5"/>
      <c r="AUR130" s="5"/>
      <c r="AUS130" s="5"/>
      <c r="AUT130" s="5"/>
      <c r="AUU130" s="5"/>
      <c r="AUV130" s="5"/>
      <c r="AUW130" s="5"/>
      <c r="AUX130" s="5"/>
      <c r="AUY130" s="5"/>
      <c r="AUZ130" s="5"/>
      <c r="AVA130" s="5"/>
      <c r="AVB130" s="5"/>
      <c r="AVC130" s="5"/>
      <c r="AVD130" s="5"/>
      <c r="AVE130" s="5"/>
      <c r="AVF130" s="5"/>
      <c r="AVG130" s="5"/>
      <c r="AVH130" s="5"/>
      <c r="AVI130" s="5"/>
      <c r="AVJ130" s="5"/>
      <c r="AVK130" s="5"/>
      <c r="AVL130" s="5"/>
      <c r="AVM130" s="5"/>
      <c r="AVN130" s="5"/>
      <c r="AVO130" s="5"/>
      <c r="AVP130" s="5"/>
      <c r="AVQ130" s="5"/>
      <c r="AVR130" s="5"/>
      <c r="AVS130" s="5"/>
      <c r="AVT130" s="5"/>
      <c r="AVU130" s="5"/>
      <c r="AVV130" s="5"/>
      <c r="AVW130" s="5"/>
      <c r="AVX130" s="5"/>
      <c r="AVY130" s="5"/>
      <c r="AVZ130" s="5"/>
      <c r="AWA130" s="5"/>
      <c r="AWB130" s="5"/>
      <c r="AWC130" s="5"/>
      <c r="AWD130" s="5"/>
      <c r="AWE130" s="5"/>
      <c r="AWF130" s="5"/>
      <c r="AWG130" s="5"/>
      <c r="AWH130" s="5"/>
      <c r="AWI130" s="5"/>
      <c r="AWJ130" s="5"/>
      <c r="AWK130" s="5"/>
      <c r="AWL130" s="5"/>
      <c r="AWM130" s="5"/>
      <c r="AWN130" s="5"/>
      <c r="AWO130" s="5"/>
      <c r="AWP130" s="5"/>
      <c r="AWQ130" s="5"/>
      <c r="AWR130" s="5"/>
      <c r="AWS130" s="5"/>
      <c r="AWT130" s="5"/>
      <c r="AWU130" s="5"/>
      <c r="AWV130" s="5"/>
      <c r="AWW130" s="5"/>
      <c r="AWX130" s="5"/>
      <c r="AWY130" s="5"/>
      <c r="AWZ130" s="5"/>
      <c r="AXA130" s="5"/>
      <c r="AXB130" s="5"/>
      <c r="AXC130" s="5"/>
      <c r="AXD130" s="5"/>
      <c r="AXE130" s="5"/>
      <c r="AXF130" s="5"/>
      <c r="AXG130" s="5"/>
      <c r="AXH130" s="5"/>
      <c r="AXI130" s="5"/>
      <c r="AXJ130" s="5"/>
      <c r="AXK130" s="5"/>
      <c r="AXL130" s="5"/>
      <c r="AXM130" s="5"/>
      <c r="AXN130" s="5"/>
      <c r="AXO130" s="5"/>
      <c r="AXP130" s="5"/>
      <c r="AXQ130" s="5"/>
      <c r="AXR130" s="5"/>
      <c r="AXS130" s="5"/>
      <c r="AXT130" s="5"/>
      <c r="AXU130" s="5"/>
      <c r="AXV130" s="5"/>
      <c r="AXW130" s="5"/>
      <c r="AXX130" s="5"/>
      <c r="AXY130" s="5"/>
      <c r="AXZ130" s="5"/>
      <c r="AYA130" s="5"/>
      <c r="AYB130" s="5"/>
      <c r="AYC130" s="5"/>
      <c r="AYD130" s="5"/>
      <c r="AYE130" s="5"/>
      <c r="AYF130" s="5"/>
      <c r="AYG130" s="5"/>
      <c r="AYH130" s="5"/>
      <c r="AYI130" s="5"/>
      <c r="AYJ130" s="5"/>
      <c r="AYK130" s="5"/>
      <c r="AYL130" s="5"/>
      <c r="AYM130" s="5"/>
      <c r="AYN130" s="5"/>
      <c r="AYO130" s="5"/>
      <c r="AYP130" s="5"/>
      <c r="AYQ130" s="5"/>
      <c r="AYR130" s="5"/>
      <c r="AYS130" s="5"/>
      <c r="AYT130" s="5"/>
      <c r="AYU130" s="5"/>
      <c r="AYV130" s="5"/>
      <c r="AYW130" s="5"/>
      <c r="AYX130" s="5"/>
      <c r="AYY130" s="5"/>
      <c r="AYZ130" s="5"/>
      <c r="AZA130" s="5"/>
      <c r="AZB130" s="5"/>
      <c r="AZC130" s="5"/>
      <c r="AZD130" s="5"/>
      <c r="AZE130" s="5"/>
      <c r="AZF130" s="5"/>
      <c r="AZG130" s="5"/>
      <c r="AZH130" s="5"/>
      <c r="AZI130" s="5"/>
      <c r="AZJ130" s="5"/>
      <c r="AZK130" s="5"/>
      <c r="AZL130" s="5"/>
      <c r="AZM130" s="5"/>
      <c r="AZN130" s="5"/>
      <c r="AZO130" s="5"/>
      <c r="AZP130" s="5"/>
      <c r="AZQ130" s="5"/>
      <c r="AZR130" s="5"/>
      <c r="AZS130" s="5"/>
      <c r="AZT130" s="5"/>
      <c r="AZU130" s="5"/>
      <c r="AZV130" s="5"/>
      <c r="AZW130" s="5"/>
      <c r="AZX130" s="5"/>
      <c r="AZY130" s="5"/>
      <c r="AZZ130" s="5"/>
      <c r="BAA130" s="5"/>
      <c r="BAB130" s="5"/>
      <c r="BAC130" s="5"/>
      <c r="BAD130" s="5"/>
      <c r="BAE130" s="5"/>
      <c r="BAF130" s="5"/>
      <c r="BAG130" s="5"/>
      <c r="BAH130" s="5"/>
      <c r="BAI130" s="5"/>
      <c r="BAJ130" s="5"/>
      <c r="BAK130" s="5"/>
      <c r="BAL130" s="5"/>
      <c r="BAM130" s="5"/>
      <c r="BAN130" s="5"/>
      <c r="BAO130" s="5"/>
      <c r="BAP130" s="5"/>
      <c r="BAQ130" s="5"/>
      <c r="BAR130" s="5"/>
      <c r="BAS130" s="5"/>
      <c r="BAT130" s="5"/>
      <c r="BAU130" s="5"/>
      <c r="BAV130" s="5"/>
      <c r="BAW130" s="5"/>
      <c r="BAX130" s="5"/>
      <c r="BAY130" s="5"/>
      <c r="BAZ130" s="5"/>
      <c r="BBA130" s="5"/>
      <c r="BBB130" s="5"/>
      <c r="BBC130" s="5"/>
      <c r="BBD130" s="5"/>
      <c r="BBE130" s="5"/>
      <c r="BBF130" s="5"/>
      <c r="BBG130" s="5"/>
      <c r="BBH130" s="5"/>
      <c r="BBI130" s="5"/>
      <c r="BBJ130" s="5"/>
      <c r="BBK130" s="5"/>
      <c r="BBL130" s="5"/>
      <c r="BBM130" s="5"/>
      <c r="BBN130" s="5"/>
      <c r="BBO130" s="5"/>
      <c r="BBP130" s="5"/>
      <c r="BBQ130" s="5"/>
      <c r="BBR130" s="5"/>
      <c r="BBS130" s="5"/>
      <c r="BBT130" s="5"/>
      <c r="BBU130" s="5"/>
      <c r="BBV130" s="5"/>
      <c r="BBW130" s="5"/>
      <c r="BBX130" s="5"/>
      <c r="BBY130" s="5"/>
      <c r="BBZ130" s="5"/>
      <c r="BCA130" s="5"/>
      <c r="BCB130" s="5"/>
      <c r="BCC130" s="5"/>
      <c r="BCD130" s="5"/>
      <c r="BCE130" s="5"/>
      <c r="BCF130" s="5"/>
      <c r="BCG130" s="5"/>
      <c r="BCH130" s="5"/>
      <c r="BCI130" s="5"/>
      <c r="BCJ130" s="5"/>
      <c r="BCK130" s="5"/>
      <c r="BCL130" s="5"/>
      <c r="BCM130" s="5"/>
      <c r="BCN130" s="5"/>
      <c r="BCO130" s="5"/>
      <c r="BCP130" s="5"/>
      <c r="BCQ130" s="5"/>
      <c r="BCR130" s="5"/>
      <c r="BCS130" s="5"/>
      <c r="BCT130" s="5"/>
      <c r="BCU130" s="5"/>
      <c r="BCV130" s="5"/>
      <c r="BCW130" s="5"/>
      <c r="BCX130" s="5"/>
      <c r="BCY130" s="5"/>
      <c r="BCZ130" s="5"/>
      <c r="BDA130" s="5"/>
      <c r="BDB130" s="5"/>
      <c r="BDC130" s="5"/>
      <c r="BDD130" s="5"/>
      <c r="BDE130" s="5"/>
      <c r="BDF130" s="5"/>
      <c r="BDG130" s="5"/>
      <c r="BDH130" s="5"/>
      <c r="BDI130" s="5"/>
      <c r="BDJ130" s="5"/>
      <c r="BDK130" s="5"/>
      <c r="BDL130" s="5"/>
      <c r="BDM130" s="5"/>
      <c r="BDN130" s="5"/>
      <c r="BDO130" s="5"/>
      <c r="BDP130" s="5"/>
      <c r="BDQ130" s="5"/>
      <c r="BDR130" s="5"/>
      <c r="BDS130" s="5"/>
      <c r="BDT130" s="5"/>
      <c r="BDU130" s="5"/>
      <c r="BDV130" s="5"/>
      <c r="BDW130" s="5"/>
      <c r="BDX130" s="5"/>
      <c r="BDY130" s="5"/>
      <c r="BDZ130" s="5"/>
      <c r="BEA130" s="5"/>
      <c r="BEB130" s="5"/>
      <c r="BEC130" s="5"/>
      <c r="BED130" s="5"/>
      <c r="BEE130" s="5"/>
      <c r="BEF130" s="5"/>
      <c r="BEG130" s="5"/>
      <c r="BEH130" s="5"/>
      <c r="BEI130" s="5"/>
      <c r="BEJ130" s="5"/>
      <c r="BEK130" s="5"/>
      <c r="BEL130" s="5"/>
      <c r="BEM130" s="5"/>
      <c r="BEN130" s="5"/>
      <c r="BEO130" s="5"/>
      <c r="BEP130" s="5"/>
      <c r="BEQ130" s="5"/>
      <c r="BER130" s="5"/>
      <c r="BES130" s="5"/>
      <c r="BET130" s="5"/>
      <c r="BEU130" s="5"/>
      <c r="BEV130" s="5"/>
      <c r="BEW130" s="5"/>
      <c r="BEX130" s="5"/>
      <c r="BEY130" s="5"/>
      <c r="BEZ130" s="5"/>
      <c r="BFA130" s="5"/>
      <c r="BFB130" s="5"/>
      <c r="BFC130" s="5"/>
      <c r="BFD130" s="5"/>
      <c r="BFE130" s="5"/>
      <c r="BFF130" s="5"/>
      <c r="BFG130" s="5"/>
      <c r="BFH130" s="5"/>
      <c r="BFI130" s="5"/>
      <c r="BFJ130" s="5"/>
      <c r="BFK130" s="5"/>
      <c r="BFL130" s="5"/>
      <c r="BFM130" s="5"/>
      <c r="BFN130" s="5"/>
      <c r="BFO130" s="5"/>
      <c r="BFP130" s="5"/>
      <c r="BFQ130" s="5"/>
      <c r="BFR130" s="5"/>
      <c r="BFS130" s="5"/>
      <c r="BFT130" s="5"/>
      <c r="BFU130" s="5"/>
      <c r="BFV130" s="5"/>
      <c r="BFW130" s="5"/>
      <c r="BFX130" s="5"/>
      <c r="BFY130" s="5"/>
      <c r="BFZ130" s="5"/>
      <c r="BGA130" s="5"/>
      <c r="BGB130" s="5"/>
      <c r="BGC130" s="5"/>
      <c r="BGD130" s="5"/>
      <c r="BGE130" s="5"/>
      <c r="BGF130" s="5"/>
      <c r="BGG130" s="5"/>
      <c r="BGH130" s="5"/>
      <c r="BGI130" s="5"/>
      <c r="BGJ130" s="5"/>
      <c r="BGK130" s="5"/>
      <c r="BGL130" s="5"/>
      <c r="BGM130" s="5"/>
      <c r="BGN130" s="5"/>
      <c r="BGO130" s="5"/>
      <c r="BGP130" s="5"/>
      <c r="BGQ130" s="5"/>
      <c r="BGR130" s="5"/>
      <c r="BGS130" s="5"/>
      <c r="BGT130" s="5"/>
      <c r="BGU130" s="5"/>
      <c r="BGV130" s="5"/>
      <c r="BGW130" s="5"/>
      <c r="BGX130" s="5"/>
      <c r="BGY130" s="5"/>
      <c r="BGZ130" s="5"/>
      <c r="BHA130" s="5"/>
      <c r="BHB130" s="5"/>
      <c r="BHC130" s="5"/>
      <c r="BHD130" s="5"/>
      <c r="BHE130" s="5"/>
      <c r="BHF130" s="5"/>
      <c r="BHG130" s="5"/>
      <c r="BHH130" s="5"/>
      <c r="BHI130" s="5"/>
      <c r="BHJ130" s="5"/>
      <c r="BHK130" s="5"/>
      <c r="BHL130" s="5"/>
      <c r="BHM130" s="5"/>
      <c r="BHN130" s="5"/>
      <c r="BHO130" s="5"/>
      <c r="BHP130" s="5"/>
      <c r="BHQ130" s="5"/>
      <c r="BHR130" s="5"/>
      <c r="BHS130" s="5"/>
      <c r="BHT130" s="5"/>
      <c r="BHU130" s="5"/>
      <c r="BHV130" s="5"/>
      <c r="BHW130" s="5"/>
      <c r="BHX130" s="5"/>
      <c r="BHY130" s="5"/>
      <c r="BHZ130" s="5"/>
      <c r="BIA130" s="5"/>
      <c r="BIB130" s="5"/>
      <c r="BIC130" s="5"/>
      <c r="BID130" s="5"/>
      <c r="BIE130" s="5"/>
      <c r="BIF130" s="5"/>
      <c r="BIG130" s="5"/>
      <c r="BIH130" s="5"/>
      <c r="BII130" s="5"/>
      <c r="BIJ130" s="5"/>
      <c r="BIK130" s="5"/>
      <c r="BIL130" s="5"/>
      <c r="BIM130" s="5"/>
      <c r="BIN130" s="5"/>
      <c r="BIO130" s="5"/>
      <c r="BIP130" s="5"/>
      <c r="BIQ130" s="5"/>
      <c r="BIR130" s="5"/>
      <c r="BIS130" s="5"/>
      <c r="BIT130" s="5"/>
      <c r="BIU130" s="5"/>
      <c r="BIV130" s="5"/>
      <c r="BIW130" s="5"/>
      <c r="BIX130" s="5"/>
      <c r="BIY130" s="5"/>
      <c r="BIZ130" s="5"/>
      <c r="BJA130" s="5"/>
      <c r="BJB130" s="5"/>
      <c r="BJC130" s="5"/>
      <c r="BJD130" s="5"/>
      <c r="BJE130" s="5"/>
      <c r="BJF130" s="5"/>
      <c r="BJG130" s="5"/>
      <c r="BJH130" s="5"/>
      <c r="BJI130" s="5"/>
      <c r="BJJ130" s="5"/>
      <c r="BJK130" s="5"/>
      <c r="BJL130" s="5"/>
      <c r="BJM130" s="5"/>
      <c r="BJN130" s="5"/>
      <c r="BJO130" s="5"/>
      <c r="BJP130" s="5"/>
      <c r="BJQ130" s="5"/>
      <c r="BJR130" s="5"/>
      <c r="BJS130" s="5"/>
      <c r="BJT130" s="5"/>
      <c r="BJU130" s="5"/>
      <c r="BJV130" s="5"/>
      <c r="BJW130" s="5"/>
      <c r="BJX130" s="5"/>
      <c r="BJY130" s="5"/>
      <c r="BJZ130" s="5"/>
      <c r="BKA130" s="5"/>
      <c r="BKB130" s="5"/>
      <c r="BKC130" s="5"/>
      <c r="BKD130" s="5"/>
      <c r="BKE130" s="5"/>
      <c r="BKF130" s="5"/>
      <c r="BKG130" s="5"/>
      <c r="BKH130" s="5"/>
      <c r="BKI130" s="5"/>
      <c r="BKJ130" s="5"/>
      <c r="BKK130" s="5"/>
      <c r="BKL130" s="5"/>
      <c r="BKM130" s="5"/>
      <c r="BKN130" s="5"/>
      <c r="BKO130" s="5"/>
      <c r="BKP130" s="5"/>
      <c r="BKQ130" s="5"/>
      <c r="BKR130" s="5"/>
      <c r="BKS130" s="5"/>
      <c r="BKT130" s="5"/>
      <c r="BKU130" s="5"/>
      <c r="BKV130" s="5"/>
      <c r="BKW130" s="5"/>
      <c r="BKX130" s="5"/>
      <c r="BKY130" s="5"/>
      <c r="BKZ130" s="5"/>
      <c r="BLA130" s="5"/>
      <c r="BLB130" s="5"/>
      <c r="BLC130" s="5"/>
      <c r="BLD130" s="5"/>
      <c r="BLE130" s="5"/>
      <c r="BLF130" s="5"/>
      <c r="BLG130" s="5"/>
      <c r="BLH130" s="5"/>
      <c r="BLI130" s="5"/>
      <c r="BLJ130" s="5"/>
      <c r="BLK130" s="5"/>
      <c r="BLL130" s="5"/>
      <c r="BLM130" s="5"/>
      <c r="BLN130" s="5"/>
      <c r="BLO130" s="5"/>
      <c r="BLP130" s="5"/>
      <c r="BLQ130" s="5"/>
      <c r="BLR130" s="5"/>
      <c r="BLS130" s="5"/>
      <c r="BLT130" s="5"/>
      <c r="BLU130" s="5"/>
      <c r="BLV130" s="5"/>
      <c r="BLW130" s="5"/>
      <c r="BLX130" s="5"/>
      <c r="BLY130" s="5"/>
      <c r="BLZ130" s="5"/>
      <c r="BMA130" s="5"/>
      <c r="BMB130" s="5"/>
      <c r="BMC130" s="5"/>
      <c r="BMD130" s="5"/>
      <c r="BME130" s="5"/>
      <c r="BMF130" s="5"/>
      <c r="BMG130" s="5"/>
      <c r="BMH130" s="5"/>
      <c r="BMI130" s="5"/>
      <c r="BMJ130" s="5"/>
      <c r="BMK130" s="5"/>
      <c r="BML130" s="5"/>
      <c r="BMM130" s="5"/>
      <c r="BMN130" s="5"/>
      <c r="BMO130" s="5"/>
      <c r="BMP130" s="5"/>
      <c r="BMQ130" s="5"/>
      <c r="BMR130" s="5"/>
      <c r="BMS130" s="5"/>
      <c r="BMT130" s="5"/>
      <c r="BMU130" s="5"/>
      <c r="BMV130" s="5"/>
      <c r="BMW130" s="5"/>
      <c r="BMX130" s="5"/>
      <c r="BMY130" s="5"/>
      <c r="BMZ130" s="5"/>
      <c r="BNA130" s="5"/>
      <c r="BNB130" s="5"/>
      <c r="BNC130" s="5"/>
      <c r="BND130" s="5"/>
      <c r="BNE130" s="5"/>
      <c r="BNF130" s="5"/>
      <c r="BNG130" s="5"/>
      <c r="BNH130" s="5"/>
      <c r="BNI130" s="5"/>
      <c r="BNJ130" s="5"/>
      <c r="BNK130" s="5"/>
      <c r="BNL130" s="5"/>
      <c r="BNM130" s="5"/>
      <c r="BNN130" s="5"/>
      <c r="BNO130" s="5"/>
      <c r="BNP130" s="5"/>
      <c r="BNQ130" s="5"/>
      <c r="BNR130" s="5"/>
      <c r="BNS130" s="5"/>
      <c r="BNT130" s="5"/>
      <c r="BNU130" s="5"/>
      <c r="BNV130" s="5"/>
      <c r="BNW130" s="5"/>
      <c r="BNX130" s="5"/>
      <c r="BNY130" s="5"/>
      <c r="BNZ130" s="5"/>
      <c r="BOA130" s="5"/>
      <c r="BOB130" s="5"/>
      <c r="BOC130" s="5"/>
      <c r="BOD130" s="5"/>
      <c r="BOE130" s="5"/>
      <c r="BOF130" s="5"/>
      <c r="BOG130" s="5"/>
      <c r="BOH130" s="5"/>
      <c r="BOI130" s="5"/>
      <c r="BOJ130" s="5"/>
      <c r="BOK130" s="5"/>
      <c r="BOL130" s="5"/>
      <c r="BOM130" s="5"/>
      <c r="BON130" s="5"/>
      <c r="BOO130" s="5"/>
      <c r="BOP130" s="5"/>
      <c r="BOQ130" s="5"/>
      <c r="BOR130" s="5"/>
      <c r="BOS130" s="5"/>
      <c r="BOT130" s="5"/>
      <c r="BOU130" s="5"/>
      <c r="BOV130" s="5"/>
      <c r="BOW130" s="5"/>
      <c r="BOX130" s="5"/>
      <c r="BOY130" s="5"/>
      <c r="BOZ130" s="5"/>
      <c r="BPA130" s="5"/>
      <c r="BPB130" s="5"/>
      <c r="BPC130" s="5"/>
      <c r="BPD130" s="5"/>
      <c r="BPE130" s="5"/>
      <c r="BPF130" s="5"/>
      <c r="BPG130" s="5"/>
      <c r="BPH130" s="5"/>
      <c r="BPI130" s="5"/>
      <c r="BPJ130" s="5"/>
      <c r="BPK130" s="5"/>
      <c r="BPL130" s="5"/>
      <c r="BPM130" s="5"/>
      <c r="BPN130" s="5"/>
      <c r="BPO130" s="5"/>
      <c r="BPP130" s="5"/>
      <c r="BPQ130" s="5"/>
      <c r="BPR130" s="5"/>
      <c r="BPS130" s="5"/>
      <c r="BPT130" s="5"/>
      <c r="BPU130" s="5"/>
      <c r="BPV130" s="5"/>
      <c r="BPW130" s="5"/>
      <c r="BPX130" s="5"/>
      <c r="BPY130" s="5"/>
      <c r="BPZ130" s="5"/>
      <c r="BQA130" s="5"/>
      <c r="BQB130" s="5"/>
      <c r="BQC130" s="5"/>
      <c r="BQD130" s="5"/>
      <c r="BQE130" s="5"/>
      <c r="BQF130" s="5"/>
      <c r="BQG130" s="5"/>
      <c r="BQH130" s="5"/>
      <c r="BQI130" s="5"/>
      <c r="BQJ130" s="5"/>
      <c r="BQK130" s="5"/>
      <c r="BQL130" s="5"/>
      <c r="BQM130" s="5"/>
      <c r="BQN130" s="5"/>
      <c r="BQO130" s="5"/>
      <c r="BQP130" s="5"/>
      <c r="BQQ130" s="5"/>
      <c r="BQR130" s="5"/>
      <c r="BQS130" s="5"/>
      <c r="BQT130" s="5"/>
      <c r="BQU130" s="5"/>
      <c r="BQV130" s="5"/>
      <c r="BQW130" s="5"/>
      <c r="BQX130" s="5"/>
      <c r="BQY130" s="5"/>
      <c r="BQZ130" s="5"/>
      <c r="BRA130" s="5"/>
      <c r="BRB130" s="5"/>
      <c r="BRC130" s="5"/>
      <c r="BRD130" s="5"/>
      <c r="BRE130" s="5"/>
      <c r="BRF130" s="5"/>
      <c r="BRG130" s="5"/>
      <c r="BRH130" s="5"/>
      <c r="BRI130" s="5"/>
      <c r="BRJ130" s="5"/>
      <c r="BRK130" s="5"/>
      <c r="BRL130" s="5"/>
      <c r="BRM130" s="5"/>
      <c r="BRN130" s="5"/>
      <c r="BRO130" s="5"/>
      <c r="BRP130" s="5"/>
      <c r="BRQ130" s="5"/>
      <c r="BRR130" s="5"/>
      <c r="BRS130" s="5"/>
      <c r="BRT130" s="5"/>
      <c r="BRU130" s="5"/>
      <c r="BRV130" s="5"/>
      <c r="BRW130" s="5"/>
      <c r="BRX130" s="5"/>
      <c r="BRY130" s="5"/>
      <c r="BRZ130" s="5"/>
      <c r="BSA130" s="5"/>
      <c r="BSB130" s="5"/>
      <c r="BSC130" s="5"/>
      <c r="BSD130" s="5"/>
      <c r="BSE130" s="5"/>
      <c r="BSF130" s="5"/>
      <c r="BSG130" s="5"/>
      <c r="BSH130" s="5"/>
      <c r="BSI130" s="5"/>
      <c r="BSJ130" s="5"/>
      <c r="BSK130" s="5"/>
      <c r="BSL130" s="5"/>
      <c r="BSM130" s="5"/>
      <c r="BSN130" s="5"/>
      <c r="BSO130" s="5"/>
      <c r="BSP130" s="5"/>
      <c r="BSQ130" s="5"/>
      <c r="BSR130" s="5"/>
      <c r="BSS130" s="5"/>
      <c r="BST130" s="5"/>
      <c r="BSU130" s="5"/>
      <c r="BSV130" s="5"/>
      <c r="BSW130" s="5"/>
      <c r="BSX130" s="5"/>
      <c r="BSY130" s="5"/>
      <c r="BSZ130" s="5"/>
      <c r="BTA130" s="5"/>
      <c r="BTB130" s="5"/>
      <c r="BTC130" s="5"/>
      <c r="BTD130" s="5"/>
      <c r="BTE130" s="5"/>
      <c r="BTF130" s="5"/>
      <c r="BTG130" s="5"/>
      <c r="BTH130" s="5"/>
      <c r="BTI130" s="5"/>
      <c r="BTJ130" s="5"/>
      <c r="BTK130" s="5"/>
      <c r="BTL130" s="5"/>
      <c r="BTM130" s="5"/>
      <c r="BTN130" s="5"/>
      <c r="BTO130" s="5"/>
      <c r="BTP130" s="5"/>
      <c r="BTQ130" s="5"/>
      <c r="BTR130" s="5"/>
      <c r="BTS130" s="5"/>
      <c r="BTT130" s="5"/>
      <c r="BTU130" s="5"/>
      <c r="BTV130" s="5"/>
      <c r="BTW130" s="5"/>
      <c r="BTX130" s="5"/>
      <c r="BTY130" s="5"/>
      <c r="BTZ130" s="5"/>
      <c r="BUA130" s="5"/>
      <c r="BUB130" s="5"/>
      <c r="BUC130" s="5"/>
      <c r="BUD130" s="5"/>
      <c r="BUE130" s="5"/>
      <c r="BUF130" s="5"/>
      <c r="BUG130" s="5"/>
      <c r="BUH130" s="5"/>
      <c r="BUI130" s="5"/>
      <c r="BUJ130" s="5"/>
      <c r="BUK130" s="5"/>
      <c r="BUL130" s="5"/>
      <c r="BUM130" s="5"/>
      <c r="BUN130" s="5"/>
      <c r="BUO130" s="5"/>
      <c r="BUP130" s="5"/>
      <c r="BUQ130" s="5"/>
      <c r="BUR130" s="5"/>
      <c r="BUS130" s="5"/>
      <c r="BUT130" s="5"/>
      <c r="BUU130" s="5"/>
      <c r="BUV130" s="5"/>
      <c r="BUW130" s="5"/>
      <c r="BUX130" s="5"/>
      <c r="BUY130" s="5"/>
      <c r="BUZ130" s="5"/>
      <c r="BVA130" s="5"/>
      <c r="BVB130" s="5"/>
      <c r="BVC130" s="5"/>
      <c r="BVD130" s="5"/>
      <c r="BVE130" s="5"/>
      <c r="BVF130" s="5"/>
      <c r="BVG130" s="5"/>
      <c r="BVH130" s="5"/>
      <c r="BVI130" s="5"/>
      <c r="BVJ130" s="5"/>
      <c r="BVK130" s="5"/>
      <c r="BVL130" s="5"/>
      <c r="BVM130" s="5"/>
      <c r="BVN130" s="5"/>
      <c r="BVO130" s="5"/>
      <c r="BVP130" s="5"/>
      <c r="BVQ130" s="5"/>
      <c r="BVR130" s="5"/>
      <c r="BVS130" s="5"/>
      <c r="BVT130" s="5"/>
      <c r="BVU130" s="5"/>
      <c r="BVV130" s="5"/>
      <c r="BVW130" s="5"/>
      <c r="BVX130" s="5"/>
      <c r="BVY130" s="5"/>
      <c r="BVZ130" s="5"/>
      <c r="BWA130" s="5"/>
      <c r="BWB130" s="5"/>
      <c r="BWC130" s="5"/>
      <c r="BWD130" s="5"/>
      <c r="BWE130" s="5"/>
      <c r="BWF130" s="5"/>
      <c r="BWG130" s="5"/>
      <c r="BWH130" s="5"/>
      <c r="BWI130" s="5"/>
      <c r="BWJ130" s="5"/>
      <c r="BWK130" s="5"/>
      <c r="BWL130" s="5"/>
      <c r="BWM130" s="5"/>
      <c r="BWN130" s="5"/>
      <c r="BWO130" s="5"/>
      <c r="BWP130" s="5"/>
      <c r="BWQ130" s="5"/>
      <c r="BWR130" s="5"/>
      <c r="BWS130" s="5"/>
      <c r="BWT130" s="5"/>
      <c r="BWU130" s="5"/>
      <c r="BWV130" s="5"/>
      <c r="BWW130" s="5"/>
      <c r="BWX130" s="5"/>
      <c r="BWY130" s="5"/>
      <c r="BWZ130" s="5"/>
      <c r="BXA130" s="5"/>
      <c r="BXB130" s="5"/>
      <c r="BXC130" s="5"/>
      <c r="BXD130" s="5"/>
      <c r="BXE130" s="5"/>
      <c r="BXF130" s="5"/>
      <c r="BXG130" s="5"/>
      <c r="BXH130" s="5"/>
      <c r="BXI130" s="5"/>
      <c r="BXJ130" s="5"/>
      <c r="BXK130" s="5"/>
      <c r="BXL130" s="5"/>
      <c r="BXM130" s="5"/>
      <c r="BXN130" s="5"/>
      <c r="BXO130" s="5"/>
      <c r="BXP130" s="5"/>
      <c r="BXQ130" s="5"/>
      <c r="BXR130" s="5"/>
      <c r="BXS130" s="5"/>
      <c r="BXT130" s="5"/>
      <c r="BXU130" s="5"/>
      <c r="BXV130" s="5"/>
      <c r="BXW130" s="5"/>
      <c r="BXX130" s="5"/>
      <c r="BXY130" s="5"/>
      <c r="BXZ130" s="5"/>
      <c r="BYA130" s="5"/>
      <c r="BYB130" s="5"/>
      <c r="BYC130" s="5"/>
      <c r="BYD130" s="5"/>
      <c r="BYE130" s="5"/>
      <c r="BYF130" s="5"/>
      <c r="BYG130" s="5"/>
      <c r="BYH130" s="5"/>
      <c r="BYI130" s="5"/>
      <c r="BYJ130" s="5"/>
      <c r="BYK130" s="5"/>
      <c r="BYL130" s="5"/>
      <c r="BYM130" s="5"/>
      <c r="BYN130" s="5"/>
      <c r="BYO130" s="5"/>
      <c r="BYP130" s="5"/>
      <c r="BYQ130" s="5"/>
      <c r="BYR130" s="5"/>
      <c r="BYS130" s="5"/>
      <c r="BYT130" s="5"/>
      <c r="BYU130" s="5"/>
      <c r="BYV130" s="5"/>
      <c r="BYW130" s="5"/>
      <c r="BYX130" s="5"/>
      <c r="BYY130" s="5"/>
      <c r="BYZ130" s="5"/>
      <c r="BZA130" s="5"/>
      <c r="BZB130" s="5"/>
      <c r="BZC130" s="5"/>
      <c r="BZD130" s="5"/>
      <c r="BZE130" s="5"/>
      <c r="BZF130" s="5"/>
      <c r="BZG130" s="5"/>
      <c r="BZH130" s="5"/>
      <c r="BZI130" s="5"/>
      <c r="BZJ130" s="5"/>
      <c r="BZK130" s="5"/>
      <c r="BZL130" s="5"/>
      <c r="BZM130" s="5"/>
      <c r="BZN130" s="5"/>
      <c r="BZO130" s="5"/>
      <c r="BZP130" s="5"/>
      <c r="BZQ130" s="5"/>
      <c r="BZR130" s="5"/>
      <c r="BZS130" s="5"/>
      <c r="BZT130" s="5"/>
      <c r="BZU130" s="5"/>
      <c r="BZV130" s="5"/>
      <c r="BZW130" s="5"/>
      <c r="BZX130" s="5"/>
      <c r="BZY130" s="5"/>
      <c r="BZZ130" s="5"/>
      <c r="CAA130" s="5"/>
      <c r="CAB130" s="5"/>
      <c r="CAC130" s="5"/>
      <c r="CAD130" s="5"/>
      <c r="CAE130" s="5"/>
      <c r="CAF130" s="5"/>
      <c r="CAG130" s="5"/>
      <c r="CAH130" s="5"/>
      <c r="CAI130" s="5"/>
      <c r="CAJ130" s="5"/>
      <c r="CAK130" s="5"/>
      <c r="CAL130" s="5"/>
      <c r="CAM130" s="5"/>
      <c r="CAN130" s="5"/>
      <c r="CAO130" s="5"/>
      <c r="CAP130" s="5"/>
      <c r="CAQ130" s="5"/>
      <c r="CAR130" s="5"/>
      <c r="CAS130" s="5"/>
      <c r="CAT130" s="5"/>
      <c r="CAU130" s="5"/>
      <c r="CAV130" s="5"/>
      <c r="CAW130" s="5"/>
      <c r="CAX130" s="5"/>
      <c r="CAY130" s="5"/>
      <c r="CAZ130" s="5"/>
      <c r="CBA130" s="5"/>
      <c r="CBB130" s="5"/>
      <c r="CBC130" s="5"/>
      <c r="CBD130" s="5"/>
      <c r="CBE130" s="5"/>
      <c r="CBF130" s="5"/>
      <c r="CBG130" s="5"/>
      <c r="CBH130" s="5"/>
      <c r="CBI130" s="5"/>
      <c r="CBJ130" s="5"/>
      <c r="CBK130" s="5"/>
      <c r="CBL130" s="5"/>
      <c r="CBM130" s="5"/>
      <c r="CBN130" s="5"/>
      <c r="CBO130" s="5"/>
      <c r="CBP130" s="5"/>
      <c r="CBQ130" s="5"/>
      <c r="CBR130" s="5"/>
      <c r="CBS130" s="5"/>
      <c r="CBT130" s="5"/>
      <c r="CBU130" s="5"/>
      <c r="CBV130" s="5"/>
      <c r="CBW130" s="5"/>
      <c r="CBX130" s="5"/>
      <c r="CBY130" s="5"/>
      <c r="CBZ130" s="5"/>
      <c r="CCA130" s="5"/>
      <c r="CCB130" s="5"/>
      <c r="CCC130" s="5"/>
      <c r="CCD130" s="5"/>
      <c r="CCE130" s="5"/>
      <c r="CCF130" s="5"/>
      <c r="CCG130" s="5"/>
      <c r="CCH130" s="5"/>
      <c r="CCI130" s="5"/>
      <c r="CCJ130" s="5"/>
      <c r="CCK130" s="5"/>
      <c r="CCL130" s="5"/>
      <c r="CCM130" s="5"/>
      <c r="CCN130" s="5"/>
      <c r="CCO130" s="5"/>
      <c r="CCP130" s="5"/>
      <c r="CCQ130" s="5"/>
      <c r="CCR130" s="5"/>
      <c r="CCS130" s="5"/>
      <c r="CCT130" s="5"/>
      <c r="CCU130" s="5"/>
      <c r="CCV130" s="5"/>
      <c r="CCW130" s="5"/>
      <c r="CCX130" s="5"/>
      <c r="CCY130" s="5"/>
      <c r="CCZ130" s="5"/>
      <c r="CDA130" s="5"/>
      <c r="CDB130" s="5"/>
      <c r="CDC130" s="5"/>
      <c r="CDD130" s="5"/>
      <c r="CDE130" s="5"/>
      <c r="CDF130" s="5"/>
      <c r="CDG130" s="5"/>
      <c r="CDH130" s="5"/>
      <c r="CDI130" s="5"/>
      <c r="CDJ130" s="5"/>
      <c r="CDK130" s="5"/>
      <c r="CDL130" s="5"/>
      <c r="CDM130" s="5"/>
      <c r="CDN130" s="5"/>
      <c r="CDO130" s="5"/>
      <c r="CDP130" s="5"/>
      <c r="CDQ130" s="5"/>
      <c r="CDR130" s="5"/>
      <c r="CDS130" s="5"/>
      <c r="CDT130" s="5"/>
      <c r="CDU130" s="5"/>
      <c r="CDV130" s="5"/>
      <c r="CDW130" s="5"/>
      <c r="CDX130" s="5"/>
      <c r="CDY130" s="5"/>
      <c r="CDZ130" s="5"/>
      <c r="CEA130" s="5"/>
      <c r="CEB130" s="5"/>
      <c r="CEC130" s="5"/>
      <c r="CED130" s="5"/>
      <c r="CEE130" s="5"/>
      <c r="CEF130" s="5"/>
      <c r="CEG130" s="5"/>
      <c r="CEH130" s="5"/>
      <c r="CEI130" s="5"/>
      <c r="CEJ130" s="5"/>
      <c r="CEK130" s="5"/>
      <c r="CEL130" s="5"/>
      <c r="CEM130" s="5"/>
      <c r="CEN130" s="5"/>
      <c r="CEO130" s="5"/>
      <c r="CEP130" s="5"/>
      <c r="CEQ130" s="5"/>
      <c r="CER130" s="5"/>
      <c r="CES130" s="5"/>
      <c r="CET130" s="5"/>
      <c r="CEU130" s="5"/>
      <c r="CEV130" s="5"/>
      <c r="CEW130" s="5"/>
      <c r="CEX130" s="5"/>
      <c r="CEY130" s="5"/>
      <c r="CEZ130" s="5"/>
      <c r="CFA130" s="5"/>
      <c r="CFB130" s="5"/>
      <c r="CFC130" s="5"/>
      <c r="CFD130" s="5"/>
      <c r="CFE130" s="5"/>
      <c r="CFF130" s="5"/>
      <c r="CFG130" s="5"/>
      <c r="CFH130" s="5"/>
      <c r="CFI130" s="5"/>
      <c r="CFJ130" s="5"/>
      <c r="CFK130" s="5"/>
      <c r="CFL130" s="5"/>
      <c r="CFM130" s="5"/>
      <c r="CFN130" s="5"/>
      <c r="CFO130" s="5"/>
      <c r="CFP130" s="5"/>
      <c r="CFQ130" s="5"/>
      <c r="CFR130" s="5"/>
      <c r="CFS130" s="5"/>
      <c r="CFT130" s="5"/>
      <c r="CFU130" s="5"/>
      <c r="CFV130" s="5"/>
      <c r="CFW130" s="5"/>
      <c r="CFX130" s="5"/>
      <c r="CFY130" s="5"/>
      <c r="CFZ130" s="5"/>
      <c r="CGA130" s="5"/>
      <c r="CGB130" s="5"/>
      <c r="CGC130" s="5"/>
      <c r="CGD130" s="5"/>
      <c r="CGE130" s="5"/>
      <c r="CGF130" s="5"/>
      <c r="CGG130" s="5"/>
      <c r="CGH130" s="5"/>
      <c r="CGI130" s="5"/>
      <c r="CGJ130" s="5"/>
      <c r="CGK130" s="5"/>
      <c r="CGL130" s="5"/>
      <c r="CGM130" s="5"/>
      <c r="CGN130" s="5"/>
      <c r="CGO130" s="5"/>
      <c r="CGP130" s="5"/>
      <c r="CGQ130" s="5"/>
      <c r="CGR130" s="5"/>
      <c r="CGS130" s="5"/>
      <c r="CGT130" s="5"/>
      <c r="CGU130" s="5"/>
      <c r="CGV130" s="5"/>
      <c r="CGW130" s="5"/>
      <c r="CGX130" s="5"/>
      <c r="CGY130" s="5"/>
      <c r="CGZ130" s="5"/>
      <c r="CHA130" s="5"/>
      <c r="CHB130" s="5"/>
      <c r="CHC130" s="5"/>
      <c r="CHD130" s="5"/>
      <c r="CHE130" s="5"/>
      <c r="CHF130" s="5"/>
      <c r="CHG130" s="5"/>
      <c r="CHH130" s="5"/>
      <c r="CHI130" s="5"/>
      <c r="CHJ130" s="5"/>
      <c r="CHK130" s="5"/>
      <c r="CHL130" s="5"/>
      <c r="CHM130" s="5"/>
      <c r="CHN130" s="5"/>
      <c r="CHO130" s="5"/>
      <c r="CHP130" s="5"/>
      <c r="CHQ130" s="5"/>
      <c r="CHR130" s="5"/>
      <c r="CHS130" s="5"/>
      <c r="CHT130" s="5"/>
      <c r="CHU130" s="5"/>
      <c r="CHV130" s="5"/>
      <c r="CHW130" s="5"/>
      <c r="CHX130" s="5"/>
      <c r="CHY130" s="5"/>
      <c r="CHZ130" s="5"/>
      <c r="CIA130" s="5"/>
      <c r="CIB130" s="5"/>
      <c r="CIC130" s="5"/>
      <c r="CID130" s="5"/>
      <c r="CIE130" s="5"/>
      <c r="CIF130" s="5"/>
      <c r="CIG130" s="5"/>
      <c r="CIH130" s="5"/>
      <c r="CII130" s="5"/>
      <c r="CIJ130" s="5"/>
      <c r="CIK130" s="5"/>
      <c r="CIL130" s="5"/>
      <c r="CIM130" s="5"/>
      <c r="CIN130" s="5"/>
      <c r="CIO130" s="5"/>
      <c r="CIP130" s="5"/>
      <c r="CIQ130" s="5"/>
      <c r="CIR130" s="5"/>
      <c r="CIS130" s="5"/>
      <c r="CIT130" s="5"/>
      <c r="CIU130" s="5"/>
      <c r="CIV130" s="5"/>
      <c r="CIW130" s="5"/>
      <c r="CIX130" s="5"/>
      <c r="CIY130" s="5"/>
      <c r="CIZ130" s="5"/>
      <c r="CJA130" s="5"/>
      <c r="CJB130" s="5"/>
      <c r="CJC130" s="5"/>
      <c r="CJD130" s="5"/>
      <c r="CJE130" s="5"/>
      <c r="CJF130" s="5"/>
      <c r="CJG130" s="5"/>
      <c r="CJH130" s="5"/>
      <c r="CJI130" s="5"/>
      <c r="CJJ130" s="5"/>
      <c r="CJK130" s="5"/>
      <c r="CJL130" s="5"/>
      <c r="CJM130" s="5"/>
      <c r="CJN130" s="5"/>
      <c r="CJO130" s="5"/>
      <c r="CJP130" s="5"/>
      <c r="CJQ130" s="5"/>
      <c r="CJR130" s="5"/>
      <c r="CJS130" s="5"/>
      <c r="CJT130" s="5"/>
      <c r="CJU130" s="5"/>
      <c r="CJV130" s="5"/>
      <c r="CJW130" s="5"/>
      <c r="CJX130" s="5"/>
      <c r="CJY130" s="5"/>
      <c r="CJZ130" s="5"/>
      <c r="CKA130" s="5"/>
      <c r="CKB130" s="5"/>
      <c r="CKC130" s="5"/>
      <c r="CKD130" s="5"/>
      <c r="CKE130" s="5"/>
      <c r="CKF130" s="5"/>
      <c r="CKG130" s="5"/>
      <c r="CKH130" s="5"/>
      <c r="CKI130" s="5"/>
      <c r="CKJ130" s="5"/>
      <c r="CKK130" s="5"/>
      <c r="CKL130" s="5"/>
      <c r="CKM130" s="5"/>
      <c r="CKN130" s="5"/>
      <c r="CKO130" s="5"/>
      <c r="CKP130" s="5"/>
      <c r="CKQ130" s="5"/>
      <c r="CKR130" s="5"/>
      <c r="CKS130" s="5"/>
      <c r="CKT130" s="5"/>
      <c r="CKU130" s="5"/>
      <c r="CKV130" s="5"/>
      <c r="CKW130" s="5"/>
      <c r="CKX130" s="5"/>
      <c r="CKY130" s="5"/>
      <c r="CKZ130" s="5"/>
      <c r="CLA130" s="5"/>
      <c r="CLB130" s="5"/>
      <c r="CLC130" s="5"/>
      <c r="CLD130" s="5"/>
      <c r="CLE130" s="5"/>
      <c r="CLF130" s="5"/>
      <c r="CLG130" s="5"/>
      <c r="CLH130" s="5"/>
      <c r="CLI130" s="5"/>
      <c r="CLJ130" s="5"/>
      <c r="CLK130" s="5"/>
      <c r="CLL130" s="5"/>
      <c r="CLM130" s="5"/>
      <c r="CLN130" s="5"/>
      <c r="CLO130" s="5"/>
      <c r="CLP130" s="5"/>
      <c r="CLQ130" s="5"/>
      <c r="CLR130" s="5"/>
      <c r="CLS130" s="5"/>
      <c r="CLT130" s="5"/>
      <c r="CLU130" s="5"/>
      <c r="CLV130" s="5"/>
      <c r="CLW130" s="5"/>
      <c r="CLX130" s="5"/>
      <c r="CLY130" s="5"/>
      <c r="CLZ130" s="5"/>
      <c r="CMA130" s="5"/>
      <c r="CMB130" s="5"/>
      <c r="CMC130" s="5"/>
      <c r="CMD130" s="5"/>
      <c r="CME130" s="5"/>
      <c r="CMF130" s="5"/>
      <c r="CMG130" s="5"/>
      <c r="CMH130" s="5"/>
      <c r="CMI130" s="5"/>
      <c r="CMJ130" s="5"/>
      <c r="CMK130" s="5"/>
      <c r="CML130" s="5"/>
      <c r="CMM130" s="5"/>
      <c r="CMN130" s="5"/>
      <c r="CMO130" s="5"/>
      <c r="CMP130" s="5"/>
      <c r="CMQ130" s="5"/>
      <c r="CMR130" s="5"/>
      <c r="CMS130" s="5"/>
      <c r="CMT130" s="5"/>
      <c r="CMU130" s="5"/>
      <c r="CMV130" s="5"/>
      <c r="CMW130" s="5"/>
      <c r="CMX130" s="5"/>
      <c r="CMY130" s="5"/>
      <c r="CMZ130" s="5"/>
      <c r="CNA130" s="5"/>
      <c r="CNB130" s="5"/>
      <c r="CNC130" s="5"/>
      <c r="CND130" s="5"/>
      <c r="CNE130" s="5"/>
      <c r="CNF130" s="5"/>
      <c r="CNG130" s="5"/>
      <c r="CNH130" s="5"/>
      <c r="CNI130" s="5"/>
      <c r="CNJ130" s="5"/>
      <c r="CNK130" s="5"/>
      <c r="CNL130" s="5"/>
      <c r="CNM130" s="5"/>
      <c r="CNN130" s="5"/>
      <c r="CNO130" s="5"/>
      <c r="CNP130" s="5"/>
      <c r="CNQ130" s="5"/>
      <c r="CNR130" s="5"/>
      <c r="CNS130" s="5"/>
      <c r="CNT130" s="5"/>
      <c r="CNU130" s="5"/>
      <c r="CNV130" s="5"/>
      <c r="CNW130" s="5"/>
      <c r="CNX130" s="5"/>
      <c r="CNY130" s="5"/>
      <c r="CNZ130" s="5"/>
      <c r="COA130" s="5"/>
      <c r="COB130" s="5"/>
      <c r="COC130" s="5"/>
      <c r="COD130" s="5"/>
      <c r="COE130" s="5"/>
      <c r="COF130" s="5"/>
      <c r="COG130" s="5"/>
      <c r="COH130" s="5"/>
      <c r="COI130" s="5"/>
      <c r="COJ130" s="5"/>
      <c r="COK130" s="5"/>
      <c r="COL130" s="5"/>
      <c r="COM130" s="5"/>
      <c r="CON130" s="5"/>
      <c r="COO130" s="5"/>
      <c r="COP130" s="5"/>
      <c r="COQ130" s="5"/>
      <c r="COR130" s="5"/>
      <c r="COS130" s="5"/>
      <c r="COT130" s="5"/>
      <c r="COU130" s="5"/>
      <c r="COV130" s="5"/>
      <c r="COW130" s="5"/>
      <c r="COX130" s="5"/>
      <c r="COY130" s="5"/>
      <c r="COZ130" s="5"/>
      <c r="CPA130" s="5"/>
      <c r="CPB130" s="5"/>
      <c r="CPC130" s="5"/>
      <c r="CPD130" s="5"/>
      <c r="CPE130" s="5"/>
      <c r="CPF130" s="5"/>
      <c r="CPG130" s="5"/>
      <c r="CPH130" s="5"/>
      <c r="CPI130" s="5"/>
      <c r="CPJ130" s="5"/>
      <c r="CPK130" s="5"/>
      <c r="CPL130" s="5"/>
      <c r="CPM130" s="5"/>
      <c r="CPN130" s="5"/>
      <c r="CPO130" s="5"/>
      <c r="CPP130" s="5"/>
      <c r="CPQ130" s="5"/>
      <c r="CPR130" s="5"/>
      <c r="CPS130" s="5"/>
      <c r="CPT130" s="5"/>
      <c r="CPU130" s="5"/>
      <c r="CPV130" s="5"/>
      <c r="CPW130" s="5"/>
      <c r="CPX130" s="5"/>
      <c r="CPY130" s="5"/>
      <c r="CPZ130" s="5"/>
      <c r="CQA130" s="5"/>
      <c r="CQB130" s="5"/>
      <c r="CQC130" s="5"/>
      <c r="CQD130" s="5"/>
      <c r="CQE130" s="5"/>
      <c r="CQF130" s="5"/>
      <c r="CQG130" s="5"/>
      <c r="CQH130" s="5"/>
      <c r="CQI130" s="5"/>
      <c r="CQJ130" s="5"/>
      <c r="CQK130" s="5"/>
      <c r="CQL130" s="5"/>
      <c r="CQM130" s="5"/>
      <c r="CQN130" s="5"/>
      <c r="CQO130" s="5"/>
      <c r="CQP130" s="5"/>
      <c r="CQQ130" s="5"/>
      <c r="CQR130" s="5"/>
      <c r="CQS130" s="5"/>
      <c r="CQT130" s="5"/>
      <c r="CQU130" s="5"/>
      <c r="CQV130" s="5"/>
      <c r="CQW130" s="5"/>
      <c r="CQX130" s="5"/>
      <c r="CQY130" s="5"/>
      <c r="CQZ130" s="5"/>
      <c r="CRA130" s="5"/>
      <c r="CRB130" s="5"/>
      <c r="CRC130" s="5"/>
      <c r="CRD130" s="5"/>
      <c r="CRE130" s="5"/>
      <c r="CRF130" s="5"/>
      <c r="CRG130" s="5"/>
      <c r="CRH130" s="5"/>
      <c r="CRI130" s="5"/>
      <c r="CRJ130" s="5"/>
      <c r="CRK130" s="5"/>
      <c r="CRL130" s="5"/>
      <c r="CRM130" s="5"/>
      <c r="CRN130" s="5"/>
      <c r="CRO130" s="5"/>
      <c r="CRP130" s="5"/>
      <c r="CRQ130" s="5"/>
      <c r="CRR130" s="5"/>
      <c r="CRS130" s="5"/>
      <c r="CRT130" s="5"/>
      <c r="CRU130" s="5"/>
      <c r="CRV130" s="5"/>
      <c r="CRW130" s="5"/>
      <c r="CRX130" s="5"/>
      <c r="CRY130" s="5"/>
      <c r="CRZ130" s="5"/>
      <c r="CSA130" s="5"/>
      <c r="CSB130" s="5"/>
      <c r="CSC130" s="5"/>
      <c r="CSD130" s="5"/>
      <c r="CSE130" s="5"/>
      <c r="CSF130" s="5"/>
      <c r="CSG130" s="5"/>
      <c r="CSH130" s="5"/>
      <c r="CSI130" s="5"/>
      <c r="CSJ130" s="5"/>
      <c r="CSK130" s="5"/>
      <c r="CSL130" s="5"/>
      <c r="CSM130" s="5"/>
      <c r="CSN130" s="5"/>
      <c r="CSO130" s="5"/>
      <c r="CSP130" s="5"/>
      <c r="CSQ130" s="5"/>
      <c r="CSR130" s="5"/>
      <c r="CSS130" s="5"/>
      <c r="CST130" s="5"/>
      <c r="CSU130" s="5"/>
      <c r="CSV130" s="5"/>
      <c r="CSW130" s="5"/>
      <c r="CSX130" s="5"/>
      <c r="CSY130" s="5"/>
      <c r="CSZ130" s="5"/>
      <c r="CTA130" s="5"/>
      <c r="CTB130" s="5"/>
      <c r="CTC130" s="5"/>
      <c r="CTD130" s="5"/>
      <c r="CTE130" s="5"/>
      <c r="CTF130" s="5"/>
      <c r="CTG130" s="5"/>
      <c r="CTH130" s="5"/>
      <c r="CTI130" s="5"/>
      <c r="CTJ130" s="5"/>
      <c r="CTK130" s="5"/>
      <c r="CTL130" s="5"/>
      <c r="CTM130" s="5"/>
      <c r="CTN130" s="5"/>
      <c r="CTO130" s="5"/>
      <c r="CTP130" s="5"/>
      <c r="CTQ130" s="5"/>
      <c r="CTR130" s="5"/>
      <c r="CTS130" s="5"/>
      <c r="CTT130" s="5"/>
      <c r="CTU130" s="5"/>
      <c r="CTV130" s="5"/>
      <c r="CTW130" s="5"/>
      <c r="CTX130" s="5"/>
      <c r="CTY130" s="5"/>
      <c r="CTZ130" s="5"/>
      <c r="CUA130" s="5"/>
      <c r="CUB130" s="5"/>
      <c r="CUC130" s="5"/>
      <c r="CUD130" s="5"/>
      <c r="CUE130" s="5"/>
      <c r="CUF130" s="5"/>
      <c r="CUG130" s="5"/>
      <c r="CUH130" s="5"/>
      <c r="CUI130" s="5"/>
      <c r="CUJ130" s="5"/>
      <c r="CUK130" s="5"/>
      <c r="CUL130" s="5"/>
      <c r="CUM130" s="5"/>
      <c r="CUN130" s="5"/>
      <c r="CUO130" s="5"/>
      <c r="CUP130" s="5"/>
      <c r="CUQ130" s="5"/>
      <c r="CUR130" s="5"/>
      <c r="CUS130" s="5"/>
      <c r="CUT130" s="5"/>
      <c r="CUU130" s="5"/>
      <c r="CUV130" s="5"/>
      <c r="CUW130" s="5"/>
      <c r="CUX130" s="5"/>
      <c r="CUY130" s="5"/>
      <c r="CUZ130" s="5"/>
      <c r="CVA130" s="5"/>
      <c r="CVB130" s="5"/>
      <c r="CVC130" s="5"/>
      <c r="CVD130" s="5"/>
      <c r="CVE130" s="5"/>
      <c r="CVF130" s="5"/>
      <c r="CVG130" s="5"/>
      <c r="CVH130" s="5"/>
      <c r="CVI130" s="5"/>
      <c r="CVJ130" s="5"/>
      <c r="CVK130" s="5"/>
      <c r="CVL130" s="5"/>
      <c r="CVM130" s="5"/>
      <c r="CVN130" s="5"/>
      <c r="CVO130" s="5"/>
      <c r="CVP130" s="5"/>
      <c r="CVQ130" s="5"/>
      <c r="CVR130" s="5"/>
      <c r="CVS130" s="5"/>
      <c r="CVT130" s="5"/>
      <c r="CVU130" s="5"/>
      <c r="CVV130" s="5"/>
      <c r="CVW130" s="5"/>
      <c r="CVX130" s="5"/>
      <c r="CVY130" s="5"/>
      <c r="CVZ130" s="5"/>
      <c r="CWA130" s="5"/>
      <c r="CWB130" s="5"/>
      <c r="CWC130" s="5"/>
      <c r="CWD130" s="5"/>
      <c r="CWE130" s="5"/>
      <c r="CWF130" s="5"/>
      <c r="CWG130" s="5"/>
      <c r="CWH130" s="5"/>
      <c r="CWI130" s="5"/>
      <c r="CWJ130" s="5"/>
      <c r="CWK130" s="5"/>
      <c r="CWL130" s="5"/>
      <c r="CWM130" s="5"/>
      <c r="CWN130" s="5"/>
      <c r="CWO130" s="5"/>
      <c r="CWP130" s="5"/>
      <c r="CWQ130" s="5"/>
      <c r="CWR130" s="5"/>
      <c r="CWS130" s="5"/>
      <c r="CWT130" s="5"/>
      <c r="CWU130" s="5"/>
      <c r="CWV130" s="5"/>
      <c r="CWW130" s="5"/>
      <c r="CWX130" s="5"/>
      <c r="CWY130" s="5"/>
      <c r="CWZ130" s="5"/>
      <c r="CXA130" s="5"/>
      <c r="CXB130" s="5"/>
      <c r="CXC130" s="5"/>
      <c r="CXD130" s="5"/>
      <c r="CXE130" s="5"/>
      <c r="CXF130" s="5"/>
      <c r="CXG130" s="5"/>
      <c r="CXH130" s="5"/>
      <c r="CXI130" s="5"/>
      <c r="CXJ130" s="5"/>
      <c r="CXK130" s="5"/>
      <c r="CXL130" s="5"/>
      <c r="CXM130" s="5"/>
      <c r="CXN130" s="5"/>
      <c r="CXO130" s="5"/>
      <c r="CXP130" s="5"/>
      <c r="CXQ130" s="5"/>
      <c r="CXR130" s="5"/>
      <c r="CXS130" s="5"/>
      <c r="CXT130" s="5"/>
      <c r="CXU130" s="5"/>
      <c r="CXV130" s="5"/>
      <c r="CXW130" s="5"/>
      <c r="CXX130" s="5"/>
      <c r="CXY130" s="5"/>
      <c r="CXZ130" s="5"/>
      <c r="CYA130" s="5"/>
      <c r="CYB130" s="5"/>
      <c r="CYC130" s="5"/>
      <c r="CYD130" s="5"/>
      <c r="CYE130" s="5"/>
      <c r="CYF130" s="5"/>
      <c r="CYG130" s="5"/>
      <c r="CYH130" s="5"/>
      <c r="CYI130" s="5"/>
      <c r="CYJ130" s="5"/>
      <c r="CYK130" s="5"/>
      <c r="CYL130" s="5"/>
      <c r="CYM130" s="5"/>
      <c r="CYN130" s="5"/>
      <c r="CYO130" s="5"/>
      <c r="CYP130" s="5"/>
      <c r="CYQ130" s="5"/>
      <c r="CYR130" s="5"/>
      <c r="CYS130" s="5"/>
      <c r="CYT130" s="5"/>
      <c r="CYU130" s="5"/>
      <c r="CYV130" s="5"/>
      <c r="CYW130" s="5"/>
      <c r="CYX130" s="5"/>
      <c r="CYY130" s="5"/>
      <c r="CYZ130" s="5"/>
      <c r="CZA130" s="5"/>
      <c r="CZB130" s="5"/>
      <c r="CZC130" s="5"/>
      <c r="CZD130" s="5"/>
      <c r="CZE130" s="5"/>
      <c r="CZF130" s="5"/>
      <c r="CZG130" s="5"/>
      <c r="CZH130" s="5"/>
      <c r="CZI130" s="5"/>
      <c r="CZJ130" s="5"/>
      <c r="CZK130" s="5"/>
      <c r="CZL130" s="5"/>
      <c r="CZM130" s="5"/>
      <c r="CZN130" s="5"/>
      <c r="CZO130" s="5"/>
      <c r="CZP130" s="5"/>
      <c r="CZQ130" s="5"/>
      <c r="CZR130" s="5"/>
      <c r="CZS130" s="5"/>
      <c r="CZT130" s="5"/>
      <c r="CZU130" s="5"/>
      <c r="CZV130" s="5"/>
      <c r="CZW130" s="5"/>
      <c r="CZX130" s="5"/>
      <c r="CZY130" s="5"/>
      <c r="CZZ130" s="5"/>
      <c r="DAA130" s="5"/>
      <c r="DAB130" s="5"/>
      <c r="DAC130" s="5"/>
      <c r="DAD130" s="5"/>
      <c r="DAE130" s="5"/>
      <c r="DAF130" s="5"/>
      <c r="DAG130" s="5"/>
      <c r="DAH130" s="5"/>
      <c r="DAI130" s="5"/>
      <c r="DAJ130" s="5"/>
      <c r="DAK130" s="5"/>
      <c r="DAL130" s="5"/>
      <c r="DAM130" s="5"/>
      <c r="DAN130" s="5"/>
      <c r="DAO130" s="5"/>
      <c r="DAP130" s="5"/>
      <c r="DAQ130" s="5"/>
      <c r="DAR130" s="5"/>
      <c r="DAS130" s="5"/>
      <c r="DAT130" s="5"/>
      <c r="DAU130" s="5"/>
      <c r="DAV130" s="5"/>
      <c r="DAW130" s="5"/>
      <c r="DAX130" s="5"/>
      <c r="DAY130" s="5"/>
      <c r="DAZ130" s="5"/>
      <c r="DBA130" s="5"/>
      <c r="DBB130" s="5"/>
      <c r="DBC130" s="5"/>
      <c r="DBD130" s="5"/>
      <c r="DBE130" s="5"/>
      <c r="DBF130" s="5"/>
      <c r="DBG130" s="5"/>
      <c r="DBH130" s="5"/>
      <c r="DBI130" s="5"/>
      <c r="DBJ130" s="5"/>
      <c r="DBK130" s="5"/>
      <c r="DBL130" s="5"/>
      <c r="DBM130" s="5"/>
      <c r="DBN130" s="5"/>
      <c r="DBO130" s="5"/>
      <c r="DBP130" s="5"/>
      <c r="DBQ130" s="5"/>
      <c r="DBR130" s="5"/>
      <c r="DBS130" s="5"/>
      <c r="DBT130" s="5"/>
      <c r="DBU130" s="5"/>
      <c r="DBV130" s="5"/>
      <c r="DBW130" s="5"/>
      <c r="DBX130" s="5"/>
      <c r="DBY130" s="5"/>
      <c r="DBZ130" s="5"/>
      <c r="DCA130" s="5"/>
      <c r="DCB130" s="5"/>
      <c r="DCC130" s="5"/>
      <c r="DCD130" s="5"/>
      <c r="DCE130" s="5"/>
      <c r="DCF130" s="5"/>
      <c r="DCG130" s="5"/>
      <c r="DCH130" s="5"/>
      <c r="DCI130" s="5"/>
      <c r="DCJ130" s="5"/>
      <c r="DCK130" s="5"/>
      <c r="DCL130" s="5"/>
      <c r="DCM130" s="5"/>
      <c r="DCN130" s="5"/>
      <c r="DCO130" s="5"/>
      <c r="DCP130" s="5"/>
      <c r="DCQ130" s="5"/>
      <c r="DCR130" s="5"/>
      <c r="DCS130" s="5"/>
      <c r="DCT130" s="5"/>
      <c r="DCU130" s="5"/>
      <c r="DCV130" s="5"/>
      <c r="DCW130" s="5"/>
      <c r="DCX130" s="5"/>
      <c r="DCY130" s="5"/>
      <c r="DCZ130" s="5"/>
      <c r="DDA130" s="5"/>
      <c r="DDB130" s="5"/>
      <c r="DDC130" s="5"/>
      <c r="DDD130" s="5"/>
      <c r="DDE130" s="5"/>
      <c r="DDF130" s="5"/>
      <c r="DDG130" s="5"/>
      <c r="DDH130" s="5"/>
      <c r="DDI130" s="5"/>
      <c r="DDJ130" s="5"/>
      <c r="DDK130" s="5"/>
      <c r="DDL130" s="5"/>
      <c r="DDM130" s="5"/>
      <c r="DDN130" s="5"/>
      <c r="DDO130" s="5"/>
      <c r="DDP130" s="5"/>
      <c r="DDQ130" s="5"/>
      <c r="DDR130" s="5"/>
      <c r="DDS130" s="5"/>
      <c r="DDT130" s="5"/>
      <c r="DDU130" s="5"/>
      <c r="DDV130" s="5"/>
      <c r="DDW130" s="5"/>
      <c r="DDX130" s="5"/>
      <c r="DDY130" s="5"/>
      <c r="DDZ130" s="5"/>
      <c r="DEA130" s="5"/>
      <c r="DEB130" s="5"/>
      <c r="DEC130" s="5"/>
      <c r="DED130" s="5"/>
      <c r="DEE130" s="5"/>
      <c r="DEF130" s="5"/>
      <c r="DEG130" s="5"/>
      <c r="DEH130" s="5"/>
      <c r="DEI130" s="5"/>
      <c r="DEJ130" s="5"/>
      <c r="DEK130" s="5"/>
      <c r="DEL130" s="5"/>
      <c r="DEM130" s="5"/>
      <c r="DEN130" s="5"/>
      <c r="DEO130" s="5"/>
      <c r="DEP130" s="5"/>
      <c r="DEQ130" s="5"/>
      <c r="DER130" s="5"/>
      <c r="DES130" s="5"/>
      <c r="DET130" s="5"/>
      <c r="DEU130" s="5"/>
      <c r="DEV130" s="5"/>
      <c r="DEW130" s="5"/>
      <c r="DEX130" s="5"/>
      <c r="DEY130" s="5"/>
      <c r="DEZ130" s="5"/>
      <c r="DFA130" s="5"/>
      <c r="DFB130" s="5"/>
      <c r="DFC130" s="5"/>
      <c r="DFD130" s="5"/>
      <c r="DFE130" s="5"/>
      <c r="DFF130" s="5"/>
      <c r="DFG130" s="5"/>
      <c r="DFH130" s="5"/>
      <c r="DFI130" s="5"/>
      <c r="DFJ130" s="5"/>
      <c r="DFK130" s="5"/>
      <c r="DFL130" s="5"/>
      <c r="DFM130" s="5"/>
      <c r="DFN130" s="5"/>
      <c r="DFO130" s="5"/>
      <c r="DFP130" s="5"/>
      <c r="DFQ130" s="5"/>
      <c r="DFR130" s="5"/>
      <c r="DFS130" s="5"/>
      <c r="DFT130" s="5"/>
      <c r="DFU130" s="5"/>
      <c r="DFV130" s="5"/>
      <c r="DFW130" s="5"/>
      <c r="DFX130" s="5"/>
      <c r="DFY130" s="5"/>
      <c r="DFZ130" s="5"/>
      <c r="DGA130" s="5"/>
      <c r="DGB130" s="5"/>
      <c r="DGC130" s="5"/>
      <c r="DGD130" s="5"/>
      <c r="DGE130" s="5"/>
      <c r="DGF130" s="5"/>
      <c r="DGG130" s="5"/>
      <c r="DGH130" s="5"/>
      <c r="DGI130" s="5"/>
      <c r="DGJ130" s="5"/>
      <c r="DGK130" s="5"/>
      <c r="DGL130" s="5"/>
      <c r="DGM130" s="5"/>
      <c r="DGN130" s="5"/>
      <c r="DGO130" s="5"/>
      <c r="DGP130" s="5"/>
      <c r="DGQ130" s="5"/>
      <c r="DGR130" s="5"/>
      <c r="DGS130" s="5"/>
      <c r="DGT130" s="5"/>
      <c r="DGU130" s="5"/>
      <c r="DGV130" s="5"/>
      <c r="DGW130" s="5"/>
      <c r="DGX130" s="5"/>
      <c r="DGY130" s="5"/>
      <c r="DGZ130" s="5"/>
      <c r="DHA130" s="5"/>
      <c r="DHB130" s="5"/>
      <c r="DHC130" s="5"/>
      <c r="DHD130" s="5"/>
      <c r="DHE130" s="5"/>
      <c r="DHF130" s="5"/>
      <c r="DHG130" s="5"/>
      <c r="DHH130" s="5"/>
      <c r="DHI130" s="5"/>
      <c r="DHJ130" s="5"/>
      <c r="DHK130" s="5"/>
      <c r="DHL130" s="5"/>
      <c r="DHM130" s="5"/>
      <c r="DHN130" s="5"/>
      <c r="DHO130" s="5"/>
      <c r="DHP130" s="5"/>
      <c r="DHQ130" s="5"/>
      <c r="DHR130" s="5"/>
      <c r="DHS130" s="6"/>
      <c r="DHT130" s="6"/>
      <c r="DHU130" s="6"/>
      <c r="DHV130" s="6"/>
      <c r="DHW130" s="6"/>
      <c r="DHX130" s="6"/>
      <c r="DHY130" s="6"/>
      <c r="DHZ130" s="6"/>
    </row>
    <row r="131" s="2" customFormat="true" ht="23.25" hidden="false" customHeight="false" outlineLevel="0" collapsed="false">
      <c r="A131" s="1"/>
      <c r="F131" s="3"/>
      <c r="H131" s="1"/>
      <c r="O131" s="1"/>
      <c r="V131" s="1"/>
      <c r="W131" s="4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5"/>
      <c r="AMD131" s="5"/>
      <c r="AME131" s="5"/>
      <c r="AMF131" s="5"/>
      <c r="AMG131" s="5"/>
      <c r="AMH131" s="5"/>
      <c r="AMI131" s="5"/>
      <c r="AMJ131" s="5"/>
      <c r="AMK131" s="5"/>
      <c r="AML131" s="5"/>
      <c r="AMM131" s="5"/>
      <c r="AMN131" s="5"/>
      <c r="AMO131" s="5"/>
      <c r="AMP131" s="5"/>
      <c r="AMQ131" s="5"/>
      <c r="AMR131" s="5"/>
      <c r="AMS131" s="5"/>
      <c r="AMT131" s="5"/>
      <c r="AMU131" s="5"/>
      <c r="AMV131" s="5"/>
      <c r="AMW131" s="5"/>
      <c r="AMX131" s="5"/>
      <c r="AMY131" s="5"/>
      <c r="AMZ131" s="5"/>
      <c r="ANA131" s="5"/>
      <c r="ANB131" s="5"/>
      <c r="ANC131" s="5"/>
      <c r="AND131" s="5"/>
      <c r="ANE131" s="5"/>
      <c r="ANF131" s="5"/>
      <c r="ANG131" s="5"/>
      <c r="ANH131" s="5"/>
      <c r="ANI131" s="5"/>
      <c r="ANJ131" s="5"/>
      <c r="ANK131" s="5"/>
      <c r="ANL131" s="5"/>
      <c r="ANM131" s="5"/>
      <c r="ANN131" s="5"/>
      <c r="ANO131" s="5"/>
      <c r="ANP131" s="5"/>
      <c r="ANQ131" s="5"/>
      <c r="ANR131" s="5"/>
      <c r="ANS131" s="5"/>
      <c r="ANT131" s="5"/>
      <c r="ANU131" s="5"/>
      <c r="ANV131" s="5"/>
      <c r="ANW131" s="5"/>
      <c r="ANX131" s="5"/>
      <c r="ANY131" s="5"/>
      <c r="ANZ131" s="5"/>
      <c r="AOA131" s="5"/>
      <c r="AOB131" s="5"/>
      <c r="AOC131" s="5"/>
      <c r="AOD131" s="5"/>
      <c r="AOE131" s="5"/>
      <c r="AOF131" s="5"/>
      <c r="AOG131" s="5"/>
      <c r="AOH131" s="5"/>
      <c r="AOI131" s="5"/>
      <c r="AOJ131" s="5"/>
      <c r="AOK131" s="5"/>
      <c r="AOL131" s="5"/>
      <c r="AOM131" s="5"/>
      <c r="AON131" s="5"/>
      <c r="AOO131" s="5"/>
      <c r="AOP131" s="5"/>
      <c r="AOQ131" s="5"/>
      <c r="AOR131" s="5"/>
      <c r="AOS131" s="5"/>
      <c r="AOT131" s="5"/>
      <c r="AOU131" s="5"/>
      <c r="AOV131" s="5"/>
      <c r="AOW131" s="5"/>
      <c r="AOX131" s="5"/>
      <c r="AOY131" s="5"/>
      <c r="AOZ131" s="5"/>
      <c r="APA131" s="5"/>
      <c r="APB131" s="5"/>
      <c r="APC131" s="5"/>
      <c r="APD131" s="5"/>
      <c r="APE131" s="5"/>
      <c r="APF131" s="5"/>
      <c r="APG131" s="5"/>
      <c r="APH131" s="5"/>
      <c r="API131" s="5"/>
      <c r="APJ131" s="5"/>
      <c r="APK131" s="5"/>
      <c r="APL131" s="5"/>
      <c r="APM131" s="5"/>
      <c r="APN131" s="5"/>
      <c r="APO131" s="5"/>
      <c r="APP131" s="5"/>
      <c r="APQ131" s="5"/>
      <c r="APR131" s="5"/>
      <c r="APS131" s="5"/>
      <c r="APT131" s="5"/>
      <c r="APU131" s="5"/>
      <c r="APV131" s="5"/>
      <c r="APW131" s="5"/>
      <c r="APX131" s="5"/>
      <c r="APY131" s="5"/>
      <c r="APZ131" s="5"/>
      <c r="AQA131" s="5"/>
      <c r="AQB131" s="5"/>
      <c r="AQC131" s="5"/>
      <c r="AQD131" s="5"/>
      <c r="AQE131" s="5"/>
      <c r="AQF131" s="5"/>
      <c r="AQG131" s="5"/>
      <c r="AQH131" s="5"/>
      <c r="AQI131" s="5"/>
      <c r="AQJ131" s="5"/>
      <c r="AQK131" s="5"/>
      <c r="AQL131" s="5"/>
      <c r="AQM131" s="5"/>
      <c r="AQN131" s="5"/>
      <c r="AQO131" s="5"/>
      <c r="AQP131" s="5"/>
      <c r="AQQ131" s="5"/>
      <c r="AQR131" s="5"/>
      <c r="AQS131" s="5"/>
      <c r="AQT131" s="5"/>
      <c r="AQU131" s="5"/>
      <c r="AQV131" s="5"/>
      <c r="AQW131" s="5"/>
      <c r="AQX131" s="5"/>
      <c r="AQY131" s="5"/>
      <c r="AQZ131" s="5"/>
      <c r="ARA131" s="5"/>
      <c r="ARB131" s="5"/>
      <c r="ARC131" s="5"/>
      <c r="ARD131" s="5"/>
      <c r="ARE131" s="5"/>
      <c r="ARF131" s="5"/>
      <c r="ARG131" s="5"/>
      <c r="ARH131" s="5"/>
      <c r="ARI131" s="5"/>
      <c r="ARJ131" s="5"/>
      <c r="ARK131" s="5"/>
      <c r="ARL131" s="5"/>
      <c r="ARM131" s="5"/>
      <c r="ARN131" s="5"/>
      <c r="ARO131" s="5"/>
      <c r="ARP131" s="5"/>
      <c r="ARQ131" s="5"/>
      <c r="ARR131" s="5"/>
      <c r="ARS131" s="5"/>
      <c r="ART131" s="5"/>
      <c r="ARU131" s="5"/>
      <c r="ARV131" s="5"/>
      <c r="ARW131" s="5"/>
      <c r="ARX131" s="5"/>
      <c r="ARY131" s="5"/>
      <c r="ARZ131" s="5"/>
      <c r="ASA131" s="5"/>
      <c r="ASB131" s="5"/>
      <c r="ASC131" s="5"/>
      <c r="ASD131" s="5"/>
      <c r="ASE131" s="5"/>
      <c r="ASF131" s="5"/>
      <c r="ASG131" s="5"/>
      <c r="ASH131" s="5"/>
      <c r="ASI131" s="5"/>
      <c r="ASJ131" s="5"/>
      <c r="ASK131" s="5"/>
      <c r="ASL131" s="5"/>
      <c r="ASM131" s="5"/>
      <c r="ASN131" s="5"/>
      <c r="ASO131" s="5"/>
      <c r="ASP131" s="5"/>
      <c r="ASQ131" s="5"/>
      <c r="ASR131" s="5"/>
      <c r="ASS131" s="5"/>
      <c r="AST131" s="5"/>
      <c r="ASU131" s="5"/>
      <c r="ASV131" s="5"/>
      <c r="ASW131" s="5"/>
      <c r="ASX131" s="5"/>
      <c r="ASY131" s="5"/>
      <c r="ASZ131" s="5"/>
      <c r="ATA131" s="5"/>
      <c r="ATB131" s="5"/>
      <c r="ATC131" s="5"/>
      <c r="ATD131" s="5"/>
      <c r="ATE131" s="5"/>
      <c r="ATF131" s="5"/>
      <c r="ATG131" s="5"/>
      <c r="ATH131" s="5"/>
      <c r="ATI131" s="5"/>
      <c r="ATJ131" s="5"/>
      <c r="ATK131" s="5"/>
      <c r="ATL131" s="5"/>
      <c r="ATM131" s="5"/>
      <c r="ATN131" s="5"/>
      <c r="ATO131" s="5"/>
      <c r="ATP131" s="5"/>
      <c r="ATQ131" s="5"/>
      <c r="ATR131" s="5"/>
      <c r="ATS131" s="5"/>
      <c r="ATT131" s="5"/>
      <c r="ATU131" s="5"/>
      <c r="ATV131" s="5"/>
      <c r="ATW131" s="5"/>
      <c r="ATX131" s="5"/>
      <c r="ATY131" s="5"/>
      <c r="ATZ131" s="5"/>
      <c r="AUA131" s="5"/>
      <c r="AUB131" s="5"/>
      <c r="AUC131" s="5"/>
      <c r="AUD131" s="5"/>
      <c r="AUE131" s="5"/>
      <c r="AUF131" s="5"/>
      <c r="AUG131" s="5"/>
      <c r="AUH131" s="5"/>
      <c r="AUI131" s="5"/>
      <c r="AUJ131" s="5"/>
      <c r="AUK131" s="5"/>
      <c r="AUL131" s="5"/>
      <c r="AUM131" s="5"/>
      <c r="AUN131" s="5"/>
      <c r="AUO131" s="5"/>
      <c r="AUP131" s="5"/>
      <c r="AUQ131" s="5"/>
      <c r="AUR131" s="5"/>
      <c r="AUS131" s="5"/>
      <c r="AUT131" s="5"/>
      <c r="AUU131" s="5"/>
      <c r="AUV131" s="5"/>
      <c r="AUW131" s="5"/>
      <c r="AUX131" s="5"/>
      <c r="AUY131" s="5"/>
      <c r="AUZ131" s="5"/>
      <c r="AVA131" s="5"/>
      <c r="AVB131" s="5"/>
      <c r="AVC131" s="5"/>
      <c r="AVD131" s="5"/>
      <c r="AVE131" s="5"/>
      <c r="AVF131" s="5"/>
      <c r="AVG131" s="5"/>
      <c r="AVH131" s="5"/>
      <c r="AVI131" s="5"/>
      <c r="AVJ131" s="5"/>
      <c r="AVK131" s="5"/>
      <c r="AVL131" s="5"/>
      <c r="AVM131" s="5"/>
      <c r="AVN131" s="5"/>
      <c r="AVO131" s="5"/>
      <c r="AVP131" s="5"/>
      <c r="AVQ131" s="5"/>
      <c r="AVR131" s="5"/>
      <c r="AVS131" s="5"/>
      <c r="AVT131" s="5"/>
      <c r="AVU131" s="5"/>
      <c r="AVV131" s="5"/>
      <c r="AVW131" s="5"/>
      <c r="AVX131" s="5"/>
      <c r="AVY131" s="5"/>
      <c r="AVZ131" s="5"/>
      <c r="AWA131" s="5"/>
      <c r="AWB131" s="5"/>
      <c r="AWC131" s="5"/>
      <c r="AWD131" s="5"/>
      <c r="AWE131" s="5"/>
      <c r="AWF131" s="5"/>
      <c r="AWG131" s="5"/>
      <c r="AWH131" s="5"/>
      <c r="AWI131" s="5"/>
      <c r="AWJ131" s="5"/>
      <c r="AWK131" s="5"/>
      <c r="AWL131" s="5"/>
      <c r="AWM131" s="5"/>
      <c r="AWN131" s="5"/>
      <c r="AWO131" s="5"/>
      <c r="AWP131" s="5"/>
      <c r="AWQ131" s="5"/>
      <c r="AWR131" s="5"/>
      <c r="AWS131" s="5"/>
      <c r="AWT131" s="5"/>
      <c r="AWU131" s="5"/>
      <c r="AWV131" s="5"/>
      <c r="AWW131" s="5"/>
      <c r="AWX131" s="5"/>
      <c r="AWY131" s="5"/>
      <c r="AWZ131" s="5"/>
      <c r="AXA131" s="5"/>
      <c r="AXB131" s="5"/>
      <c r="AXC131" s="5"/>
      <c r="AXD131" s="5"/>
      <c r="AXE131" s="5"/>
      <c r="AXF131" s="5"/>
      <c r="AXG131" s="5"/>
      <c r="AXH131" s="5"/>
      <c r="AXI131" s="5"/>
      <c r="AXJ131" s="5"/>
      <c r="AXK131" s="5"/>
      <c r="AXL131" s="5"/>
      <c r="AXM131" s="5"/>
      <c r="AXN131" s="5"/>
      <c r="AXO131" s="5"/>
      <c r="AXP131" s="5"/>
      <c r="AXQ131" s="5"/>
      <c r="AXR131" s="5"/>
      <c r="AXS131" s="5"/>
      <c r="AXT131" s="5"/>
      <c r="AXU131" s="5"/>
      <c r="AXV131" s="5"/>
      <c r="AXW131" s="5"/>
      <c r="AXX131" s="5"/>
      <c r="AXY131" s="5"/>
      <c r="AXZ131" s="5"/>
      <c r="AYA131" s="5"/>
      <c r="AYB131" s="5"/>
      <c r="AYC131" s="5"/>
      <c r="AYD131" s="5"/>
      <c r="AYE131" s="5"/>
      <c r="AYF131" s="5"/>
      <c r="AYG131" s="5"/>
      <c r="AYH131" s="5"/>
      <c r="AYI131" s="5"/>
      <c r="AYJ131" s="5"/>
      <c r="AYK131" s="5"/>
      <c r="AYL131" s="5"/>
      <c r="AYM131" s="5"/>
      <c r="AYN131" s="5"/>
      <c r="AYO131" s="5"/>
      <c r="AYP131" s="5"/>
      <c r="AYQ131" s="5"/>
      <c r="AYR131" s="5"/>
      <c r="AYS131" s="5"/>
      <c r="AYT131" s="5"/>
      <c r="AYU131" s="5"/>
      <c r="AYV131" s="5"/>
      <c r="AYW131" s="5"/>
      <c r="AYX131" s="5"/>
      <c r="AYY131" s="5"/>
      <c r="AYZ131" s="5"/>
      <c r="AZA131" s="5"/>
      <c r="AZB131" s="5"/>
      <c r="AZC131" s="5"/>
      <c r="AZD131" s="5"/>
      <c r="AZE131" s="5"/>
      <c r="AZF131" s="5"/>
      <c r="AZG131" s="5"/>
      <c r="AZH131" s="5"/>
      <c r="AZI131" s="5"/>
      <c r="AZJ131" s="5"/>
      <c r="AZK131" s="5"/>
      <c r="AZL131" s="5"/>
      <c r="AZM131" s="5"/>
      <c r="AZN131" s="5"/>
      <c r="AZO131" s="5"/>
      <c r="AZP131" s="5"/>
      <c r="AZQ131" s="5"/>
      <c r="AZR131" s="5"/>
      <c r="AZS131" s="5"/>
      <c r="AZT131" s="5"/>
      <c r="AZU131" s="5"/>
      <c r="AZV131" s="5"/>
      <c r="AZW131" s="5"/>
      <c r="AZX131" s="5"/>
      <c r="AZY131" s="5"/>
      <c r="AZZ131" s="5"/>
      <c r="BAA131" s="5"/>
      <c r="BAB131" s="5"/>
      <c r="BAC131" s="5"/>
      <c r="BAD131" s="5"/>
      <c r="BAE131" s="5"/>
      <c r="BAF131" s="5"/>
      <c r="BAG131" s="5"/>
      <c r="BAH131" s="5"/>
      <c r="BAI131" s="5"/>
      <c r="BAJ131" s="5"/>
      <c r="BAK131" s="5"/>
      <c r="BAL131" s="5"/>
      <c r="BAM131" s="5"/>
      <c r="BAN131" s="5"/>
      <c r="BAO131" s="5"/>
      <c r="BAP131" s="5"/>
      <c r="BAQ131" s="5"/>
      <c r="BAR131" s="5"/>
      <c r="BAS131" s="5"/>
      <c r="BAT131" s="5"/>
      <c r="BAU131" s="5"/>
      <c r="BAV131" s="5"/>
      <c r="BAW131" s="5"/>
      <c r="BAX131" s="5"/>
      <c r="BAY131" s="5"/>
      <c r="BAZ131" s="5"/>
      <c r="BBA131" s="5"/>
      <c r="BBB131" s="5"/>
      <c r="BBC131" s="5"/>
      <c r="BBD131" s="5"/>
      <c r="BBE131" s="5"/>
      <c r="BBF131" s="5"/>
      <c r="BBG131" s="5"/>
      <c r="BBH131" s="5"/>
      <c r="BBI131" s="5"/>
      <c r="BBJ131" s="5"/>
      <c r="BBK131" s="5"/>
      <c r="BBL131" s="5"/>
      <c r="BBM131" s="5"/>
      <c r="BBN131" s="5"/>
      <c r="BBO131" s="5"/>
      <c r="BBP131" s="5"/>
      <c r="BBQ131" s="5"/>
      <c r="BBR131" s="5"/>
      <c r="BBS131" s="5"/>
      <c r="BBT131" s="5"/>
      <c r="BBU131" s="5"/>
      <c r="BBV131" s="5"/>
      <c r="BBW131" s="5"/>
      <c r="BBX131" s="5"/>
      <c r="BBY131" s="5"/>
      <c r="BBZ131" s="5"/>
      <c r="BCA131" s="5"/>
      <c r="BCB131" s="5"/>
      <c r="BCC131" s="5"/>
      <c r="BCD131" s="5"/>
      <c r="BCE131" s="5"/>
      <c r="BCF131" s="5"/>
      <c r="BCG131" s="5"/>
      <c r="BCH131" s="5"/>
      <c r="BCI131" s="5"/>
      <c r="BCJ131" s="5"/>
      <c r="BCK131" s="5"/>
      <c r="BCL131" s="5"/>
      <c r="BCM131" s="5"/>
      <c r="BCN131" s="5"/>
      <c r="BCO131" s="5"/>
      <c r="BCP131" s="5"/>
      <c r="BCQ131" s="5"/>
      <c r="BCR131" s="5"/>
      <c r="BCS131" s="5"/>
      <c r="BCT131" s="5"/>
      <c r="BCU131" s="5"/>
      <c r="BCV131" s="5"/>
      <c r="BCW131" s="5"/>
      <c r="BCX131" s="5"/>
      <c r="BCY131" s="5"/>
      <c r="BCZ131" s="5"/>
      <c r="BDA131" s="5"/>
      <c r="BDB131" s="5"/>
      <c r="BDC131" s="5"/>
      <c r="BDD131" s="5"/>
      <c r="BDE131" s="5"/>
      <c r="BDF131" s="5"/>
      <c r="BDG131" s="5"/>
      <c r="BDH131" s="5"/>
      <c r="BDI131" s="5"/>
      <c r="BDJ131" s="5"/>
      <c r="BDK131" s="5"/>
      <c r="BDL131" s="5"/>
      <c r="BDM131" s="5"/>
      <c r="BDN131" s="5"/>
      <c r="BDO131" s="5"/>
      <c r="BDP131" s="5"/>
      <c r="BDQ131" s="5"/>
      <c r="BDR131" s="5"/>
      <c r="BDS131" s="5"/>
      <c r="BDT131" s="5"/>
      <c r="BDU131" s="5"/>
      <c r="BDV131" s="5"/>
      <c r="BDW131" s="5"/>
      <c r="BDX131" s="5"/>
      <c r="BDY131" s="5"/>
      <c r="BDZ131" s="5"/>
      <c r="BEA131" s="5"/>
      <c r="BEB131" s="5"/>
      <c r="BEC131" s="5"/>
      <c r="BED131" s="5"/>
      <c r="BEE131" s="5"/>
      <c r="BEF131" s="5"/>
      <c r="BEG131" s="5"/>
      <c r="BEH131" s="5"/>
      <c r="BEI131" s="5"/>
      <c r="BEJ131" s="5"/>
      <c r="BEK131" s="5"/>
      <c r="BEL131" s="5"/>
      <c r="BEM131" s="5"/>
      <c r="BEN131" s="5"/>
      <c r="BEO131" s="5"/>
      <c r="BEP131" s="5"/>
      <c r="BEQ131" s="5"/>
      <c r="BER131" s="5"/>
      <c r="BES131" s="5"/>
      <c r="BET131" s="5"/>
      <c r="BEU131" s="5"/>
      <c r="BEV131" s="5"/>
      <c r="BEW131" s="5"/>
      <c r="BEX131" s="5"/>
      <c r="BEY131" s="5"/>
      <c r="BEZ131" s="5"/>
      <c r="BFA131" s="5"/>
      <c r="BFB131" s="5"/>
      <c r="BFC131" s="5"/>
      <c r="BFD131" s="5"/>
      <c r="BFE131" s="5"/>
      <c r="BFF131" s="5"/>
      <c r="BFG131" s="5"/>
      <c r="BFH131" s="5"/>
      <c r="BFI131" s="5"/>
      <c r="BFJ131" s="5"/>
      <c r="BFK131" s="5"/>
      <c r="BFL131" s="5"/>
      <c r="BFM131" s="5"/>
      <c r="BFN131" s="5"/>
      <c r="BFO131" s="5"/>
      <c r="BFP131" s="5"/>
      <c r="BFQ131" s="5"/>
      <c r="BFR131" s="5"/>
      <c r="BFS131" s="5"/>
      <c r="BFT131" s="5"/>
      <c r="BFU131" s="5"/>
      <c r="BFV131" s="5"/>
      <c r="BFW131" s="5"/>
      <c r="BFX131" s="5"/>
      <c r="BFY131" s="5"/>
      <c r="BFZ131" s="5"/>
      <c r="BGA131" s="5"/>
      <c r="BGB131" s="5"/>
      <c r="BGC131" s="5"/>
      <c r="BGD131" s="5"/>
      <c r="BGE131" s="5"/>
      <c r="BGF131" s="5"/>
      <c r="BGG131" s="5"/>
      <c r="BGH131" s="5"/>
      <c r="BGI131" s="5"/>
      <c r="BGJ131" s="5"/>
      <c r="BGK131" s="5"/>
      <c r="BGL131" s="5"/>
      <c r="BGM131" s="5"/>
      <c r="BGN131" s="5"/>
      <c r="BGO131" s="5"/>
      <c r="BGP131" s="5"/>
      <c r="BGQ131" s="5"/>
      <c r="BGR131" s="5"/>
      <c r="BGS131" s="5"/>
      <c r="BGT131" s="5"/>
      <c r="BGU131" s="5"/>
      <c r="BGV131" s="5"/>
      <c r="BGW131" s="5"/>
      <c r="BGX131" s="5"/>
      <c r="BGY131" s="5"/>
      <c r="BGZ131" s="5"/>
      <c r="BHA131" s="5"/>
      <c r="BHB131" s="5"/>
      <c r="BHC131" s="5"/>
      <c r="BHD131" s="5"/>
      <c r="BHE131" s="5"/>
      <c r="BHF131" s="5"/>
      <c r="BHG131" s="5"/>
      <c r="BHH131" s="5"/>
      <c r="BHI131" s="5"/>
      <c r="BHJ131" s="5"/>
      <c r="BHK131" s="5"/>
      <c r="BHL131" s="5"/>
      <c r="BHM131" s="5"/>
      <c r="BHN131" s="5"/>
      <c r="BHO131" s="5"/>
      <c r="BHP131" s="5"/>
      <c r="BHQ131" s="5"/>
      <c r="BHR131" s="5"/>
      <c r="BHS131" s="5"/>
      <c r="BHT131" s="5"/>
      <c r="BHU131" s="5"/>
      <c r="BHV131" s="5"/>
      <c r="BHW131" s="5"/>
      <c r="BHX131" s="5"/>
      <c r="BHY131" s="5"/>
      <c r="BHZ131" s="5"/>
      <c r="BIA131" s="5"/>
      <c r="BIB131" s="5"/>
      <c r="BIC131" s="5"/>
      <c r="BID131" s="5"/>
      <c r="BIE131" s="5"/>
      <c r="BIF131" s="5"/>
      <c r="BIG131" s="5"/>
      <c r="BIH131" s="5"/>
      <c r="BII131" s="5"/>
      <c r="BIJ131" s="5"/>
      <c r="BIK131" s="5"/>
      <c r="BIL131" s="5"/>
      <c r="BIM131" s="5"/>
      <c r="BIN131" s="5"/>
      <c r="BIO131" s="5"/>
      <c r="BIP131" s="5"/>
      <c r="BIQ131" s="5"/>
      <c r="BIR131" s="5"/>
      <c r="BIS131" s="5"/>
      <c r="BIT131" s="5"/>
      <c r="BIU131" s="5"/>
      <c r="BIV131" s="5"/>
      <c r="BIW131" s="5"/>
      <c r="BIX131" s="5"/>
      <c r="BIY131" s="5"/>
      <c r="BIZ131" s="5"/>
      <c r="BJA131" s="5"/>
      <c r="BJB131" s="5"/>
      <c r="BJC131" s="5"/>
      <c r="BJD131" s="5"/>
      <c r="BJE131" s="5"/>
      <c r="BJF131" s="5"/>
      <c r="BJG131" s="5"/>
      <c r="BJH131" s="5"/>
      <c r="BJI131" s="5"/>
      <c r="BJJ131" s="5"/>
      <c r="BJK131" s="5"/>
      <c r="BJL131" s="5"/>
      <c r="BJM131" s="5"/>
      <c r="BJN131" s="5"/>
      <c r="BJO131" s="5"/>
      <c r="BJP131" s="5"/>
      <c r="BJQ131" s="5"/>
      <c r="BJR131" s="5"/>
      <c r="BJS131" s="5"/>
      <c r="BJT131" s="5"/>
      <c r="BJU131" s="5"/>
      <c r="BJV131" s="5"/>
      <c r="BJW131" s="5"/>
      <c r="BJX131" s="5"/>
      <c r="BJY131" s="5"/>
      <c r="BJZ131" s="5"/>
      <c r="BKA131" s="5"/>
      <c r="BKB131" s="5"/>
      <c r="BKC131" s="5"/>
      <c r="BKD131" s="5"/>
      <c r="BKE131" s="5"/>
      <c r="BKF131" s="5"/>
      <c r="BKG131" s="5"/>
      <c r="BKH131" s="5"/>
      <c r="BKI131" s="5"/>
      <c r="BKJ131" s="5"/>
      <c r="BKK131" s="5"/>
      <c r="BKL131" s="5"/>
      <c r="BKM131" s="5"/>
      <c r="BKN131" s="5"/>
      <c r="BKO131" s="5"/>
      <c r="BKP131" s="5"/>
      <c r="BKQ131" s="5"/>
      <c r="BKR131" s="5"/>
      <c r="BKS131" s="5"/>
      <c r="BKT131" s="5"/>
      <c r="BKU131" s="5"/>
      <c r="BKV131" s="5"/>
      <c r="BKW131" s="5"/>
      <c r="BKX131" s="5"/>
      <c r="BKY131" s="5"/>
      <c r="BKZ131" s="5"/>
      <c r="BLA131" s="5"/>
      <c r="BLB131" s="5"/>
      <c r="BLC131" s="5"/>
      <c r="BLD131" s="5"/>
      <c r="BLE131" s="5"/>
      <c r="BLF131" s="5"/>
      <c r="BLG131" s="5"/>
      <c r="BLH131" s="5"/>
      <c r="BLI131" s="5"/>
      <c r="BLJ131" s="5"/>
      <c r="BLK131" s="5"/>
      <c r="BLL131" s="5"/>
      <c r="BLM131" s="5"/>
      <c r="BLN131" s="5"/>
      <c r="BLO131" s="5"/>
      <c r="BLP131" s="5"/>
      <c r="BLQ131" s="5"/>
      <c r="BLR131" s="5"/>
      <c r="BLS131" s="5"/>
      <c r="BLT131" s="5"/>
      <c r="BLU131" s="5"/>
      <c r="BLV131" s="5"/>
      <c r="BLW131" s="5"/>
      <c r="BLX131" s="5"/>
      <c r="BLY131" s="5"/>
      <c r="BLZ131" s="5"/>
      <c r="BMA131" s="5"/>
      <c r="BMB131" s="5"/>
      <c r="BMC131" s="5"/>
      <c r="BMD131" s="5"/>
      <c r="BME131" s="5"/>
      <c r="BMF131" s="5"/>
      <c r="BMG131" s="5"/>
      <c r="BMH131" s="5"/>
      <c r="BMI131" s="5"/>
      <c r="BMJ131" s="5"/>
      <c r="BMK131" s="5"/>
      <c r="BML131" s="5"/>
      <c r="BMM131" s="5"/>
      <c r="BMN131" s="5"/>
      <c r="BMO131" s="5"/>
      <c r="BMP131" s="5"/>
      <c r="BMQ131" s="5"/>
      <c r="BMR131" s="5"/>
      <c r="BMS131" s="5"/>
      <c r="BMT131" s="5"/>
      <c r="BMU131" s="5"/>
      <c r="BMV131" s="5"/>
      <c r="BMW131" s="5"/>
      <c r="BMX131" s="5"/>
      <c r="BMY131" s="5"/>
      <c r="BMZ131" s="5"/>
      <c r="BNA131" s="5"/>
      <c r="BNB131" s="5"/>
      <c r="BNC131" s="5"/>
      <c r="BND131" s="5"/>
      <c r="BNE131" s="5"/>
      <c r="BNF131" s="5"/>
      <c r="BNG131" s="5"/>
      <c r="BNH131" s="5"/>
      <c r="BNI131" s="5"/>
      <c r="BNJ131" s="5"/>
      <c r="BNK131" s="5"/>
      <c r="BNL131" s="5"/>
      <c r="BNM131" s="5"/>
      <c r="BNN131" s="5"/>
      <c r="BNO131" s="5"/>
      <c r="BNP131" s="5"/>
      <c r="BNQ131" s="5"/>
      <c r="BNR131" s="5"/>
      <c r="BNS131" s="5"/>
      <c r="BNT131" s="5"/>
      <c r="BNU131" s="5"/>
      <c r="BNV131" s="5"/>
      <c r="BNW131" s="5"/>
      <c r="BNX131" s="5"/>
      <c r="BNY131" s="5"/>
      <c r="BNZ131" s="5"/>
      <c r="BOA131" s="5"/>
      <c r="BOB131" s="5"/>
      <c r="BOC131" s="5"/>
      <c r="BOD131" s="5"/>
      <c r="BOE131" s="5"/>
      <c r="BOF131" s="5"/>
      <c r="BOG131" s="5"/>
      <c r="BOH131" s="5"/>
      <c r="BOI131" s="5"/>
      <c r="BOJ131" s="5"/>
      <c r="BOK131" s="5"/>
      <c r="BOL131" s="5"/>
      <c r="BOM131" s="5"/>
      <c r="BON131" s="5"/>
      <c r="BOO131" s="5"/>
      <c r="BOP131" s="5"/>
      <c r="BOQ131" s="5"/>
      <c r="BOR131" s="5"/>
      <c r="BOS131" s="5"/>
      <c r="BOT131" s="5"/>
      <c r="BOU131" s="5"/>
      <c r="BOV131" s="5"/>
      <c r="BOW131" s="5"/>
      <c r="BOX131" s="5"/>
      <c r="BOY131" s="5"/>
      <c r="BOZ131" s="5"/>
      <c r="BPA131" s="5"/>
      <c r="BPB131" s="5"/>
      <c r="BPC131" s="5"/>
      <c r="BPD131" s="5"/>
      <c r="BPE131" s="5"/>
      <c r="BPF131" s="5"/>
      <c r="BPG131" s="5"/>
      <c r="BPH131" s="5"/>
      <c r="BPI131" s="5"/>
      <c r="BPJ131" s="5"/>
      <c r="BPK131" s="5"/>
      <c r="BPL131" s="5"/>
      <c r="BPM131" s="5"/>
      <c r="BPN131" s="5"/>
      <c r="BPO131" s="5"/>
      <c r="BPP131" s="5"/>
      <c r="BPQ131" s="5"/>
      <c r="BPR131" s="5"/>
      <c r="BPS131" s="5"/>
      <c r="BPT131" s="5"/>
      <c r="BPU131" s="5"/>
      <c r="BPV131" s="5"/>
      <c r="BPW131" s="5"/>
      <c r="BPX131" s="5"/>
      <c r="BPY131" s="5"/>
      <c r="BPZ131" s="5"/>
      <c r="BQA131" s="5"/>
      <c r="BQB131" s="5"/>
      <c r="BQC131" s="5"/>
      <c r="BQD131" s="5"/>
      <c r="BQE131" s="5"/>
      <c r="BQF131" s="5"/>
      <c r="BQG131" s="5"/>
      <c r="BQH131" s="5"/>
      <c r="BQI131" s="5"/>
      <c r="BQJ131" s="5"/>
      <c r="BQK131" s="5"/>
      <c r="BQL131" s="5"/>
      <c r="BQM131" s="5"/>
      <c r="BQN131" s="5"/>
      <c r="BQO131" s="5"/>
      <c r="BQP131" s="5"/>
      <c r="BQQ131" s="5"/>
      <c r="BQR131" s="5"/>
      <c r="BQS131" s="5"/>
      <c r="BQT131" s="5"/>
      <c r="BQU131" s="5"/>
      <c r="BQV131" s="5"/>
      <c r="BQW131" s="5"/>
      <c r="BQX131" s="5"/>
      <c r="BQY131" s="5"/>
      <c r="BQZ131" s="5"/>
      <c r="BRA131" s="5"/>
      <c r="BRB131" s="5"/>
      <c r="BRC131" s="5"/>
      <c r="BRD131" s="5"/>
      <c r="BRE131" s="5"/>
      <c r="BRF131" s="5"/>
      <c r="BRG131" s="5"/>
      <c r="BRH131" s="5"/>
      <c r="BRI131" s="5"/>
      <c r="BRJ131" s="5"/>
      <c r="BRK131" s="5"/>
      <c r="BRL131" s="5"/>
      <c r="BRM131" s="5"/>
      <c r="BRN131" s="5"/>
      <c r="BRO131" s="5"/>
      <c r="BRP131" s="5"/>
      <c r="BRQ131" s="5"/>
      <c r="BRR131" s="5"/>
      <c r="BRS131" s="5"/>
      <c r="BRT131" s="5"/>
      <c r="BRU131" s="5"/>
      <c r="BRV131" s="5"/>
      <c r="BRW131" s="5"/>
      <c r="BRX131" s="5"/>
      <c r="BRY131" s="5"/>
      <c r="BRZ131" s="5"/>
      <c r="BSA131" s="5"/>
      <c r="BSB131" s="5"/>
      <c r="BSC131" s="5"/>
      <c r="BSD131" s="5"/>
      <c r="BSE131" s="5"/>
      <c r="BSF131" s="5"/>
      <c r="BSG131" s="5"/>
      <c r="BSH131" s="5"/>
      <c r="BSI131" s="5"/>
      <c r="BSJ131" s="5"/>
      <c r="BSK131" s="5"/>
      <c r="BSL131" s="5"/>
      <c r="BSM131" s="5"/>
      <c r="BSN131" s="5"/>
      <c r="BSO131" s="5"/>
      <c r="BSP131" s="5"/>
      <c r="BSQ131" s="5"/>
      <c r="BSR131" s="5"/>
      <c r="BSS131" s="5"/>
      <c r="BST131" s="5"/>
      <c r="BSU131" s="5"/>
      <c r="BSV131" s="5"/>
      <c r="BSW131" s="5"/>
      <c r="BSX131" s="5"/>
      <c r="BSY131" s="5"/>
      <c r="BSZ131" s="5"/>
      <c r="BTA131" s="5"/>
      <c r="BTB131" s="5"/>
      <c r="BTC131" s="5"/>
      <c r="BTD131" s="5"/>
      <c r="BTE131" s="5"/>
      <c r="BTF131" s="5"/>
      <c r="BTG131" s="5"/>
      <c r="BTH131" s="5"/>
      <c r="BTI131" s="5"/>
      <c r="BTJ131" s="5"/>
      <c r="BTK131" s="5"/>
      <c r="BTL131" s="5"/>
      <c r="BTM131" s="5"/>
      <c r="BTN131" s="5"/>
      <c r="BTO131" s="5"/>
      <c r="BTP131" s="5"/>
      <c r="BTQ131" s="5"/>
      <c r="BTR131" s="5"/>
      <c r="BTS131" s="5"/>
      <c r="BTT131" s="5"/>
      <c r="BTU131" s="5"/>
      <c r="BTV131" s="5"/>
      <c r="BTW131" s="5"/>
      <c r="BTX131" s="5"/>
      <c r="BTY131" s="5"/>
      <c r="BTZ131" s="5"/>
      <c r="BUA131" s="5"/>
      <c r="BUB131" s="5"/>
      <c r="BUC131" s="5"/>
      <c r="BUD131" s="5"/>
      <c r="BUE131" s="5"/>
      <c r="BUF131" s="5"/>
      <c r="BUG131" s="5"/>
      <c r="BUH131" s="5"/>
      <c r="BUI131" s="5"/>
      <c r="BUJ131" s="5"/>
      <c r="BUK131" s="5"/>
      <c r="BUL131" s="5"/>
      <c r="BUM131" s="5"/>
      <c r="BUN131" s="5"/>
      <c r="BUO131" s="5"/>
      <c r="BUP131" s="5"/>
      <c r="BUQ131" s="5"/>
      <c r="BUR131" s="5"/>
      <c r="BUS131" s="5"/>
      <c r="BUT131" s="5"/>
      <c r="BUU131" s="5"/>
      <c r="BUV131" s="5"/>
      <c r="BUW131" s="5"/>
      <c r="BUX131" s="5"/>
      <c r="BUY131" s="5"/>
      <c r="BUZ131" s="5"/>
      <c r="BVA131" s="5"/>
      <c r="BVB131" s="5"/>
      <c r="BVC131" s="5"/>
      <c r="BVD131" s="5"/>
      <c r="BVE131" s="5"/>
      <c r="BVF131" s="5"/>
      <c r="BVG131" s="5"/>
      <c r="BVH131" s="5"/>
      <c r="BVI131" s="5"/>
      <c r="BVJ131" s="5"/>
      <c r="BVK131" s="5"/>
      <c r="BVL131" s="5"/>
      <c r="BVM131" s="5"/>
      <c r="BVN131" s="5"/>
      <c r="BVO131" s="5"/>
      <c r="BVP131" s="5"/>
      <c r="BVQ131" s="5"/>
      <c r="BVR131" s="5"/>
      <c r="BVS131" s="5"/>
      <c r="BVT131" s="5"/>
      <c r="BVU131" s="5"/>
      <c r="BVV131" s="5"/>
      <c r="BVW131" s="5"/>
      <c r="BVX131" s="5"/>
      <c r="BVY131" s="5"/>
      <c r="BVZ131" s="5"/>
      <c r="BWA131" s="5"/>
      <c r="BWB131" s="5"/>
      <c r="BWC131" s="5"/>
      <c r="BWD131" s="5"/>
      <c r="BWE131" s="5"/>
      <c r="BWF131" s="5"/>
      <c r="BWG131" s="5"/>
      <c r="BWH131" s="5"/>
      <c r="BWI131" s="5"/>
      <c r="BWJ131" s="5"/>
      <c r="BWK131" s="5"/>
      <c r="BWL131" s="5"/>
      <c r="BWM131" s="5"/>
      <c r="BWN131" s="5"/>
      <c r="BWO131" s="5"/>
      <c r="BWP131" s="5"/>
      <c r="BWQ131" s="5"/>
      <c r="BWR131" s="5"/>
      <c r="BWS131" s="5"/>
      <c r="BWT131" s="5"/>
      <c r="BWU131" s="5"/>
      <c r="BWV131" s="5"/>
      <c r="BWW131" s="5"/>
      <c r="BWX131" s="5"/>
      <c r="BWY131" s="5"/>
      <c r="BWZ131" s="5"/>
      <c r="BXA131" s="5"/>
      <c r="BXB131" s="5"/>
      <c r="BXC131" s="5"/>
      <c r="BXD131" s="5"/>
      <c r="BXE131" s="5"/>
      <c r="BXF131" s="5"/>
      <c r="BXG131" s="5"/>
      <c r="BXH131" s="5"/>
      <c r="BXI131" s="5"/>
      <c r="BXJ131" s="5"/>
      <c r="BXK131" s="5"/>
      <c r="BXL131" s="5"/>
      <c r="BXM131" s="5"/>
      <c r="BXN131" s="5"/>
      <c r="BXO131" s="5"/>
      <c r="BXP131" s="5"/>
      <c r="BXQ131" s="5"/>
      <c r="BXR131" s="5"/>
      <c r="BXS131" s="5"/>
      <c r="BXT131" s="5"/>
      <c r="BXU131" s="5"/>
      <c r="BXV131" s="5"/>
      <c r="BXW131" s="5"/>
      <c r="BXX131" s="5"/>
      <c r="BXY131" s="5"/>
      <c r="BXZ131" s="5"/>
      <c r="BYA131" s="5"/>
      <c r="BYB131" s="5"/>
      <c r="BYC131" s="5"/>
      <c r="BYD131" s="5"/>
      <c r="BYE131" s="5"/>
      <c r="BYF131" s="5"/>
      <c r="BYG131" s="5"/>
      <c r="BYH131" s="5"/>
      <c r="BYI131" s="5"/>
      <c r="BYJ131" s="5"/>
      <c r="BYK131" s="5"/>
      <c r="BYL131" s="5"/>
      <c r="BYM131" s="5"/>
      <c r="BYN131" s="5"/>
      <c r="BYO131" s="5"/>
      <c r="BYP131" s="5"/>
      <c r="BYQ131" s="5"/>
      <c r="BYR131" s="5"/>
      <c r="BYS131" s="5"/>
      <c r="BYT131" s="5"/>
      <c r="BYU131" s="5"/>
      <c r="BYV131" s="5"/>
      <c r="BYW131" s="5"/>
      <c r="BYX131" s="5"/>
      <c r="BYY131" s="5"/>
      <c r="BYZ131" s="5"/>
      <c r="BZA131" s="5"/>
      <c r="BZB131" s="5"/>
      <c r="BZC131" s="5"/>
      <c r="BZD131" s="5"/>
      <c r="BZE131" s="5"/>
      <c r="BZF131" s="5"/>
      <c r="BZG131" s="5"/>
      <c r="BZH131" s="5"/>
      <c r="BZI131" s="5"/>
      <c r="BZJ131" s="5"/>
      <c r="BZK131" s="5"/>
      <c r="BZL131" s="5"/>
      <c r="BZM131" s="5"/>
      <c r="BZN131" s="5"/>
      <c r="BZO131" s="5"/>
      <c r="BZP131" s="5"/>
      <c r="BZQ131" s="5"/>
      <c r="BZR131" s="5"/>
      <c r="BZS131" s="5"/>
      <c r="BZT131" s="5"/>
      <c r="BZU131" s="5"/>
      <c r="BZV131" s="5"/>
      <c r="BZW131" s="5"/>
      <c r="BZX131" s="5"/>
      <c r="BZY131" s="5"/>
      <c r="BZZ131" s="5"/>
      <c r="CAA131" s="5"/>
      <c r="CAB131" s="5"/>
      <c r="CAC131" s="5"/>
      <c r="CAD131" s="5"/>
      <c r="CAE131" s="5"/>
      <c r="CAF131" s="5"/>
      <c r="CAG131" s="5"/>
      <c r="CAH131" s="5"/>
      <c r="CAI131" s="5"/>
      <c r="CAJ131" s="5"/>
      <c r="CAK131" s="5"/>
      <c r="CAL131" s="5"/>
      <c r="CAM131" s="5"/>
      <c r="CAN131" s="5"/>
      <c r="CAO131" s="5"/>
      <c r="CAP131" s="5"/>
      <c r="CAQ131" s="5"/>
      <c r="CAR131" s="5"/>
      <c r="CAS131" s="5"/>
      <c r="CAT131" s="5"/>
      <c r="CAU131" s="5"/>
      <c r="CAV131" s="5"/>
      <c r="CAW131" s="5"/>
      <c r="CAX131" s="5"/>
      <c r="CAY131" s="5"/>
      <c r="CAZ131" s="5"/>
      <c r="CBA131" s="5"/>
      <c r="CBB131" s="5"/>
      <c r="CBC131" s="5"/>
      <c r="CBD131" s="5"/>
      <c r="CBE131" s="5"/>
      <c r="CBF131" s="5"/>
      <c r="CBG131" s="5"/>
      <c r="CBH131" s="5"/>
      <c r="CBI131" s="5"/>
      <c r="CBJ131" s="5"/>
      <c r="CBK131" s="5"/>
      <c r="CBL131" s="5"/>
      <c r="CBM131" s="5"/>
      <c r="CBN131" s="5"/>
      <c r="CBO131" s="5"/>
      <c r="CBP131" s="5"/>
      <c r="CBQ131" s="5"/>
      <c r="CBR131" s="5"/>
      <c r="CBS131" s="5"/>
      <c r="CBT131" s="5"/>
      <c r="CBU131" s="5"/>
      <c r="CBV131" s="5"/>
      <c r="CBW131" s="5"/>
      <c r="CBX131" s="5"/>
      <c r="CBY131" s="5"/>
      <c r="CBZ131" s="5"/>
      <c r="CCA131" s="5"/>
      <c r="CCB131" s="5"/>
      <c r="CCC131" s="5"/>
      <c r="CCD131" s="5"/>
      <c r="CCE131" s="5"/>
      <c r="CCF131" s="5"/>
      <c r="CCG131" s="5"/>
      <c r="CCH131" s="5"/>
      <c r="CCI131" s="5"/>
      <c r="CCJ131" s="5"/>
      <c r="CCK131" s="5"/>
      <c r="CCL131" s="5"/>
      <c r="CCM131" s="5"/>
      <c r="CCN131" s="5"/>
      <c r="CCO131" s="5"/>
      <c r="CCP131" s="5"/>
      <c r="CCQ131" s="5"/>
      <c r="CCR131" s="5"/>
      <c r="CCS131" s="5"/>
      <c r="CCT131" s="5"/>
      <c r="CCU131" s="5"/>
      <c r="CCV131" s="5"/>
      <c r="CCW131" s="5"/>
      <c r="CCX131" s="5"/>
      <c r="CCY131" s="5"/>
      <c r="CCZ131" s="5"/>
      <c r="CDA131" s="5"/>
      <c r="CDB131" s="5"/>
      <c r="CDC131" s="5"/>
      <c r="CDD131" s="5"/>
      <c r="CDE131" s="5"/>
      <c r="CDF131" s="5"/>
      <c r="CDG131" s="5"/>
      <c r="CDH131" s="5"/>
      <c r="CDI131" s="5"/>
      <c r="CDJ131" s="5"/>
      <c r="CDK131" s="5"/>
      <c r="CDL131" s="5"/>
      <c r="CDM131" s="5"/>
      <c r="CDN131" s="5"/>
      <c r="CDO131" s="5"/>
      <c r="CDP131" s="5"/>
      <c r="CDQ131" s="5"/>
      <c r="CDR131" s="5"/>
      <c r="CDS131" s="5"/>
      <c r="CDT131" s="5"/>
      <c r="CDU131" s="5"/>
      <c r="CDV131" s="5"/>
      <c r="CDW131" s="5"/>
      <c r="CDX131" s="5"/>
      <c r="CDY131" s="5"/>
      <c r="CDZ131" s="5"/>
      <c r="CEA131" s="5"/>
      <c r="CEB131" s="5"/>
      <c r="CEC131" s="5"/>
      <c r="CED131" s="5"/>
      <c r="CEE131" s="5"/>
      <c r="CEF131" s="5"/>
      <c r="CEG131" s="5"/>
      <c r="CEH131" s="5"/>
      <c r="CEI131" s="5"/>
      <c r="CEJ131" s="5"/>
      <c r="CEK131" s="5"/>
      <c r="CEL131" s="5"/>
      <c r="CEM131" s="5"/>
      <c r="CEN131" s="5"/>
      <c r="CEO131" s="5"/>
      <c r="CEP131" s="5"/>
      <c r="CEQ131" s="5"/>
      <c r="CER131" s="5"/>
      <c r="CES131" s="5"/>
      <c r="CET131" s="5"/>
      <c r="CEU131" s="5"/>
      <c r="CEV131" s="5"/>
      <c r="CEW131" s="5"/>
      <c r="CEX131" s="5"/>
      <c r="CEY131" s="5"/>
      <c r="CEZ131" s="5"/>
      <c r="CFA131" s="5"/>
      <c r="CFB131" s="5"/>
      <c r="CFC131" s="5"/>
      <c r="CFD131" s="5"/>
      <c r="CFE131" s="5"/>
      <c r="CFF131" s="5"/>
      <c r="CFG131" s="5"/>
      <c r="CFH131" s="5"/>
      <c r="CFI131" s="5"/>
      <c r="CFJ131" s="5"/>
      <c r="CFK131" s="5"/>
      <c r="CFL131" s="5"/>
      <c r="CFM131" s="5"/>
      <c r="CFN131" s="5"/>
      <c r="CFO131" s="5"/>
      <c r="CFP131" s="5"/>
      <c r="CFQ131" s="5"/>
      <c r="CFR131" s="5"/>
      <c r="CFS131" s="5"/>
      <c r="CFT131" s="5"/>
      <c r="CFU131" s="5"/>
      <c r="CFV131" s="5"/>
      <c r="CFW131" s="5"/>
      <c r="CFX131" s="5"/>
      <c r="CFY131" s="5"/>
      <c r="CFZ131" s="5"/>
      <c r="CGA131" s="5"/>
      <c r="CGB131" s="5"/>
      <c r="CGC131" s="5"/>
      <c r="CGD131" s="5"/>
      <c r="CGE131" s="5"/>
      <c r="CGF131" s="5"/>
      <c r="CGG131" s="5"/>
      <c r="CGH131" s="5"/>
      <c r="CGI131" s="5"/>
      <c r="CGJ131" s="5"/>
      <c r="CGK131" s="5"/>
      <c r="CGL131" s="5"/>
      <c r="CGM131" s="5"/>
      <c r="CGN131" s="5"/>
      <c r="CGO131" s="5"/>
      <c r="CGP131" s="5"/>
      <c r="CGQ131" s="5"/>
      <c r="CGR131" s="5"/>
      <c r="CGS131" s="5"/>
      <c r="CGT131" s="5"/>
      <c r="CGU131" s="5"/>
      <c r="CGV131" s="5"/>
      <c r="CGW131" s="5"/>
      <c r="CGX131" s="5"/>
      <c r="CGY131" s="5"/>
      <c r="CGZ131" s="5"/>
      <c r="CHA131" s="5"/>
      <c r="CHB131" s="5"/>
      <c r="CHC131" s="5"/>
      <c r="CHD131" s="5"/>
      <c r="CHE131" s="5"/>
      <c r="CHF131" s="5"/>
      <c r="CHG131" s="5"/>
      <c r="CHH131" s="5"/>
      <c r="CHI131" s="5"/>
      <c r="CHJ131" s="5"/>
      <c r="CHK131" s="5"/>
      <c r="CHL131" s="5"/>
      <c r="CHM131" s="5"/>
      <c r="CHN131" s="5"/>
      <c r="CHO131" s="5"/>
      <c r="CHP131" s="5"/>
      <c r="CHQ131" s="5"/>
      <c r="CHR131" s="5"/>
      <c r="CHS131" s="5"/>
      <c r="CHT131" s="5"/>
      <c r="CHU131" s="5"/>
      <c r="CHV131" s="5"/>
      <c r="CHW131" s="5"/>
      <c r="CHX131" s="5"/>
      <c r="CHY131" s="5"/>
      <c r="CHZ131" s="5"/>
      <c r="CIA131" s="5"/>
      <c r="CIB131" s="5"/>
      <c r="CIC131" s="5"/>
      <c r="CID131" s="5"/>
      <c r="CIE131" s="5"/>
      <c r="CIF131" s="5"/>
      <c r="CIG131" s="5"/>
      <c r="CIH131" s="5"/>
      <c r="CII131" s="5"/>
      <c r="CIJ131" s="5"/>
      <c r="CIK131" s="5"/>
      <c r="CIL131" s="5"/>
      <c r="CIM131" s="5"/>
      <c r="CIN131" s="5"/>
      <c r="CIO131" s="5"/>
      <c r="CIP131" s="5"/>
      <c r="CIQ131" s="5"/>
      <c r="CIR131" s="5"/>
      <c r="CIS131" s="5"/>
      <c r="CIT131" s="5"/>
      <c r="CIU131" s="5"/>
      <c r="CIV131" s="5"/>
      <c r="CIW131" s="5"/>
      <c r="CIX131" s="5"/>
      <c r="CIY131" s="5"/>
      <c r="CIZ131" s="5"/>
      <c r="CJA131" s="5"/>
      <c r="CJB131" s="5"/>
      <c r="CJC131" s="5"/>
      <c r="CJD131" s="5"/>
      <c r="CJE131" s="5"/>
      <c r="CJF131" s="5"/>
      <c r="CJG131" s="5"/>
      <c r="CJH131" s="5"/>
      <c r="CJI131" s="5"/>
      <c r="CJJ131" s="5"/>
      <c r="CJK131" s="5"/>
      <c r="CJL131" s="5"/>
      <c r="CJM131" s="5"/>
      <c r="CJN131" s="5"/>
      <c r="CJO131" s="5"/>
      <c r="CJP131" s="5"/>
      <c r="CJQ131" s="5"/>
      <c r="CJR131" s="5"/>
      <c r="CJS131" s="5"/>
      <c r="CJT131" s="5"/>
      <c r="CJU131" s="5"/>
      <c r="CJV131" s="5"/>
      <c r="CJW131" s="5"/>
      <c r="CJX131" s="5"/>
      <c r="CJY131" s="5"/>
      <c r="CJZ131" s="5"/>
      <c r="CKA131" s="5"/>
      <c r="CKB131" s="5"/>
      <c r="CKC131" s="5"/>
      <c r="CKD131" s="5"/>
      <c r="CKE131" s="5"/>
      <c r="CKF131" s="5"/>
      <c r="CKG131" s="5"/>
      <c r="CKH131" s="5"/>
      <c r="CKI131" s="5"/>
      <c r="CKJ131" s="5"/>
      <c r="CKK131" s="5"/>
      <c r="CKL131" s="5"/>
      <c r="CKM131" s="5"/>
      <c r="CKN131" s="5"/>
      <c r="CKO131" s="5"/>
      <c r="CKP131" s="5"/>
      <c r="CKQ131" s="5"/>
      <c r="CKR131" s="5"/>
      <c r="CKS131" s="5"/>
      <c r="CKT131" s="5"/>
      <c r="CKU131" s="5"/>
      <c r="CKV131" s="5"/>
      <c r="CKW131" s="5"/>
      <c r="CKX131" s="5"/>
      <c r="CKY131" s="5"/>
      <c r="CKZ131" s="5"/>
      <c r="CLA131" s="5"/>
      <c r="CLB131" s="5"/>
      <c r="CLC131" s="5"/>
      <c r="CLD131" s="5"/>
      <c r="CLE131" s="5"/>
      <c r="CLF131" s="5"/>
      <c r="CLG131" s="5"/>
      <c r="CLH131" s="5"/>
      <c r="CLI131" s="5"/>
      <c r="CLJ131" s="5"/>
      <c r="CLK131" s="5"/>
      <c r="CLL131" s="5"/>
      <c r="CLM131" s="5"/>
      <c r="CLN131" s="5"/>
      <c r="CLO131" s="5"/>
      <c r="CLP131" s="5"/>
      <c r="CLQ131" s="5"/>
      <c r="CLR131" s="5"/>
      <c r="CLS131" s="5"/>
      <c r="CLT131" s="5"/>
      <c r="CLU131" s="5"/>
      <c r="CLV131" s="5"/>
      <c r="CLW131" s="5"/>
      <c r="CLX131" s="5"/>
      <c r="CLY131" s="5"/>
      <c r="CLZ131" s="5"/>
      <c r="CMA131" s="5"/>
      <c r="CMB131" s="5"/>
      <c r="CMC131" s="5"/>
      <c r="CMD131" s="5"/>
      <c r="CME131" s="5"/>
      <c r="CMF131" s="5"/>
      <c r="CMG131" s="5"/>
      <c r="CMH131" s="5"/>
      <c r="CMI131" s="5"/>
      <c r="CMJ131" s="5"/>
      <c r="CMK131" s="5"/>
      <c r="CML131" s="5"/>
      <c r="CMM131" s="5"/>
      <c r="CMN131" s="5"/>
      <c r="CMO131" s="5"/>
      <c r="CMP131" s="5"/>
      <c r="CMQ131" s="5"/>
      <c r="CMR131" s="5"/>
      <c r="CMS131" s="5"/>
      <c r="CMT131" s="5"/>
      <c r="CMU131" s="5"/>
      <c r="CMV131" s="5"/>
      <c r="CMW131" s="5"/>
      <c r="CMX131" s="5"/>
      <c r="CMY131" s="5"/>
      <c r="CMZ131" s="5"/>
      <c r="CNA131" s="5"/>
      <c r="CNB131" s="5"/>
      <c r="CNC131" s="5"/>
      <c r="CND131" s="5"/>
      <c r="CNE131" s="5"/>
      <c r="CNF131" s="5"/>
      <c r="CNG131" s="5"/>
      <c r="CNH131" s="5"/>
      <c r="CNI131" s="5"/>
      <c r="CNJ131" s="5"/>
      <c r="CNK131" s="5"/>
      <c r="CNL131" s="5"/>
      <c r="CNM131" s="5"/>
      <c r="CNN131" s="5"/>
      <c r="CNO131" s="5"/>
      <c r="CNP131" s="5"/>
      <c r="CNQ131" s="5"/>
      <c r="CNR131" s="5"/>
      <c r="CNS131" s="5"/>
      <c r="CNT131" s="5"/>
      <c r="CNU131" s="5"/>
      <c r="CNV131" s="5"/>
      <c r="CNW131" s="5"/>
      <c r="CNX131" s="5"/>
      <c r="CNY131" s="5"/>
      <c r="CNZ131" s="5"/>
      <c r="COA131" s="5"/>
      <c r="COB131" s="5"/>
      <c r="COC131" s="5"/>
      <c r="COD131" s="5"/>
      <c r="COE131" s="5"/>
      <c r="COF131" s="5"/>
      <c r="COG131" s="5"/>
      <c r="COH131" s="5"/>
      <c r="COI131" s="5"/>
      <c r="COJ131" s="5"/>
      <c r="COK131" s="5"/>
      <c r="COL131" s="5"/>
      <c r="COM131" s="5"/>
      <c r="CON131" s="5"/>
      <c r="COO131" s="5"/>
      <c r="COP131" s="5"/>
      <c r="COQ131" s="5"/>
      <c r="COR131" s="5"/>
      <c r="COS131" s="5"/>
      <c r="COT131" s="5"/>
      <c r="COU131" s="5"/>
      <c r="COV131" s="5"/>
      <c r="COW131" s="5"/>
      <c r="COX131" s="5"/>
      <c r="COY131" s="5"/>
      <c r="COZ131" s="5"/>
      <c r="CPA131" s="5"/>
      <c r="CPB131" s="5"/>
      <c r="CPC131" s="5"/>
      <c r="CPD131" s="5"/>
      <c r="CPE131" s="5"/>
      <c r="CPF131" s="5"/>
      <c r="CPG131" s="5"/>
      <c r="CPH131" s="5"/>
      <c r="CPI131" s="5"/>
      <c r="CPJ131" s="5"/>
      <c r="CPK131" s="5"/>
      <c r="CPL131" s="5"/>
      <c r="CPM131" s="5"/>
      <c r="CPN131" s="5"/>
      <c r="CPO131" s="5"/>
      <c r="CPP131" s="5"/>
      <c r="CPQ131" s="5"/>
      <c r="CPR131" s="5"/>
      <c r="CPS131" s="5"/>
      <c r="CPT131" s="5"/>
      <c r="CPU131" s="5"/>
      <c r="CPV131" s="5"/>
      <c r="CPW131" s="5"/>
      <c r="CPX131" s="5"/>
      <c r="CPY131" s="5"/>
      <c r="CPZ131" s="5"/>
      <c r="CQA131" s="5"/>
      <c r="CQB131" s="5"/>
      <c r="CQC131" s="5"/>
      <c r="CQD131" s="5"/>
      <c r="CQE131" s="5"/>
      <c r="CQF131" s="5"/>
      <c r="CQG131" s="5"/>
      <c r="CQH131" s="5"/>
      <c r="CQI131" s="5"/>
      <c r="CQJ131" s="5"/>
      <c r="CQK131" s="5"/>
      <c r="CQL131" s="5"/>
      <c r="CQM131" s="5"/>
      <c r="CQN131" s="5"/>
      <c r="CQO131" s="5"/>
      <c r="CQP131" s="5"/>
      <c r="CQQ131" s="5"/>
      <c r="CQR131" s="5"/>
      <c r="CQS131" s="5"/>
      <c r="CQT131" s="5"/>
      <c r="CQU131" s="5"/>
      <c r="CQV131" s="5"/>
      <c r="CQW131" s="5"/>
      <c r="CQX131" s="5"/>
      <c r="CQY131" s="5"/>
      <c r="CQZ131" s="5"/>
      <c r="CRA131" s="5"/>
      <c r="CRB131" s="5"/>
      <c r="CRC131" s="5"/>
      <c r="CRD131" s="5"/>
      <c r="CRE131" s="5"/>
      <c r="CRF131" s="5"/>
      <c r="CRG131" s="5"/>
      <c r="CRH131" s="5"/>
      <c r="CRI131" s="5"/>
      <c r="CRJ131" s="5"/>
      <c r="CRK131" s="5"/>
      <c r="CRL131" s="5"/>
      <c r="CRM131" s="5"/>
      <c r="CRN131" s="5"/>
      <c r="CRO131" s="5"/>
      <c r="CRP131" s="5"/>
      <c r="CRQ131" s="5"/>
      <c r="CRR131" s="5"/>
      <c r="CRS131" s="5"/>
      <c r="CRT131" s="5"/>
      <c r="CRU131" s="5"/>
      <c r="CRV131" s="5"/>
      <c r="CRW131" s="5"/>
      <c r="CRX131" s="5"/>
      <c r="CRY131" s="5"/>
      <c r="CRZ131" s="5"/>
      <c r="CSA131" s="5"/>
      <c r="CSB131" s="5"/>
      <c r="CSC131" s="5"/>
      <c r="CSD131" s="5"/>
      <c r="CSE131" s="5"/>
      <c r="CSF131" s="5"/>
      <c r="CSG131" s="5"/>
      <c r="CSH131" s="5"/>
      <c r="CSI131" s="5"/>
      <c r="CSJ131" s="5"/>
      <c r="CSK131" s="5"/>
      <c r="CSL131" s="5"/>
      <c r="CSM131" s="5"/>
      <c r="CSN131" s="5"/>
      <c r="CSO131" s="5"/>
      <c r="CSP131" s="5"/>
      <c r="CSQ131" s="5"/>
      <c r="CSR131" s="5"/>
      <c r="CSS131" s="5"/>
      <c r="CST131" s="5"/>
      <c r="CSU131" s="5"/>
      <c r="CSV131" s="5"/>
      <c r="CSW131" s="5"/>
      <c r="CSX131" s="5"/>
      <c r="CSY131" s="5"/>
      <c r="CSZ131" s="5"/>
      <c r="CTA131" s="5"/>
      <c r="CTB131" s="5"/>
      <c r="CTC131" s="5"/>
      <c r="CTD131" s="5"/>
      <c r="CTE131" s="5"/>
      <c r="CTF131" s="5"/>
      <c r="CTG131" s="5"/>
      <c r="CTH131" s="5"/>
      <c r="CTI131" s="5"/>
      <c r="CTJ131" s="5"/>
      <c r="CTK131" s="5"/>
      <c r="CTL131" s="5"/>
      <c r="CTM131" s="5"/>
      <c r="CTN131" s="5"/>
      <c r="CTO131" s="5"/>
      <c r="CTP131" s="5"/>
      <c r="CTQ131" s="5"/>
      <c r="CTR131" s="5"/>
      <c r="CTS131" s="5"/>
      <c r="CTT131" s="5"/>
      <c r="CTU131" s="5"/>
      <c r="CTV131" s="5"/>
      <c r="CTW131" s="5"/>
      <c r="CTX131" s="5"/>
      <c r="CTY131" s="5"/>
      <c r="CTZ131" s="5"/>
      <c r="CUA131" s="5"/>
      <c r="CUB131" s="5"/>
      <c r="CUC131" s="5"/>
      <c r="CUD131" s="5"/>
      <c r="CUE131" s="5"/>
      <c r="CUF131" s="5"/>
      <c r="CUG131" s="5"/>
      <c r="CUH131" s="5"/>
      <c r="CUI131" s="5"/>
      <c r="CUJ131" s="5"/>
      <c r="CUK131" s="5"/>
      <c r="CUL131" s="5"/>
      <c r="CUM131" s="5"/>
      <c r="CUN131" s="5"/>
      <c r="CUO131" s="5"/>
      <c r="CUP131" s="5"/>
      <c r="CUQ131" s="5"/>
      <c r="CUR131" s="5"/>
      <c r="CUS131" s="5"/>
      <c r="CUT131" s="5"/>
      <c r="CUU131" s="5"/>
      <c r="CUV131" s="5"/>
      <c r="CUW131" s="5"/>
      <c r="CUX131" s="5"/>
      <c r="CUY131" s="5"/>
      <c r="CUZ131" s="5"/>
      <c r="CVA131" s="5"/>
      <c r="CVB131" s="5"/>
      <c r="CVC131" s="5"/>
      <c r="CVD131" s="5"/>
      <c r="CVE131" s="5"/>
      <c r="CVF131" s="5"/>
      <c r="CVG131" s="5"/>
      <c r="CVH131" s="5"/>
      <c r="CVI131" s="5"/>
      <c r="CVJ131" s="5"/>
      <c r="CVK131" s="5"/>
      <c r="CVL131" s="5"/>
      <c r="CVM131" s="5"/>
      <c r="CVN131" s="5"/>
      <c r="CVO131" s="5"/>
      <c r="CVP131" s="5"/>
      <c r="CVQ131" s="5"/>
      <c r="CVR131" s="5"/>
      <c r="CVS131" s="5"/>
      <c r="CVT131" s="5"/>
      <c r="CVU131" s="5"/>
      <c r="CVV131" s="5"/>
      <c r="CVW131" s="5"/>
      <c r="CVX131" s="5"/>
      <c r="CVY131" s="5"/>
      <c r="CVZ131" s="5"/>
      <c r="CWA131" s="5"/>
      <c r="CWB131" s="5"/>
      <c r="CWC131" s="5"/>
      <c r="CWD131" s="5"/>
      <c r="CWE131" s="5"/>
      <c r="CWF131" s="5"/>
      <c r="CWG131" s="5"/>
      <c r="CWH131" s="5"/>
      <c r="CWI131" s="5"/>
      <c r="CWJ131" s="5"/>
      <c r="CWK131" s="5"/>
      <c r="CWL131" s="5"/>
      <c r="CWM131" s="5"/>
      <c r="CWN131" s="5"/>
      <c r="CWO131" s="5"/>
      <c r="CWP131" s="5"/>
      <c r="CWQ131" s="5"/>
      <c r="CWR131" s="5"/>
      <c r="CWS131" s="5"/>
      <c r="CWT131" s="5"/>
      <c r="CWU131" s="5"/>
      <c r="CWV131" s="5"/>
      <c r="CWW131" s="5"/>
      <c r="CWX131" s="5"/>
      <c r="CWY131" s="5"/>
      <c r="CWZ131" s="5"/>
      <c r="CXA131" s="5"/>
      <c r="CXB131" s="5"/>
      <c r="CXC131" s="5"/>
      <c r="CXD131" s="5"/>
      <c r="CXE131" s="5"/>
      <c r="CXF131" s="5"/>
      <c r="CXG131" s="5"/>
      <c r="CXH131" s="5"/>
      <c r="CXI131" s="5"/>
      <c r="CXJ131" s="5"/>
      <c r="CXK131" s="5"/>
      <c r="CXL131" s="5"/>
      <c r="CXM131" s="5"/>
      <c r="CXN131" s="5"/>
      <c r="CXO131" s="5"/>
      <c r="CXP131" s="5"/>
      <c r="CXQ131" s="5"/>
      <c r="CXR131" s="5"/>
      <c r="CXS131" s="5"/>
      <c r="CXT131" s="5"/>
      <c r="CXU131" s="5"/>
      <c r="CXV131" s="5"/>
      <c r="CXW131" s="5"/>
      <c r="CXX131" s="5"/>
      <c r="CXY131" s="5"/>
      <c r="CXZ131" s="5"/>
      <c r="CYA131" s="5"/>
      <c r="CYB131" s="5"/>
      <c r="CYC131" s="5"/>
      <c r="CYD131" s="5"/>
      <c r="CYE131" s="5"/>
      <c r="CYF131" s="5"/>
      <c r="CYG131" s="5"/>
      <c r="CYH131" s="5"/>
      <c r="CYI131" s="5"/>
      <c r="CYJ131" s="5"/>
      <c r="CYK131" s="5"/>
      <c r="CYL131" s="5"/>
      <c r="CYM131" s="5"/>
      <c r="CYN131" s="5"/>
      <c r="CYO131" s="5"/>
      <c r="CYP131" s="5"/>
      <c r="CYQ131" s="5"/>
      <c r="CYR131" s="5"/>
      <c r="CYS131" s="5"/>
      <c r="CYT131" s="5"/>
      <c r="CYU131" s="5"/>
      <c r="CYV131" s="5"/>
      <c r="CYW131" s="5"/>
      <c r="CYX131" s="5"/>
      <c r="CYY131" s="5"/>
      <c r="CYZ131" s="5"/>
      <c r="CZA131" s="5"/>
      <c r="CZB131" s="5"/>
      <c r="CZC131" s="5"/>
      <c r="CZD131" s="5"/>
      <c r="CZE131" s="5"/>
      <c r="CZF131" s="5"/>
      <c r="CZG131" s="5"/>
      <c r="CZH131" s="5"/>
      <c r="CZI131" s="5"/>
      <c r="CZJ131" s="5"/>
      <c r="CZK131" s="5"/>
      <c r="CZL131" s="5"/>
      <c r="CZM131" s="5"/>
      <c r="CZN131" s="5"/>
      <c r="CZO131" s="5"/>
      <c r="CZP131" s="5"/>
      <c r="CZQ131" s="5"/>
      <c r="CZR131" s="5"/>
      <c r="CZS131" s="5"/>
      <c r="CZT131" s="5"/>
      <c r="CZU131" s="5"/>
      <c r="CZV131" s="5"/>
      <c r="CZW131" s="5"/>
      <c r="CZX131" s="5"/>
      <c r="CZY131" s="5"/>
      <c r="CZZ131" s="5"/>
      <c r="DAA131" s="5"/>
      <c r="DAB131" s="5"/>
      <c r="DAC131" s="5"/>
      <c r="DAD131" s="5"/>
      <c r="DAE131" s="5"/>
      <c r="DAF131" s="5"/>
      <c r="DAG131" s="5"/>
      <c r="DAH131" s="5"/>
      <c r="DAI131" s="5"/>
      <c r="DAJ131" s="5"/>
      <c r="DAK131" s="5"/>
      <c r="DAL131" s="5"/>
      <c r="DAM131" s="5"/>
      <c r="DAN131" s="5"/>
      <c r="DAO131" s="5"/>
      <c r="DAP131" s="5"/>
      <c r="DAQ131" s="5"/>
      <c r="DAR131" s="5"/>
      <c r="DAS131" s="5"/>
      <c r="DAT131" s="5"/>
      <c r="DAU131" s="5"/>
      <c r="DAV131" s="5"/>
      <c r="DAW131" s="5"/>
      <c r="DAX131" s="5"/>
      <c r="DAY131" s="5"/>
      <c r="DAZ131" s="5"/>
      <c r="DBA131" s="5"/>
      <c r="DBB131" s="5"/>
      <c r="DBC131" s="5"/>
      <c r="DBD131" s="5"/>
      <c r="DBE131" s="5"/>
      <c r="DBF131" s="5"/>
      <c r="DBG131" s="5"/>
      <c r="DBH131" s="5"/>
      <c r="DBI131" s="5"/>
      <c r="DBJ131" s="5"/>
      <c r="DBK131" s="5"/>
      <c r="DBL131" s="5"/>
      <c r="DBM131" s="5"/>
      <c r="DBN131" s="5"/>
      <c r="DBO131" s="5"/>
      <c r="DBP131" s="5"/>
      <c r="DBQ131" s="5"/>
      <c r="DBR131" s="5"/>
      <c r="DBS131" s="5"/>
      <c r="DBT131" s="5"/>
      <c r="DBU131" s="5"/>
      <c r="DBV131" s="5"/>
      <c r="DBW131" s="5"/>
      <c r="DBX131" s="5"/>
      <c r="DBY131" s="5"/>
      <c r="DBZ131" s="5"/>
      <c r="DCA131" s="5"/>
      <c r="DCB131" s="5"/>
      <c r="DCC131" s="5"/>
      <c r="DCD131" s="5"/>
      <c r="DCE131" s="5"/>
      <c r="DCF131" s="5"/>
      <c r="DCG131" s="5"/>
      <c r="DCH131" s="5"/>
      <c r="DCI131" s="5"/>
      <c r="DCJ131" s="5"/>
      <c r="DCK131" s="5"/>
      <c r="DCL131" s="5"/>
      <c r="DCM131" s="5"/>
      <c r="DCN131" s="5"/>
      <c r="DCO131" s="5"/>
      <c r="DCP131" s="5"/>
      <c r="DCQ131" s="5"/>
      <c r="DCR131" s="5"/>
      <c r="DCS131" s="5"/>
      <c r="DCT131" s="5"/>
      <c r="DCU131" s="5"/>
      <c r="DCV131" s="5"/>
      <c r="DCW131" s="5"/>
      <c r="DCX131" s="5"/>
      <c r="DCY131" s="5"/>
      <c r="DCZ131" s="5"/>
      <c r="DDA131" s="5"/>
      <c r="DDB131" s="5"/>
      <c r="DDC131" s="5"/>
      <c r="DDD131" s="5"/>
      <c r="DDE131" s="5"/>
      <c r="DDF131" s="5"/>
      <c r="DDG131" s="5"/>
      <c r="DDH131" s="5"/>
      <c r="DDI131" s="5"/>
      <c r="DDJ131" s="5"/>
      <c r="DDK131" s="5"/>
      <c r="DDL131" s="5"/>
      <c r="DDM131" s="5"/>
      <c r="DDN131" s="5"/>
      <c r="DDO131" s="5"/>
      <c r="DDP131" s="5"/>
      <c r="DDQ131" s="5"/>
      <c r="DDR131" s="5"/>
      <c r="DDS131" s="5"/>
      <c r="DDT131" s="5"/>
      <c r="DDU131" s="5"/>
      <c r="DDV131" s="5"/>
      <c r="DDW131" s="5"/>
      <c r="DDX131" s="5"/>
      <c r="DDY131" s="5"/>
      <c r="DDZ131" s="5"/>
      <c r="DEA131" s="5"/>
      <c r="DEB131" s="5"/>
      <c r="DEC131" s="5"/>
      <c r="DED131" s="5"/>
      <c r="DEE131" s="5"/>
      <c r="DEF131" s="5"/>
      <c r="DEG131" s="5"/>
      <c r="DEH131" s="5"/>
      <c r="DEI131" s="5"/>
      <c r="DEJ131" s="5"/>
      <c r="DEK131" s="5"/>
      <c r="DEL131" s="5"/>
      <c r="DEM131" s="5"/>
      <c r="DEN131" s="5"/>
      <c r="DEO131" s="5"/>
      <c r="DEP131" s="5"/>
      <c r="DEQ131" s="5"/>
      <c r="DER131" s="5"/>
      <c r="DES131" s="5"/>
      <c r="DET131" s="5"/>
      <c r="DEU131" s="5"/>
      <c r="DEV131" s="5"/>
      <c r="DEW131" s="5"/>
      <c r="DEX131" s="5"/>
      <c r="DEY131" s="5"/>
      <c r="DEZ131" s="5"/>
      <c r="DFA131" s="5"/>
      <c r="DFB131" s="5"/>
      <c r="DFC131" s="5"/>
      <c r="DFD131" s="5"/>
      <c r="DFE131" s="5"/>
      <c r="DFF131" s="5"/>
      <c r="DFG131" s="5"/>
      <c r="DFH131" s="5"/>
      <c r="DFI131" s="5"/>
      <c r="DFJ131" s="5"/>
      <c r="DFK131" s="5"/>
      <c r="DFL131" s="5"/>
      <c r="DFM131" s="5"/>
      <c r="DFN131" s="5"/>
      <c r="DFO131" s="5"/>
      <c r="DFP131" s="5"/>
      <c r="DFQ131" s="5"/>
      <c r="DFR131" s="5"/>
      <c r="DFS131" s="5"/>
      <c r="DFT131" s="5"/>
      <c r="DFU131" s="5"/>
      <c r="DFV131" s="5"/>
      <c r="DFW131" s="5"/>
      <c r="DFX131" s="5"/>
      <c r="DFY131" s="5"/>
      <c r="DFZ131" s="5"/>
      <c r="DGA131" s="5"/>
      <c r="DGB131" s="5"/>
      <c r="DGC131" s="5"/>
      <c r="DGD131" s="5"/>
      <c r="DGE131" s="5"/>
      <c r="DGF131" s="5"/>
      <c r="DGG131" s="5"/>
      <c r="DGH131" s="5"/>
      <c r="DGI131" s="5"/>
      <c r="DGJ131" s="5"/>
      <c r="DGK131" s="5"/>
      <c r="DGL131" s="5"/>
      <c r="DGM131" s="5"/>
      <c r="DGN131" s="5"/>
      <c r="DGO131" s="5"/>
      <c r="DGP131" s="5"/>
      <c r="DGQ131" s="5"/>
      <c r="DGR131" s="5"/>
      <c r="DGS131" s="5"/>
      <c r="DGT131" s="5"/>
      <c r="DGU131" s="5"/>
      <c r="DGV131" s="5"/>
      <c r="DGW131" s="5"/>
      <c r="DGX131" s="5"/>
      <c r="DGY131" s="5"/>
      <c r="DGZ131" s="5"/>
      <c r="DHA131" s="5"/>
      <c r="DHB131" s="5"/>
      <c r="DHC131" s="5"/>
      <c r="DHD131" s="5"/>
      <c r="DHE131" s="5"/>
      <c r="DHF131" s="5"/>
      <c r="DHG131" s="5"/>
      <c r="DHH131" s="5"/>
      <c r="DHI131" s="5"/>
      <c r="DHJ131" s="5"/>
      <c r="DHK131" s="5"/>
      <c r="DHL131" s="5"/>
      <c r="DHM131" s="5"/>
      <c r="DHN131" s="5"/>
      <c r="DHO131" s="5"/>
      <c r="DHP131" s="5"/>
      <c r="DHQ131" s="5"/>
      <c r="DHR131" s="5"/>
      <c r="DHS131" s="6"/>
      <c r="DHT131" s="6"/>
      <c r="DHU131" s="6"/>
      <c r="DHV131" s="6"/>
      <c r="DHW131" s="6"/>
      <c r="DHX131" s="6"/>
      <c r="DHY131" s="6"/>
      <c r="DHZ131" s="6"/>
    </row>
    <row r="132" s="2" customFormat="true" ht="23.25" hidden="false" customHeight="false" outlineLevel="0" collapsed="false">
      <c r="A132" s="1"/>
      <c r="F132" s="3"/>
      <c r="H132" s="1"/>
      <c r="O132" s="1"/>
      <c r="V132" s="1"/>
      <c r="W132" s="4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5"/>
      <c r="AMD132" s="5"/>
      <c r="AME132" s="5"/>
      <c r="AMF132" s="5"/>
      <c r="AMG132" s="5"/>
      <c r="AMH132" s="5"/>
      <c r="AMI132" s="5"/>
      <c r="AMJ132" s="5"/>
      <c r="AMK132" s="5"/>
      <c r="AML132" s="5"/>
      <c r="AMM132" s="5"/>
      <c r="AMN132" s="5"/>
      <c r="AMO132" s="5"/>
      <c r="AMP132" s="5"/>
      <c r="AMQ132" s="5"/>
      <c r="AMR132" s="5"/>
      <c r="AMS132" s="5"/>
      <c r="AMT132" s="5"/>
      <c r="AMU132" s="5"/>
      <c r="AMV132" s="5"/>
      <c r="AMW132" s="5"/>
      <c r="AMX132" s="5"/>
      <c r="AMY132" s="5"/>
      <c r="AMZ132" s="5"/>
      <c r="ANA132" s="5"/>
      <c r="ANB132" s="5"/>
      <c r="ANC132" s="5"/>
      <c r="AND132" s="5"/>
      <c r="ANE132" s="5"/>
      <c r="ANF132" s="5"/>
      <c r="ANG132" s="5"/>
      <c r="ANH132" s="5"/>
      <c r="ANI132" s="5"/>
      <c r="ANJ132" s="5"/>
      <c r="ANK132" s="5"/>
      <c r="ANL132" s="5"/>
      <c r="ANM132" s="5"/>
      <c r="ANN132" s="5"/>
      <c r="ANO132" s="5"/>
      <c r="ANP132" s="5"/>
      <c r="ANQ132" s="5"/>
      <c r="ANR132" s="5"/>
      <c r="ANS132" s="5"/>
      <c r="ANT132" s="5"/>
      <c r="ANU132" s="5"/>
      <c r="ANV132" s="5"/>
      <c r="ANW132" s="5"/>
      <c r="ANX132" s="5"/>
      <c r="ANY132" s="5"/>
      <c r="ANZ132" s="5"/>
      <c r="AOA132" s="5"/>
      <c r="AOB132" s="5"/>
      <c r="AOC132" s="5"/>
      <c r="AOD132" s="5"/>
      <c r="AOE132" s="5"/>
      <c r="AOF132" s="5"/>
      <c r="AOG132" s="5"/>
      <c r="AOH132" s="5"/>
      <c r="AOI132" s="5"/>
      <c r="AOJ132" s="5"/>
      <c r="AOK132" s="5"/>
      <c r="AOL132" s="5"/>
      <c r="AOM132" s="5"/>
      <c r="AON132" s="5"/>
      <c r="AOO132" s="5"/>
      <c r="AOP132" s="5"/>
      <c r="AOQ132" s="5"/>
      <c r="AOR132" s="5"/>
      <c r="AOS132" s="5"/>
      <c r="AOT132" s="5"/>
      <c r="AOU132" s="5"/>
      <c r="AOV132" s="5"/>
      <c r="AOW132" s="5"/>
      <c r="AOX132" s="5"/>
      <c r="AOY132" s="5"/>
      <c r="AOZ132" s="5"/>
      <c r="APA132" s="5"/>
      <c r="APB132" s="5"/>
      <c r="APC132" s="5"/>
      <c r="APD132" s="5"/>
      <c r="APE132" s="5"/>
      <c r="APF132" s="5"/>
      <c r="APG132" s="5"/>
      <c r="APH132" s="5"/>
      <c r="API132" s="5"/>
      <c r="APJ132" s="5"/>
      <c r="APK132" s="5"/>
      <c r="APL132" s="5"/>
      <c r="APM132" s="5"/>
      <c r="APN132" s="5"/>
      <c r="APO132" s="5"/>
      <c r="APP132" s="5"/>
      <c r="APQ132" s="5"/>
      <c r="APR132" s="5"/>
      <c r="APS132" s="5"/>
      <c r="APT132" s="5"/>
      <c r="APU132" s="5"/>
      <c r="APV132" s="5"/>
      <c r="APW132" s="5"/>
      <c r="APX132" s="5"/>
      <c r="APY132" s="5"/>
      <c r="APZ132" s="5"/>
      <c r="AQA132" s="5"/>
      <c r="AQB132" s="5"/>
      <c r="AQC132" s="5"/>
      <c r="AQD132" s="5"/>
      <c r="AQE132" s="5"/>
      <c r="AQF132" s="5"/>
      <c r="AQG132" s="5"/>
      <c r="AQH132" s="5"/>
      <c r="AQI132" s="5"/>
      <c r="AQJ132" s="5"/>
      <c r="AQK132" s="5"/>
      <c r="AQL132" s="5"/>
      <c r="AQM132" s="5"/>
      <c r="AQN132" s="5"/>
      <c r="AQO132" s="5"/>
      <c r="AQP132" s="5"/>
      <c r="AQQ132" s="5"/>
      <c r="AQR132" s="5"/>
      <c r="AQS132" s="5"/>
      <c r="AQT132" s="5"/>
      <c r="AQU132" s="5"/>
      <c r="AQV132" s="5"/>
      <c r="AQW132" s="5"/>
      <c r="AQX132" s="5"/>
      <c r="AQY132" s="5"/>
      <c r="AQZ132" s="5"/>
      <c r="ARA132" s="5"/>
      <c r="ARB132" s="5"/>
      <c r="ARC132" s="5"/>
      <c r="ARD132" s="5"/>
      <c r="ARE132" s="5"/>
      <c r="ARF132" s="5"/>
      <c r="ARG132" s="5"/>
      <c r="ARH132" s="5"/>
      <c r="ARI132" s="5"/>
      <c r="ARJ132" s="5"/>
      <c r="ARK132" s="5"/>
      <c r="ARL132" s="5"/>
      <c r="ARM132" s="5"/>
      <c r="ARN132" s="5"/>
      <c r="ARO132" s="5"/>
      <c r="ARP132" s="5"/>
      <c r="ARQ132" s="5"/>
      <c r="ARR132" s="5"/>
      <c r="ARS132" s="5"/>
      <c r="ART132" s="5"/>
      <c r="ARU132" s="5"/>
      <c r="ARV132" s="5"/>
      <c r="ARW132" s="5"/>
      <c r="ARX132" s="5"/>
      <c r="ARY132" s="5"/>
      <c r="ARZ132" s="5"/>
      <c r="ASA132" s="5"/>
      <c r="ASB132" s="5"/>
      <c r="ASC132" s="5"/>
      <c r="ASD132" s="5"/>
      <c r="ASE132" s="5"/>
      <c r="ASF132" s="5"/>
      <c r="ASG132" s="5"/>
      <c r="ASH132" s="5"/>
      <c r="ASI132" s="5"/>
      <c r="ASJ132" s="5"/>
      <c r="ASK132" s="5"/>
      <c r="ASL132" s="5"/>
      <c r="ASM132" s="5"/>
      <c r="ASN132" s="5"/>
      <c r="ASO132" s="5"/>
      <c r="ASP132" s="5"/>
      <c r="ASQ132" s="5"/>
      <c r="ASR132" s="5"/>
      <c r="ASS132" s="5"/>
      <c r="AST132" s="5"/>
      <c r="ASU132" s="5"/>
      <c r="ASV132" s="5"/>
      <c r="ASW132" s="5"/>
      <c r="ASX132" s="5"/>
      <c r="ASY132" s="5"/>
      <c r="ASZ132" s="5"/>
      <c r="ATA132" s="5"/>
      <c r="ATB132" s="5"/>
      <c r="ATC132" s="5"/>
      <c r="ATD132" s="5"/>
      <c r="ATE132" s="5"/>
      <c r="ATF132" s="5"/>
      <c r="ATG132" s="5"/>
      <c r="ATH132" s="5"/>
      <c r="ATI132" s="5"/>
      <c r="ATJ132" s="5"/>
      <c r="ATK132" s="5"/>
      <c r="ATL132" s="5"/>
      <c r="ATM132" s="5"/>
      <c r="ATN132" s="5"/>
      <c r="ATO132" s="5"/>
      <c r="ATP132" s="5"/>
      <c r="ATQ132" s="5"/>
      <c r="ATR132" s="5"/>
      <c r="ATS132" s="5"/>
      <c r="ATT132" s="5"/>
      <c r="ATU132" s="5"/>
      <c r="ATV132" s="5"/>
      <c r="ATW132" s="5"/>
      <c r="ATX132" s="5"/>
      <c r="ATY132" s="5"/>
      <c r="ATZ132" s="5"/>
      <c r="AUA132" s="5"/>
      <c r="AUB132" s="5"/>
      <c r="AUC132" s="5"/>
      <c r="AUD132" s="5"/>
      <c r="AUE132" s="5"/>
      <c r="AUF132" s="5"/>
      <c r="AUG132" s="5"/>
      <c r="AUH132" s="5"/>
      <c r="AUI132" s="5"/>
      <c r="AUJ132" s="5"/>
      <c r="AUK132" s="5"/>
      <c r="AUL132" s="5"/>
      <c r="AUM132" s="5"/>
      <c r="AUN132" s="5"/>
      <c r="AUO132" s="5"/>
      <c r="AUP132" s="5"/>
      <c r="AUQ132" s="5"/>
      <c r="AUR132" s="5"/>
      <c r="AUS132" s="5"/>
      <c r="AUT132" s="5"/>
      <c r="AUU132" s="5"/>
      <c r="AUV132" s="5"/>
      <c r="AUW132" s="5"/>
      <c r="AUX132" s="5"/>
      <c r="AUY132" s="5"/>
      <c r="AUZ132" s="5"/>
      <c r="AVA132" s="5"/>
      <c r="AVB132" s="5"/>
      <c r="AVC132" s="5"/>
      <c r="AVD132" s="5"/>
      <c r="AVE132" s="5"/>
      <c r="AVF132" s="5"/>
      <c r="AVG132" s="5"/>
      <c r="AVH132" s="5"/>
      <c r="AVI132" s="5"/>
      <c r="AVJ132" s="5"/>
      <c r="AVK132" s="5"/>
      <c r="AVL132" s="5"/>
      <c r="AVM132" s="5"/>
      <c r="AVN132" s="5"/>
      <c r="AVO132" s="5"/>
      <c r="AVP132" s="5"/>
      <c r="AVQ132" s="5"/>
      <c r="AVR132" s="5"/>
      <c r="AVS132" s="5"/>
      <c r="AVT132" s="5"/>
      <c r="AVU132" s="5"/>
      <c r="AVV132" s="5"/>
      <c r="AVW132" s="5"/>
      <c r="AVX132" s="5"/>
      <c r="AVY132" s="5"/>
      <c r="AVZ132" s="5"/>
      <c r="AWA132" s="5"/>
      <c r="AWB132" s="5"/>
      <c r="AWC132" s="5"/>
      <c r="AWD132" s="5"/>
      <c r="AWE132" s="5"/>
      <c r="AWF132" s="5"/>
      <c r="AWG132" s="5"/>
      <c r="AWH132" s="5"/>
      <c r="AWI132" s="5"/>
      <c r="AWJ132" s="5"/>
      <c r="AWK132" s="5"/>
      <c r="AWL132" s="5"/>
      <c r="AWM132" s="5"/>
      <c r="AWN132" s="5"/>
      <c r="AWO132" s="5"/>
      <c r="AWP132" s="5"/>
      <c r="AWQ132" s="5"/>
      <c r="AWR132" s="5"/>
      <c r="AWS132" s="5"/>
      <c r="AWT132" s="5"/>
      <c r="AWU132" s="5"/>
      <c r="AWV132" s="5"/>
      <c r="AWW132" s="5"/>
      <c r="AWX132" s="5"/>
      <c r="AWY132" s="5"/>
      <c r="AWZ132" s="5"/>
      <c r="AXA132" s="5"/>
      <c r="AXB132" s="5"/>
      <c r="AXC132" s="5"/>
      <c r="AXD132" s="5"/>
      <c r="AXE132" s="5"/>
      <c r="AXF132" s="5"/>
      <c r="AXG132" s="5"/>
      <c r="AXH132" s="5"/>
      <c r="AXI132" s="5"/>
      <c r="AXJ132" s="5"/>
      <c r="AXK132" s="5"/>
      <c r="AXL132" s="5"/>
      <c r="AXM132" s="5"/>
      <c r="AXN132" s="5"/>
      <c r="AXO132" s="5"/>
      <c r="AXP132" s="5"/>
      <c r="AXQ132" s="5"/>
      <c r="AXR132" s="5"/>
      <c r="AXS132" s="5"/>
      <c r="AXT132" s="5"/>
      <c r="AXU132" s="5"/>
      <c r="AXV132" s="5"/>
      <c r="AXW132" s="5"/>
      <c r="AXX132" s="5"/>
      <c r="AXY132" s="5"/>
      <c r="AXZ132" s="5"/>
      <c r="AYA132" s="5"/>
      <c r="AYB132" s="5"/>
      <c r="AYC132" s="5"/>
      <c r="AYD132" s="5"/>
      <c r="AYE132" s="5"/>
      <c r="AYF132" s="5"/>
      <c r="AYG132" s="5"/>
      <c r="AYH132" s="5"/>
      <c r="AYI132" s="5"/>
      <c r="AYJ132" s="5"/>
      <c r="AYK132" s="5"/>
      <c r="AYL132" s="5"/>
      <c r="AYM132" s="5"/>
      <c r="AYN132" s="5"/>
      <c r="AYO132" s="5"/>
      <c r="AYP132" s="5"/>
      <c r="AYQ132" s="5"/>
      <c r="AYR132" s="5"/>
      <c r="AYS132" s="5"/>
      <c r="AYT132" s="5"/>
      <c r="AYU132" s="5"/>
      <c r="AYV132" s="5"/>
      <c r="AYW132" s="5"/>
      <c r="AYX132" s="5"/>
      <c r="AYY132" s="5"/>
      <c r="AYZ132" s="5"/>
      <c r="AZA132" s="5"/>
      <c r="AZB132" s="5"/>
      <c r="AZC132" s="5"/>
      <c r="AZD132" s="5"/>
      <c r="AZE132" s="5"/>
      <c r="AZF132" s="5"/>
      <c r="AZG132" s="5"/>
      <c r="AZH132" s="5"/>
      <c r="AZI132" s="5"/>
      <c r="AZJ132" s="5"/>
      <c r="AZK132" s="5"/>
      <c r="AZL132" s="5"/>
      <c r="AZM132" s="5"/>
      <c r="AZN132" s="5"/>
      <c r="AZO132" s="5"/>
      <c r="AZP132" s="5"/>
      <c r="AZQ132" s="5"/>
      <c r="AZR132" s="5"/>
      <c r="AZS132" s="5"/>
      <c r="AZT132" s="5"/>
      <c r="AZU132" s="5"/>
      <c r="AZV132" s="5"/>
      <c r="AZW132" s="5"/>
      <c r="AZX132" s="5"/>
      <c r="AZY132" s="5"/>
      <c r="AZZ132" s="5"/>
      <c r="BAA132" s="5"/>
      <c r="BAB132" s="5"/>
      <c r="BAC132" s="5"/>
      <c r="BAD132" s="5"/>
      <c r="BAE132" s="5"/>
      <c r="BAF132" s="5"/>
      <c r="BAG132" s="5"/>
      <c r="BAH132" s="5"/>
      <c r="BAI132" s="5"/>
      <c r="BAJ132" s="5"/>
      <c r="BAK132" s="5"/>
      <c r="BAL132" s="5"/>
      <c r="BAM132" s="5"/>
      <c r="BAN132" s="5"/>
      <c r="BAO132" s="5"/>
      <c r="BAP132" s="5"/>
      <c r="BAQ132" s="5"/>
      <c r="BAR132" s="5"/>
      <c r="BAS132" s="5"/>
      <c r="BAT132" s="5"/>
      <c r="BAU132" s="5"/>
      <c r="BAV132" s="5"/>
      <c r="BAW132" s="5"/>
      <c r="BAX132" s="5"/>
      <c r="BAY132" s="5"/>
      <c r="BAZ132" s="5"/>
      <c r="BBA132" s="5"/>
      <c r="BBB132" s="5"/>
      <c r="BBC132" s="5"/>
      <c r="BBD132" s="5"/>
      <c r="BBE132" s="5"/>
      <c r="BBF132" s="5"/>
      <c r="BBG132" s="5"/>
      <c r="BBH132" s="5"/>
      <c r="BBI132" s="5"/>
      <c r="BBJ132" s="5"/>
      <c r="BBK132" s="5"/>
      <c r="BBL132" s="5"/>
      <c r="BBM132" s="5"/>
      <c r="BBN132" s="5"/>
      <c r="BBO132" s="5"/>
      <c r="BBP132" s="5"/>
      <c r="BBQ132" s="5"/>
      <c r="BBR132" s="5"/>
      <c r="BBS132" s="5"/>
      <c r="BBT132" s="5"/>
      <c r="BBU132" s="5"/>
      <c r="BBV132" s="5"/>
      <c r="BBW132" s="5"/>
      <c r="BBX132" s="5"/>
      <c r="BBY132" s="5"/>
      <c r="BBZ132" s="5"/>
      <c r="BCA132" s="5"/>
      <c r="BCB132" s="5"/>
      <c r="BCC132" s="5"/>
      <c r="BCD132" s="5"/>
      <c r="BCE132" s="5"/>
      <c r="BCF132" s="5"/>
      <c r="BCG132" s="5"/>
      <c r="BCH132" s="5"/>
      <c r="BCI132" s="5"/>
      <c r="BCJ132" s="5"/>
      <c r="BCK132" s="5"/>
      <c r="BCL132" s="5"/>
      <c r="BCM132" s="5"/>
      <c r="BCN132" s="5"/>
      <c r="BCO132" s="5"/>
      <c r="BCP132" s="5"/>
      <c r="BCQ132" s="5"/>
      <c r="BCR132" s="5"/>
      <c r="BCS132" s="5"/>
      <c r="BCT132" s="5"/>
      <c r="BCU132" s="5"/>
      <c r="BCV132" s="5"/>
      <c r="BCW132" s="5"/>
      <c r="BCX132" s="5"/>
      <c r="BCY132" s="5"/>
      <c r="BCZ132" s="5"/>
      <c r="BDA132" s="5"/>
      <c r="BDB132" s="5"/>
      <c r="BDC132" s="5"/>
      <c r="BDD132" s="5"/>
      <c r="BDE132" s="5"/>
      <c r="BDF132" s="5"/>
      <c r="BDG132" s="5"/>
      <c r="BDH132" s="5"/>
      <c r="BDI132" s="5"/>
      <c r="BDJ132" s="5"/>
      <c r="BDK132" s="5"/>
      <c r="BDL132" s="5"/>
      <c r="BDM132" s="5"/>
      <c r="BDN132" s="5"/>
      <c r="BDO132" s="5"/>
      <c r="BDP132" s="5"/>
      <c r="BDQ132" s="5"/>
      <c r="BDR132" s="5"/>
      <c r="BDS132" s="5"/>
      <c r="BDT132" s="5"/>
      <c r="BDU132" s="5"/>
      <c r="BDV132" s="5"/>
      <c r="BDW132" s="5"/>
      <c r="BDX132" s="5"/>
      <c r="BDY132" s="5"/>
      <c r="BDZ132" s="5"/>
      <c r="BEA132" s="5"/>
      <c r="BEB132" s="5"/>
      <c r="BEC132" s="5"/>
      <c r="BED132" s="5"/>
      <c r="BEE132" s="5"/>
      <c r="BEF132" s="5"/>
      <c r="BEG132" s="5"/>
      <c r="BEH132" s="5"/>
      <c r="BEI132" s="5"/>
      <c r="BEJ132" s="5"/>
      <c r="BEK132" s="5"/>
      <c r="BEL132" s="5"/>
      <c r="BEM132" s="5"/>
      <c r="BEN132" s="5"/>
      <c r="BEO132" s="5"/>
      <c r="BEP132" s="5"/>
      <c r="BEQ132" s="5"/>
      <c r="BER132" s="5"/>
      <c r="BES132" s="5"/>
      <c r="BET132" s="5"/>
      <c r="BEU132" s="5"/>
      <c r="BEV132" s="5"/>
      <c r="BEW132" s="5"/>
      <c r="BEX132" s="5"/>
      <c r="BEY132" s="5"/>
      <c r="BEZ132" s="5"/>
      <c r="BFA132" s="5"/>
      <c r="BFB132" s="5"/>
      <c r="BFC132" s="5"/>
      <c r="BFD132" s="5"/>
      <c r="BFE132" s="5"/>
      <c r="BFF132" s="5"/>
      <c r="BFG132" s="5"/>
      <c r="BFH132" s="5"/>
      <c r="BFI132" s="5"/>
      <c r="BFJ132" s="5"/>
      <c r="BFK132" s="5"/>
      <c r="BFL132" s="5"/>
      <c r="BFM132" s="5"/>
      <c r="BFN132" s="5"/>
      <c r="BFO132" s="5"/>
      <c r="BFP132" s="5"/>
      <c r="BFQ132" s="5"/>
      <c r="BFR132" s="5"/>
      <c r="BFS132" s="5"/>
      <c r="BFT132" s="5"/>
      <c r="BFU132" s="5"/>
      <c r="BFV132" s="5"/>
      <c r="BFW132" s="5"/>
      <c r="BFX132" s="5"/>
      <c r="BFY132" s="5"/>
      <c r="BFZ132" s="5"/>
      <c r="BGA132" s="5"/>
      <c r="BGB132" s="5"/>
      <c r="BGC132" s="5"/>
      <c r="BGD132" s="5"/>
      <c r="BGE132" s="5"/>
      <c r="BGF132" s="5"/>
      <c r="BGG132" s="5"/>
      <c r="BGH132" s="5"/>
      <c r="BGI132" s="5"/>
      <c r="BGJ132" s="5"/>
      <c r="BGK132" s="5"/>
      <c r="BGL132" s="5"/>
      <c r="BGM132" s="5"/>
      <c r="BGN132" s="5"/>
      <c r="BGO132" s="5"/>
      <c r="BGP132" s="5"/>
      <c r="BGQ132" s="5"/>
      <c r="BGR132" s="5"/>
      <c r="BGS132" s="5"/>
      <c r="BGT132" s="5"/>
      <c r="BGU132" s="5"/>
      <c r="BGV132" s="5"/>
      <c r="BGW132" s="5"/>
      <c r="BGX132" s="5"/>
      <c r="BGY132" s="5"/>
      <c r="BGZ132" s="5"/>
      <c r="BHA132" s="5"/>
      <c r="BHB132" s="5"/>
      <c r="BHC132" s="5"/>
      <c r="BHD132" s="5"/>
      <c r="BHE132" s="5"/>
      <c r="BHF132" s="5"/>
      <c r="BHG132" s="5"/>
      <c r="BHH132" s="5"/>
      <c r="BHI132" s="5"/>
      <c r="BHJ132" s="5"/>
      <c r="BHK132" s="5"/>
      <c r="BHL132" s="5"/>
      <c r="BHM132" s="5"/>
      <c r="BHN132" s="5"/>
      <c r="BHO132" s="5"/>
      <c r="BHP132" s="5"/>
      <c r="BHQ132" s="5"/>
      <c r="BHR132" s="5"/>
      <c r="BHS132" s="5"/>
      <c r="BHT132" s="5"/>
      <c r="BHU132" s="5"/>
      <c r="BHV132" s="5"/>
      <c r="BHW132" s="5"/>
      <c r="BHX132" s="5"/>
      <c r="BHY132" s="5"/>
      <c r="BHZ132" s="5"/>
      <c r="BIA132" s="5"/>
      <c r="BIB132" s="5"/>
      <c r="BIC132" s="5"/>
      <c r="BID132" s="5"/>
      <c r="BIE132" s="5"/>
      <c r="BIF132" s="5"/>
      <c r="BIG132" s="5"/>
      <c r="BIH132" s="5"/>
      <c r="BII132" s="5"/>
      <c r="BIJ132" s="5"/>
      <c r="BIK132" s="5"/>
      <c r="BIL132" s="5"/>
      <c r="BIM132" s="5"/>
      <c r="BIN132" s="5"/>
      <c r="BIO132" s="5"/>
      <c r="BIP132" s="5"/>
      <c r="BIQ132" s="5"/>
      <c r="BIR132" s="5"/>
      <c r="BIS132" s="5"/>
      <c r="BIT132" s="5"/>
      <c r="BIU132" s="5"/>
      <c r="BIV132" s="5"/>
      <c r="BIW132" s="5"/>
      <c r="BIX132" s="5"/>
      <c r="BIY132" s="5"/>
      <c r="BIZ132" s="5"/>
      <c r="BJA132" s="5"/>
      <c r="BJB132" s="5"/>
      <c r="BJC132" s="5"/>
      <c r="BJD132" s="5"/>
      <c r="BJE132" s="5"/>
      <c r="BJF132" s="5"/>
      <c r="BJG132" s="5"/>
      <c r="BJH132" s="5"/>
      <c r="BJI132" s="5"/>
      <c r="BJJ132" s="5"/>
      <c r="BJK132" s="5"/>
      <c r="BJL132" s="5"/>
      <c r="BJM132" s="5"/>
      <c r="BJN132" s="5"/>
      <c r="BJO132" s="5"/>
      <c r="BJP132" s="5"/>
      <c r="BJQ132" s="5"/>
      <c r="BJR132" s="5"/>
      <c r="BJS132" s="5"/>
      <c r="BJT132" s="5"/>
      <c r="BJU132" s="5"/>
      <c r="BJV132" s="5"/>
      <c r="BJW132" s="5"/>
      <c r="BJX132" s="5"/>
      <c r="BJY132" s="5"/>
      <c r="BJZ132" s="5"/>
      <c r="BKA132" s="5"/>
      <c r="BKB132" s="5"/>
      <c r="BKC132" s="5"/>
      <c r="BKD132" s="5"/>
      <c r="BKE132" s="5"/>
      <c r="BKF132" s="5"/>
      <c r="BKG132" s="5"/>
      <c r="BKH132" s="5"/>
      <c r="BKI132" s="5"/>
      <c r="BKJ132" s="5"/>
      <c r="BKK132" s="5"/>
      <c r="BKL132" s="5"/>
      <c r="BKM132" s="5"/>
      <c r="BKN132" s="5"/>
      <c r="BKO132" s="5"/>
      <c r="BKP132" s="5"/>
      <c r="BKQ132" s="5"/>
      <c r="BKR132" s="5"/>
      <c r="BKS132" s="5"/>
      <c r="BKT132" s="5"/>
      <c r="BKU132" s="5"/>
      <c r="BKV132" s="5"/>
      <c r="BKW132" s="5"/>
      <c r="BKX132" s="5"/>
      <c r="BKY132" s="5"/>
      <c r="BKZ132" s="5"/>
      <c r="BLA132" s="5"/>
      <c r="BLB132" s="5"/>
      <c r="BLC132" s="5"/>
      <c r="BLD132" s="5"/>
      <c r="BLE132" s="5"/>
      <c r="BLF132" s="5"/>
      <c r="BLG132" s="5"/>
      <c r="BLH132" s="5"/>
      <c r="BLI132" s="5"/>
      <c r="BLJ132" s="5"/>
      <c r="BLK132" s="5"/>
      <c r="BLL132" s="5"/>
      <c r="BLM132" s="5"/>
      <c r="BLN132" s="5"/>
      <c r="BLO132" s="5"/>
      <c r="BLP132" s="5"/>
      <c r="BLQ132" s="5"/>
      <c r="BLR132" s="5"/>
      <c r="BLS132" s="5"/>
      <c r="BLT132" s="5"/>
      <c r="BLU132" s="5"/>
      <c r="BLV132" s="5"/>
      <c r="BLW132" s="5"/>
      <c r="BLX132" s="5"/>
      <c r="BLY132" s="5"/>
      <c r="BLZ132" s="5"/>
      <c r="BMA132" s="5"/>
      <c r="BMB132" s="5"/>
      <c r="BMC132" s="5"/>
      <c r="BMD132" s="5"/>
      <c r="BME132" s="5"/>
      <c r="BMF132" s="5"/>
      <c r="BMG132" s="5"/>
      <c r="BMH132" s="5"/>
      <c r="BMI132" s="5"/>
      <c r="BMJ132" s="5"/>
      <c r="BMK132" s="5"/>
      <c r="BML132" s="5"/>
      <c r="BMM132" s="5"/>
      <c r="BMN132" s="5"/>
      <c r="BMO132" s="5"/>
      <c r="BMP132" s="5"/>
      <c r="BMQ132" s="5"/>
      <c r="BMR132" s="5"/>
      <c r="BMS132" s="5"/>
      <c r="BMT132" s="5"/>
      <c r="BMU132" s="5"/>
      <c r="BMV132" s="5"/>
      <c r="BMW132" s="5"/>
      <c r="BMX132" s="5"/>
      <c r="BMY132" s="5"/>
      <c r="BMZ132" s="5"/>
      <c r="BNA132" s="5"/>
      <c r="BNB132" s="5"/>
      <c r="BNC132" s="5"/>
      <c r="BND132" s="5"/>
      <c r="BNE132" s="5"/>
      <c r="BNF132" s="5"/>
      <c r="BNG132" s="5"/>
      <c r="BNH132" s="5"/>
      <c r="BNI132" s="5"/>
      <c r="BNJ132" s="5"/>
      <c r="BNK132" s="5"/>
      <c r="BNL132" s="5"/>
      <c r="BNM132" s="5"/>
      <c r="BNN132" s="5"/>
      <c r="BNO132" s="5"/>
      <c r="BNP132" s="5"/>
      <c r="BNQ132" s="5"/>
      <c r="BNR132" s="5"/>
      <c r="BNS132" s="5"/>
      <c r="BNT132" s="5"/>
      <c r="BNU132" s="5"/>
      <c r="BNV132" s="5"/>
      <c r="BNW132" s="5"/>
      <c r="BNX132" s="5"/>
      <c r="BNY132" s="5"/>
      <c r="BNZ132" s="5"/>
      <c r="BOA132" s="5"/>
      <c r="BOB132" s="5"/>
      <c r="BOC132" s="5"/>
      <c r="BOD132" s="5"/>
      <c r="BOE132" s="5"/>
      <c r="BOF132" s="5"/>
      <c r="BOG132" s="5"/>
      <c r="BOH132" s="5"/>
      <c r="BOI132" s="5"/>
      <c r="BOJ132" s="5"/>
      <c r="BOK132" s="5"/>
      <c r="BOL132" s="5"/>
      <c r="BOM132" s="5"/>
      <c r="BON132" s="5"/>
      <c r="BOO132" s="5"/>
      <c r="BOP132" s="5"/>
      <c r="BOQ132" s="5"/>
      <c r="BOR132" s="5"/>
      <c r="BOS132" s="5"/>
      <c r="BOT132" s="5"/>
      <c r="BOU132" s="5"/>
      <c r="BOV132" s="5"/>
      <c r="BOW132" s="5"/>
      <c r="BOX132" s="5"/>
      <c r="BOY132" s="5"/>
      <c r="BOZ132" s="5"/>
      <c r="BPA132" s="5"/>
      <c r="BPB132" s="5"/>
      <c r="BPC132" s="5"/>
      <c r="BPD132" s="5"/>
      <c r="BPE132" s="5"/>
      <c r="BPF132" s="5"/>
      <c r="BPG132" s="5"/>
      <c r="BPH132" s="5"/>
      <c r="BPI132" s="5"/>
      <c r="BPJ132" s="5"/>
      <c r="BPK132" s="5"/>
      <c r="BPL132" s="5"/>
      <c r="BPM132" s="5"/>
      <c r="BPN132" s="5"/>
      <c r="BPO132" s="5"/>
      <c r="BPP132" s="5"/>
      <c r="BPQ132" s="5"/>
      <c r="BPR132" s="5"/>
      <c r="BPS132" s="5"/>
      <c r="BPT132" s="5"/>
      <c r="BPU132" s="5"/>
      <c r="BPV132" s="5"/>
      <c r="BPW132" s="5"/>
      <c r="BPX132" s="5"/>
      <c r="BPY132" s="5"/>
      <c r="BPZ132" s="5"/>
      <c r="BQA132" s="5"/>
      <c r="BQB132" s="5"/>
      <c r="BQC132" s="5"/>
      <c r="BQD132" s="5"/>
      <c r="BQE132" s="5"/>
      <c r="BQF132" s="5"/>
      <c r="BQG132" s="5"/>
      <c r="BQH132" s="5"/>
      <c r="BQI132" s="5"/>
      <c r="BQJ132" s="5"/>
      <c r="BQK132" s="5"/>
      <c r="BQL132" s="5"/>
      <c r="BQM132" s="5"/>
      <c r="BQN132" s="5"/>
      <c r="BQO132" s="5"/>
      <c r="BQP132" s="5"/>
      <c r="BQQ132" s="5"/>
      <c r="BQR132" s="5"/>
      <c r="BQS132" s="5"/>
      <c r="BQT132" s="5"/>
      <c r="BQU132" s="5"/>
      <c r="BQV132" s="5"/>
      <c r="BQW132" s="5"/>
      <c r="BQX132" s="5"/>
      <c r="BQY132" s="5"/>
      <c r="BQZ132" s="5"/>
      <c r="BRA132" s="5"/>
      <c r="BRB132" s="5"/>
      <c r="BRC132" s="5"/>
      <c r="BRD132" s="5"/>
      <c r="BRE132" s="5"/>
      <c r="BRF132" s="5"/>
      <c r="BRG132" s="5"/>
      <c r="BRH132" s="5"/>
      <c r="BRI132" s="5"/>
      <c r="BRJ132" s="5"/>
      <c r="BRK132" s="5"/>
      <c r="BRL132" s="5"/>
      <c r="BRM132" s="5"/>
      <c r="BRN132" s="5"/>
      <c r="BRO132" s="5"/>
      <c r="BRP132" s="5"/>
      <c r="BRQ132" s="5"/>
      <c r="BRR132" s="5"/>
      <c r="BRS132" s="5"/>
      <c r="BRT132" s="5"/>
      <c r="BRU132" s="5"/>
      <c r="BRV132" s="5"/>
      <c r="BRW132" s="5"/>
      <c r="BRX132" s="5"/>
      <c r="BRY132" s="5"/>
      <c r="BRZ132" s="5"/>
      <c r="BSA132" s="5"/>
      <c r="BSB132" s="5"/>
      <c r="BSC132" s="5"/>
      <c r="BSD132" s="5"/>
      <c r="BSE132" s="5"/>
      <c r="BSF132" s="5"/>
      <c r="BSG132" s="5"/>
      <c r="BSH132" s="5"/>
      <c r="BSI132" s="5"/>
      <c r="BSJ132" s="5"/>
      <c r="BSK132" s="5"/>
      <c r="BSL132" s="5"/>
      <c r="BSM132" s="5"/>
      <c r="BSN132" s="5"/>
      <c r="BSO132" s="5"/>
      <c r="BSP132" s="5"/>
      <c r="BSQ132" s="5"/>
      <c r="BSR132" s="5"/>
      <c r="BSS132" s="5"/>
      <c r="BST132" s="5"/>
      <c r="BSU132" s="5"/>
      <c r="BSV132" s="5"/>
      <c r="BSW132" s="5"/>
      <c r="BSX132" s="5"/>
      <c r="BSY132" s="5"/>
      <c r="BSZ132" s="5"/>
      <c r="BTA132" s="5"/>
      <c r="BTB132" s="5"/>
      <c r="BTC132" s="5"/>
      <c r="BTD132" s="5"/>
      <c r="BTE132" s="5"/>
      <c r="BTF132" s="5"/>
      <c r="BTG132" s="5"/>
      <c r="BTH132" s="5"/>
      <c r="BTI132" s="5"/>
      <c r="BTJ132" s="5"/>
      <c r="BTK132" s="5"/>
      <c r="BTL132" s="5"/>
      <c r="BTM132" s="5"/>
      <c r="BTN132" s="5"/>
      <c r="BTO132" s="5"/>
      <c r="BTP132" s="5"/>
      <c r="BTQ132" s="5"/>
      <c r="BTR132" s="5"/>
      <c r="BTS132" s="5"/>
      <c r="BTT132" s="5"/>
      <c r="BTU132" s="5"/>
      <c r="BTV132" s="5"/>
      <c r="BTW132" s="5"/>
      <c r="BTX132" s="5"/>
      <c r="BTY132" s="5"/>
      <c r="BTZ132" s="5"/>
      <c r="BUA132" s="5"/>
      <c r="BUB132" s="5"/>
      <c r="BUC132" s="5"/>
      <c r="BUD132" s="5"/>
      <c r="BUE132" s="5"/>
      <c r="BUF132" s="5"/>
      <c r="BUG132" s="5"/>
      <c r="BUH132" s="5"/>
      <c r="BUI132" s="5"/>
      <c r="BUJ132" s="5"/>
      <c r="BUK132" s="5"/>
      <c r="BUL132" s="5"/>
      <c r="BUM132" s="5"/>
      <c r="BUN132" s="5"/>
      <c r="BUO132" s="5"/>
      <c r="BUP132" s="5"/>
      <c r="BUQ132" s="5"/>
      <c r="BUR132" s="5"/>
      <c r="BUS132" s="5"/>
      <c r="BUT132" s="5"/>
      <c r="BUU132" s="5"/>
      <c r="BUV132" s="5"/>
      <c r="BUW132" s="5"/>
      <c r="BUX132" s="5"/>
      <c r="BUY132" s="5"/>
      <c r="BUZ132" s="5"/>
      <c r="BVA132" s="5"/>
      <c r="BVB132" s="5"/>
      <c r="BVC132" s="5"/>
      <c r="BVD132" s="5"/>
      <c r="BVE132" s="5"/>
      <c r="BVF132" s="5"/>
      <c r="BVG132" s="5"/>
      <c r="BVH132" s="5"/>
      <c r="BVI132" s="5"/>
      <c r="BVJ132" s="5"/>
      <c r="BVK132" s="5"/>
      <c r="BVL132" s="5"/>
      <c r="BVM132" s="5"/>
      <c r="BVN132" s="5"/>
      <c r="BVO132" s="5"/>
      <c r="BVP132" s="5"/>
      <c r="BVQ132" s="5"/>
      <c r="BVR132" s="5"/>
      <c r="BVS132" s="5"/>
      <c r="BVT132" s="5"/>
      <c r="BVU132" s="5"/>
      <c r="BVV132" s="5"/>
      <c r="BVW132" s="5"/>
      <c r="BVX132" s="5"/>
      <c r="BVY132" s="5"/>
      <c r="BVZ132" s="5"/>
      <c r="BWA132" s="5"/>
      <c r="BWB132" s="5"/>
      <c r="BWC132" s="5"/>
      <c r="BWD132" s="5"/>
      <c r="BWE132" s="5"/>
      <c r="BWF132" s="5"/>
      <c r="BWG132" s="5"/>
      <c r="BWH132" s="5"/>
      <c r="BWI132" s="5"/>
      <c r="BWJ132" s="5"/>
      <c r="BWK132" s="5"/>
      <c r="BWL132" s="5"/>
      <c r="BWM132" s="5"/>
      <c r="BWN132" s="5"/>
      <c r="BWO132" s="5"/>
      <c r="BWP132" s="5"/>
      <c r="BWQ132" s="5"/>
      <c r="BWR132" s="5"/>
      <c r="BWS132" s="5"/>
      <c r="BWT132" s="5"/>
      <c r="BWU132" s="5"/>
      <c r="BWV132" s="5"/>
      <c r="BWW132" s="5"/>
      <c r="BWX132" s="5"/>
      <c r="BWY132" s="5"/>
      <c r="BWZ132" s="5"/>
      <c r="BXA132" s="5"/>
      <c r="BXB132" s="5"/>
      <c r="BXC132" s="5"/>
      <c r="BXD132" s="5"/>
      <c r="BXE132" s="5"/>
      <c r="BXF132" s="5"/>
      <c r="BXG132" s="5"/>
      <c r="BXH132" s="5"/>
      <c r="BXI132" s="5"/>
      <c r="BXJ132" s="5"/>
      <c r="BXK132" s="5"/>
      <c r="BXL132" s="5"/>
      <c r="BXM132" s="5"/>
      <c r="BXN132" s="5"/>
      <c r="BXO132" s="5"/>
      <c r="BXP132" s="5"/>
      <c r="BXQ132" s="5"/>
      <c r="BXR132" s="5"/>
      <c r="BXS132" s="5"/>
      <c r="BXT132" s="5"/>
      <c r="BXU132" s="5"/>
      <c r="BXV132" s="5"/>
      <c r="BXW132" s="5"/>
      <c r="BXX132" s="5"/>
      <c r="BXY132" s="5"/>
      <c r="BXZ132" s="5"/>
      <c r="BYA132" s="5"/>
      <c r="BYB132" s="5"/>
      <c r="BYC132" s="5"/>
      <c r="BYD132" s="5"/>
      <c r="BYE132" s="5"/>
      <c r="BYF132" s="5"/>
      <c r="BYG132" s="5"/>
      <c r="BYH132" s="5"/>
      <c r="BYI132" s="5"/>
      <c r="BYJ132" s="5"/>
      <c r="BYK132" s="5"/>
      <c r="BYL132" s="5"/>
      <c r="BYM132" s="5"/>
      <c r="BYN132" s="5"/>
      <c r="BYO132" s="5"/>
      <c r="BYP132" s="5"/>
      <c r="BYQ132" s="5"/>
      <c r="BYR132" s="5"/>
      <c r="BYS132" s="5"/>
      <c r="BYT132" s="5"/>
      <c r="BYU132" s="5"/>
      <c r="BYV132" s="5"/>
      <c r="BYW132" s="5"/>
      <c r="BYX132" s="5"/>
      <c r="BYY132" s="5"/>
      <c r="BYZ132" s="5"/>
      <c r="BZA132" s="5"/>
      <c r="BZB132" s="5"/>
      <c r="BZC132" s="5"/>
      <c r="BZD132" s="5"/>
      <c r="BZE132" s="5"/>
      <c r="BZF132" s="5"/>
      <c r="BZG132" s="5"/>
      <c r="BZH132" s="5"/>
      <c r="BZI132" s="5"/>
      <c r="BZJ132" s="5"/>
      <c r="BZK132" s="5"/>
      <c r="BZL132" s="5"/>
      <c r="BZM132" s="5"/>
      <c r="BZN132" s="5"/>
      <c r="BZO132" s="5"/>
      <c r="BZP132" s="5"/>
      <c r="BZQ132" s="5"/>
      <c r="BZR132" s="5"/>
      <c r="BZS132" s="5"/>
      <c r="BZT132" s="5"/>
      <c r="BZU132" s="5"/>
      <c r="BZV132" s="5"/>
      <c r="BZW132" s="5"/>
      <c r="BZX132" s="5"/>
      <c r="BZY132" s="5"/>
      <c r="BZZ132" s="5"/>
      <c r="CAA132" s="5"/>
      <c r="CAB132" s="5"/>
      <c r="CAC132" s="5"/>
      <c r="CAD132" s="5"/>
      <c r="CAE132" s="5"/>
      <c r="CAF132" s="5"/>
      <c r="CAG132" s="5"/>
      <c r="CAH132" s="5"/>
      <c r="CAI132" s="5"/>
      <c r="CAJ132" s="5"/>
      <c r="CAK132" s="5"/>
      <c r="CAL132" s="5"/>
      <c r="CAM132" s="5"/>
      <c r="CAN132" s="5"/>
      <c r="CAO132" s="5"/>
      <c r="CAP132" s="5"/>
      <c r="CAQ132" s="5"/>
      <c r="CAR132" s="5"/>
      <c r="CAS132" s="5"/>
      <c r="CAT132" s="5"/>
      <c r="CAU132" s="5"/>
      <c r="CAV132" s="5"/>
      <c r="CAW132" s="5"/>
      <c r="CAX132" s="5"/>
      <c r="CAY132" s="5"/>
      <c r="CAZ132" s="5"/>
      <c r="CBA132" s="5"/>
      <c r="CBB132" s="5"/>
      <c r="CBC132" s="5"/>
      <c r="CBD132" s="5"/>
      <c r="CBE132" s="5"/>
      <c r="CBF132" s="5"/>
      <c r="CBG132" s="5"/>
      <c r="CBH132" s="5"/>
      <c r="CBI132" s="5"/>
      <c r="CBJ132" s="5"/>
      <c r="CBK132" s="5"/>
      <c r="CBL132" s="5"/>
      <c r="CBM132" s="5"/>
      <c r="CBN132" s="5"/>
      <c r="CBO132" s="5"/>
      <c r="CBP132" s="5"/>
      <c r="CBQ132" s="5"/>
      <c r="CBR132" s="5"/>
      <c r="CBS132" s="5"/>
      <c r="CBT132" s="5"/>
      <c r="CBU132" s="5"/>
      <c r="CBV132" s="5"/>
      <c r="CBW132" s="5"/>
      <c r="CBX132" s="5"/>
      <c r="CBY132" s="5"/>
      <c r="CBZ132" s="5"/>
      <c r="CCA132" s="5"/>
      <c r="CCB132" s="5"/>
      <c r="CCC132" s="5"/>
      <c r="CCD132" s="5"/>
      <c r="CCE132" s="5"/>
      <c r="CCF132" s="5"/>
      <c r="CCG132" s="5"/>
      <c r="CCH132" s="5"/>
      <c r="CCI132" s="5"/>
      <c r="CCJ132" s="5"/>
      <c r="CCK132" s="5"/>
      <c r="CCL132" s="5"/>
      <c r="CCM132" s="5"/>
      <c r="CCN132" s="5"/>
      <c r="CCO132" s="5"/>
      <c r="CCP132" s="5"/>
      <c r="CCQ132" s="5"/>
      <c r="CCR132" s="5"/>
      <c r="CCS132" s="5"/>
      <c r="CCT132" s="5"/>
      <c r="CCU132" s="5"/>
      <c r="CCV132" s="5"/>
      <c r="CCW132" s="5"/>
      <c r="CCX132" s="5"/>
      <c r="CCY132" s="5"/>
      <c r="CCZ132" s="5"/>
      <c r="CDA132" s="5"/>
      <c r="CDB132" s="5"/>
      <c r="CDC132" s="5"/>
      <c r="CDD132" s="5"/>
      <c r="CDE132" s="5"/>
      <c r="CDF132" s="5"/>
      <c r="CDG132" s="5"/>
      <c r="CDH132" s="5"/>
      <c r="CDI132" s="5"/>
      <c r="CDJ132" s="5"/>
      <c r="CDK132" s="5"/>
      <c r="CDL132" s="5"/>
      <c r="CDM132" s="5"/>
      <c r="CDN132" s="5"/>
      <c r="CDO132" s="5"/>
      <c r="CDP132" s="5"/>
      <c r="CDQ132" s="5"/>
      <c r="CDR132" s="5"/>
      <c r="CDS132" s="5"/>
      <c r="CDT132" s="5"/>
      <c r="CDU132" s="5"/>
      <c r="CDV132" s="5"/>
      <c r="CDW132" s="5"/>
      <c r="CDX132" s="5"/>
      <c r="CDY132" s="5"/>
      <c r="CDZ132" s="5"/>
      <c r="CEA132" s="5"/>
      <c r="CEB132" s="5"/>
      <c r="CEC132" s="5"/>
      <c r="CED132" s="5"/>
      <c r="CEE132" s="5"/>
      <c r="CEF132" s="5"/>
      <c r="CEG132" s="5"/>
      <c r="CEH132" s="5"/>
      <c r="CEI132" s="5"/>
      <c r="CEJ132" s="5"/>
      <c r="CEK132" s="5"/>
      <c r="CEL132" s="5"/>
      <c r="CEM132" s="5"/>
      <c r="CEN132" s="5"/>
      <c r="CEO132" s="5"/>
      <c r="CEP132" s="5"/>
      <c r="CEQ132" s="5"/>
      <c r="CER132" s="5"/>
      <c r="CES132" s="5"/>
      <c r="CET132" s="5"/>
      <c r="CEU132" s="5"/>
      <c r="CEV132" s="5"/>
      <c r="CEW132" s="5"/>
      <c r="CEX132" s="5"/>
      <c r="CEY132" s="5"/>
      <c r="CEZ132" s="5"/>
      <c r="CFA132" s="5"/>
      <c r="CFB132" s="5"/>
      <c r="CFC132" s="5"/>
      <c r="CFD132" s="5"/>
      <c r="CFE132" s="5"/>
      <c r="CFF132" s="5"/>
      <c r="CFG132" s="5"/>
      <c r="CFH132" s="5"/>
      <c r="CFI132" s="5"/>
      <c r="CFJ132" s="5"/>
      <c r="CFK132" s="5"/>
      <c r="CFL132" s="5"/>
      <c r="CFM132" s="5"/>
      <c r="CFN132" s="5"/>
      <c r="CFO132" s="5"/>
      <c r="CFP132" s="5"/>
      <c r="CFQ132" s="5"/>
      <c r="CFR132" s="5"/>
      <c r="CFS132" s="5"/>
      <c r="CFT132" s="5"/>
      <c r="CFU132" s="5"/>
      <c r="CFV132" s="5"/>
      <c r="CFW132" s="5"/>
      <c r="CFX132" s="5"/>
      <c r="CFY132" s="5"/>
      <c r="CFZ132" s="5"/>
      <c r="CGA132" s="5"/>
      <c r="CGB132" s="5"/>
      <c r="CGC132" s="5"/>
      <c r="CGD132" s="5"/>
      <c r="CGE132" s="5"/>
      <c r="CGF132" s="5"/>
      <c r="CGG132" s="5"/>
      <c r="CGH132" s="5"/>
      <c r="CGI132" s="5"/>
      <c r="CGJ132" s="5"/>
      <c r="CGK132" s="5"/>
      <c r="CGL132" s="5"/>
      <c r="CGM132" s="5"/>
      <c r="CGN132" s="5"/>
      <c r="CGO132" s="5"/>
      <c r="CGP132" s="5"/>
      <c r="CGQ132" s="5"/>
      <c r="CGR132" s="5"/>
      <c r="CGS132" s="5"/>
      <c r="CGT132" s="5"/>
      <c r="CGU132" s="5"/>
      <c r="CGV132" s="5"/>
      <c r="CGW132" s="5"/>
      <c r="CGX132" s="5"/>
      <c r="CGY132" s="5"/>
      <c r="CGZ132" s="5"/>
      <c r="CHA132" s="5"/>
      <c r="CHB132" s="5"/>
      <c r="CHC132" s="5"/>
      <c r="CHD132" s="5"/>
      <c r="CHE132" s="5"/>
      <c r="CHF132" s="5"/>
      <c r="CHG132" s="5"/>
      <c r="CHH132" s="5"/>
      <c r="CHI132" s="5"/>
      <c r="CHJ132" s="5"/>
      <c r="CHK132" s="5"/>
      <c r="CHL132" s="5"/>
      <c r="CHM132" s="5"/>
      <c r="CHN132" s="5"/>
      <c r="CHO132" s="5"/>
      <c r="CHP132" s="5"/>
      <c r="CHQ132" s="5"/>
      <c r="CHR132" s="5"/>
      <c r="CHS132" s="5"/>
      <c r="CHT132" s="5"/>
      <c r="CHU132" s="5"/>
      <c r="CHV132" s="5"/>
      <c r="CHW132" s="5"/>
      <c r="CHX132" s="5"/>
      <c r="CHY132" s="5"/>
      <c r="CHZ132" s="5"/>
      <c r="CIA132" s="5"/>
      <c r="CIB132" s="5"/>
      <c r="CIC132" s="5"/>
      <c r="CID132" s="5"/>
      <c r="CIE132" s="5"/>
      <c r="CIF132" s="5"/>
      <c r="CIG132" s="5"/>
      <c r="CIH132" s="5"/>
      <c r="CII132" s="5"/>
      <c r="CIJ132" s="5"/>
      <c r="CIK132" s="5"/>
      <c r="CIL132" s="5"/>
      <c r="CIM132" s="5"/>
      <c r="CIN132" s="5"/>
      <c r="CIO132" s="5"/>
      <c r="CIP132" s="5"/>
      <c r="CIQ132" s="5"/>
      <c r="CIR132" s="5"/>
      <c r="CIS132" s="5"/>
      <c r="CIT132" s="5"/>
      <c r="CIU132" s="5"/>
      <c r="CIV132" s="5"/>
      <c r="CIW132" s="5"/>
      <c r="CIX132" s="5"/>
      <c r="CIY132" s="5"/>
      <c r="CIZ132" s="5"/>
      <c r="CJA132" s="5"/>
      <c r="CJB132" s="5"/>
      <c r="CJC132" s="5"/>
      <c r="CJD132" s="5"/>
      <c r="CJE132" s="5"/>
      <c r="CJF132" s="5"/>
      <c r="CJG132" s="5"/>
      <c r="CJH132" s="5"/>
      <c r="CJI132" s="5"/>
      <c r="CJJ132" s="5"/>
      <c r="CJK132" s="5"/>
      <c r="CJL132" s="5"/>
      <c r="CJM132" s="5"/>
      <c r="CJN132" s="5"/>
      <c r="CJO132" s="5"/>
      <c r="CJP132" s="5"/>
      <c r="CJQ132" s="5"/>
      <c r="CJR132" s="5"/>
      <c r="CJS132" s="5"/>
      <c r="CJT132" s="5"/>
      <c r="CJU132" s="5"/>
      <c r="CJV132" s="5"/>
      <c r="CJW132" s="5"/>
      <c r="CJX132" s="5"/>
      <c r="CJY132" s="5"/>
      <c r="CJZ132" s="5"/>
      <c r="CKA132" s="5"/>
      <c r="CKB132" s="5"/>
      <c r="CKC132" s="5"/>
      <c r="CKD132" s="5"/>
      <c r="CKE132" s="5"/>
      <c r="CKF132" s="5"/>
      <c r="CKG132" s="5"/>
      <c r="CKH132" s="5"/>
      <c r="CKI132" s="5"/>
      <c r="CKJ132" s="5"/>
      <c r="CKK132" s="5"/>
      <c r="CKL132" s="5"/>
      <c r="CKM132" s="5"/>
      <c r="CKN132" s="5"/>
      <c r="CKO132" s="5"/>
      <c r="CKP132" s="5"/>
      <c r="CKQ132" s="5"/>
      <c r="CKR132" s="5"/>
      <c r="CKS132" s="5"/>
      <c r="CKT132" s="5"/>
      <c r="CKU132" s="5"/>
      <c r="CKV132" s="5"/>
      <c r="CKW132" s="5"/>
      <c r="CKX132" s="5"/>
      <c r="CKY132" s="5"/>
      <c r="CKZ132" s="5"/>
      <c r="CLA132" s="5"/>
      <c r="CLB132" s="5"/>
      <c r="CLC132" s="5"/>
      <c r="CLD132" s="5"/>
      <c r="CLE132" s="5"/>
      <c r="CLF132" s="5"/>
      <c r="CLG132" s="5"/>
      <c r="CLH132" s="5"/>
      <c r="CLI132" s="5"/>
      <c r="CLJ132" s="5"/>
      <c r="CLK132" s="5"/>
      <c r="CLL132" s="5"/>
      <c r="CLM132" s="5"/>
      <c r="CLN132" s="5"/>
      <c r="CLO132" s="5"/>
      <c r="CLP132" s="5"/>
      <c r="CLQ132" s="5"/>
      <c r="CLR132" s="5"/>
      <c r="CLS132" s="5"/>
      <c r="CLT132" s="5"/>
      <c r="CLU132" s="5"/>
      <c r="CLV132" s="5"/>
      <c r="CLW132" s="5"/>
      <c r="CLX132" s="5"/>
      <c r="CLY132" s="5"/>
      <c r="CLZ132" s="5"/>
      <c r="CMA132" s="5"/>
      <c r="CMB132" s="5"/>
      <c r="CMC132" s="5"/>
      <c r="CMD132" s="5"/>
      <c r="CME132" s="5"/>
      <c r="CMF132" s="5"/>
      <c r="CMG132" s="5"/>
      <c r="CMH132" s="5"/>
      <c r="CMI132" s="5"/>
      <c r="CMJ132" s="5"/>
      <c r="CMK132" s="5"/>
      <c r="CML132" s="5"/>
      <c r="CMM132" s="5"/>
      <c r="CMN132" s="5"/>
      <c r="CMO132" s="5"/>
      <c r="CMP132" s="5"/>
      <c r="CMQ132" s="5"/>
      <c r="CMR132" s="5"/>
      <c r="CMS132" s="5"/>
      <c r="CMT132" s="5"/>
      <c r="CMU132" s="5"/>
      <c r="CMV132" s="5"/>
      <c r="CMW132" s="5"/>
      <c r="CMX132" s="5"/>
      <c r="CMY132" s="5"/>
      <c r="CMZ132" s="5"/>
      <c r="CNA132" s="5"/>
      <c r="CNB132" s="5"/>
      <c r="CNC132" s="5"/>
      <c r="CND132" s="5"/>
      <c r="CNE132" s="5"/>
      <c r="CNF132" s="5"/>
      <c r="CNG132" s="5"/>
      <c r="CNH132" s="5"/>
      <c r="CNI132" s="5"/>
      <c r="CNJ132" s="5"/>
      <c r="CNK132" s="5"/>
      <c r="CNL132" s="5"/>
      <c r="CNM132" s="5"/>
      <c r="CNN132" s="5"/>
      <c r="CNO132" s="5"/>
      <c r="CNP132" s="5"/>
      <c r="CNQ132" s="5"/>
      <c r="CNR132" s="5"/>
      <c r="CNS132" s="5"/>
      <c r="CNT132" s="5"/>
      <c r="CNU132" s="5"/>
      <c r="CNV132" s="5"/>
      <c r="CNW132" s="5"/>
      <c r="CNX132" s="5"/>
      <c r="CNY132" s="5"/>
      <c r="CNZ132" s="5"/>
      <c r="COA132" s="5"/>
      <c r="COB132" s="5"/>
      <c r="COC132" s="5"/>
      <c r="COD132" s="5"/>
      <c r="COE132" s="5"/>
      <c r="COF132" s="5"/>
      <c r="COG132" s="5"/>
      <c r="COH132" s="5"/>
      <c r="COI132" s="5"/>
      <c r="COJ132" s="5"/>
      <c r="COK132" s="5"/>
      <c r="COL132" s="5"/>
      <c r="COM132" s="5"/>
      <c r="CON132" s="5"/>
      <c r="COO132" s="5"/>
      <c r="COP132" s="5"/>
      <c r="COQ132" s="5"/>
      <c r="COR132" s="5"/>
      <c r="COS132" s="5"/>
      <c r="COT132" s="5"/>
      <c r="COU132" s="5"/>
      <c r="COV132" s="5"/>
      <c r="COW132" s="5"/>
      <c r="COX132" s="5"/>
      <c r="COY132" s="5"/>
      <c r="COZ132" s="5"/>
      <c r="CPA132" s="5"/>
      <c r="CPB132" s="5"/>
      <c r="CPC132" s="5"/>
      <c r="CPD132" s="5"/>
      <c r="CPE132" s="5"/>
      <c r="CPF132" s="5"/>
      <c r="CPG132" s="5"/>
      <c r="CPH132" s="5"/>
      <c r="CPI132" s="5"/>
      <c r="CPJ132" s="5"/>
      <c r="CPK132" s="5"/>
      <c r="CPL132" s="5"/>
      <c r="CPM132" s="5"/>
      <c r="CPN132" s="5"/>
      <c r="CPO132" s="5"/>
      <c r="CPP132" s="5"/>
      <c r="CPQ132" s="5"/>
      <c r="CPR132" s="5"/>
      <c r="CPS132" s="5"/>
      <c r="CPT132" s="5"/>
      <c r="CPU132" s="5"/>
      <c r="CPV132" s="5"/>
      <c r="CPW132" s="5"/>
      <c r="CPX132" s="5"/>
      <c r="CPY132" s="5"/>
      <c r="CPZ132" s="5"/>
      <c r="CQA132" s="5"/>
      <c r="CQB132" s="5"/>
      <c r="CQC132" s="5"/>
      <c r="CQD132" s="5"/>
      <c r="CQE132" s="5"/>
      <c r="CQF132" s="5"/>
      <c r="CQG132" s="5"/>
      <c r="CQH132" s="5"/>
      <c r="CQI132" s="5"/>
      <c r="CQJ132" s="5"/>
      <c r="CQK132" s="5"/>
      <c r="CQL132" s="5"/>
      <c r="CQM132" s="5"/>
      <c r="CQN132" s="5"/>
      <c r="CQO132" s="5"/>
      <c r="CQP132" s="5"/>
      <c r="CQQ132" s="5"/>
      <c r="CQR132" s="5"/>
      <c r="CQS132" s="5"/>
      <c r="CQT132" s="5"/>
      <c r="CQU132" s="5"/>
      <c r="CQV132" s="5"/>
      <c r="CQW132" s="5"/>
      <c r="CQX132" s="5"/>
      <c r="CQY132" s="5"/>
      <c r="CQZ132" s="5"/>
      <c r="CRA132" s="5"/>
      <c r="CRB132" s="5"/>
      <c r="CRC132" s="5"/>
      <c r="CRD132" s="5"/>
      <c r="CRE132" s="5"/>
      <c r="CRF132" s="5"/>
      <c r="CRG132" s="5"/>
      <c r="CRH132" s="5"/>
      <c r="CRI132" s="5"/>
      <c r="CRJ132" s="5"/>
      <c r="CRK132" s="5"/>
      <c r="CRL132" s="5"/>
      <c r="CRM132" s="5"/>
      <c r="CRN132" s="5"/>
      <c r="CRO132" s="5"/>
      <c r="CRP132" s="5"/>
      <c r="CRQ132" s="5"/>
      <c r="CRR132" s="5"/>
      <c r="CRS132" s="5"/>
      <c r="CRT132" s="5"/>
      <c r="CRU132" s="5"/>
      <c r="CRV132" s="5"/>
      <c r="CRW132" s="5"/>
      <c r="CRX132" s="5"/>
      <c r="CRY132" s="5"/>
      <c r="CRZ132" s="5"/>
      <c r="CSA132" s="5"/>
      <c r="CSB132" s="5"/>
      <c r="CSC132" s="5"/>
      <c r="CSD132" s="5"/>
      <c r="CSE132" s="5"/>
      <c r="CSF132" s="5"/>
      <c r="CSG132" s="5"/>
      <c r="CSH132" s="5"/>
      <c r="CSI132" s="5"/>
      <c r="CSJ132" s="5"/>
      <c r="CSK132" s="5"/>
      <c r="CSL132" s="5"/>
      <c r="CSM132" s="5"/>
      <c r="CSN132" s="5"/>
      <c r="CSO132" s="5"/>
      <c r="CSP132" s="5"/>
      <c r="CSQ132" s="5"/>
      <c r="CSR132" s="5"/>
      <c r="CSS132" s="5"/>
      <c r="CST132" s="5"/>
      <c r="CSU132" s="5"/>
      <c r="CSV132" s="5"/>
      <c r="CSW132" s="5"/>
      <c r="CSX132" s="5"/>
      <c r="CSY132" s="5"/>
      <c r="CSZ132" s="5"/>
      <c r="CTA132" s="5"/>
      <c r="CTB132" s="5"/>
      <c r="CTC132" s="5"/>
      <c r="CTD132" s="5"/>
      <c r="CTE132" s="5"/>
      <c r="CTF132" s="5"/>
      <c r="CTG132" s="5"/>
      <c r="CTH132" s="5"/>
      <c r="CTI132" s="5"/>
      <c r="CTJ132" s="5"/>
      <c r="CTK132" s="5"/>
      <c r="CTL132" s="5"/>
      <c r="CTM132" s="5"/>
      <c r="CTN132" s="5"/>
      <c r="CTO132" s="5"/>
      <c r="CTP132" s="5"/>
      <c r="CTQ132" s="5"/>
      <c r="CTR132" s="5"/>
      <c r="CTS132" s="5"/>
      <c r="CTT132" s="5"/>
      <c r="CTU132" s="5"/>
      <c r="CTV132" s="5"/>
      <c r="CTW132" s="5"/>
      <c r="CTX132" s="5"/>
      <c r="CTY132" s="5"/>
      <c r="CTZ132" s="5"/>
      <c r="CUA132" s="5"/>
      <c r="CUB132" s="5"/>
      <c r="CUC132" s="5"/>
      <c r="CUD132" s="5"/>
      <c r="CUE132" s="5"/>
      <c r="CUF132" s="5"/>
      <c r="CUG132" s="5"/>
      <c r="CUH132" s="5"/>
      <c r="CUI132" s="5"/>
      <c r="CUJ132" s="5"/>
      <c r="CUK132" s="5"/>
      <c r="CUL132" s="5"/>
      <c r="CUM132" s="5"/>
      <c r="CUN132" s="5"/>
      <c r="CUO132" s="5"/>
      <c r="CUP132" s="5"/>
      <c r="CUQ132" s="5"/>
      <c r="CUR132" s="5"/>
      <c r="CUS132" s="5"/>
      <c r="CUT132" s="5"/>
      <c r="CUU132" s="5"/>
      <c r="CUV132" s="5"/>
      <c r="CUW132" s="5"/>
      <c r="CUX132" s="5"/>
      <c r="CUY132" s="5"/>
      <c r="CUZ132" s="5"/>
      <c r="CVA132" s="5"/>
      <c r="CVB132" s="5"/>
      <c r="CVC132" s="5"/>
      <c r="CVD132" s="5"/>
      <c r="CVE132" s="5"/>
      <c r="CVF132" s="5"/>
      <c r="CVG132" s="5"/>
      <c r="CVH132" s="5"/>
      <c r="CVI132" s="5"/>
      <c r="CVJ132" s="5"/>
      <c r="CVK132" s="5"/>
      <c r="CVL132" s="5"/>
      <c r="CVM132" s="5"/>
      <c r="CVN132" s="5"/>
      <c r="CVO132" s="5"/>
      <c r="CVP132" s="5"/>
      <c r="CVQ132" s="5"/>
      <c r="CVR132" s="5"/>
      <c r="CVS132" s="5"/>
      <c r="CVT132" s="5"/>
      <c r="CVU132" s="5"/>
      <c r="CVV132" s="5"/>
      <c r="CVW132" s="5"/>
      <c r="CVX132" s="5"/>
      <c r="CVY132" s="5"/>
      <c r="CVZ132" s="5"/>
      <c r="CWA132" s="5"/>
      <c r="CWB132" s="5"/>
      <c r="CWC132" s="5"/>
      <c r="CWD132" s="5"/>
      <c r="CWE132" s="5"/>
      <c r="CWF132" s="5"/>
      <c r="CWG132" s="5"/>
      <c r="CWH132" s="5"/>
      <c r="CWI132" s="5"/>
      <c r="CWJ132" s="5"/>
      <c r="CWK132" s="5"/>
      <c r="CWL132" s="5"/>
      <c r="CWM132" s="5"/>
      <c r="CWN132" s="5"/>
      <c r="CWO132" s="5"/>
      <c r="CWP132" s="5"/>
      <c r="CWQ132" s="5"/>
      <c r="CWR132" s="5"/>
      <c r="CWS132" s="5"/>
      <c r="CWT132" s="5"/>
      <c r="CWU132" s="5"/>
      <c r="CWV132" s="5"/>
      <c r="CWW132" s="5"/>
      <c r="CWX132" s="5"/>
      <c r="CWY132" s="5"/>
      <c r="CWZ132" s="5"/>
      <c r="CXA132" s="5"/>
      <c r="CXB132" s="5"/>
      <c r="CXC132" s="5"/>
      <c r="CXD132" s="5"/>
      <c r="CXE132" s="5"/>
      <c r="CXF132" s="5"/>
      <c r="CXG132" s="5"/>
      <c r="CXH132" s="5"/>
      <c r="CXI132" s="5"/>
      <c r="CXJ132" s="5"/>
      <c r="CXK132" s="5"/>
      <c r="CXL132" s="5"/>
      <c r="CXM132" s="5"/>
      <c r="CXN132" s="5"/>
      <c r="CXO132" s="5"/>
      <c r="CXP132" s="5"/>
      <c r="CXQ132" s="5"/>
      <c r="CXR132" s="5"/>
      <c r="CXS132" s="5"/>
      <c r="CXT132" s="5"/>
      <c r="CXU132" s="5"/>
      <c r="CXV132" s="5"/>
      <c r="CXW132" s="5"/>
      <c r="CXX132" s="5"/>
      <c r="CXY132" s="5"/>
      <c r="CXZ132" s="5"/>
      <c r="CYA132" s="5"/>
      <c r="CYB132" s="5"/>
      <c r="CYC132" s="5"/>
      <c r="CYD132" s="5"/>
      <c r="CYE132" s="5"/>
      <c r="CYF132" s="5"/>
      <c r="CYG132" s="5"/>
      <c r="CYH132" s="5"/>
      <c r="CYI132" s="5"/>
      <c r="CYJ132" s="5"/>
      <c r="CYK132" s="5"/>
      <c r="CYL132" s="5"/>
      <c r="CYM132" s="5"/>
      <c r="CYN132" s="5"/>
      <c r="CYO132" s="5"/>
      <c r="CYP132" s="5"/>
      <c r="CYQ132" s="5"/>
      <c r="CYR132" s="5"/>
      <c r="CYS132" s="5"/>
      <c r="CYT132" s="5"/>
      <c r="CYU132" s="5"/>
      <c r="CYV132" s="5"/>
      <c r="CYW132" s="5"/>
      <c r="CYX132" s="5"/>
      <c r="CYY132" s="5"/>
      <c r="CYZ132" s="5"/>
      <c r="CZA132" s="5"/>
      <c r="CZB132" s="5"/>
      <c r="CZC132" s="5"/>
      <c r="CZD132" s="5"/>
      <c r="CZE132" s="5"/>
      <c r="CZF132" s="5"/>
      <c r="CZG132" s="5"/>
      <c r="CZH132" s="5"/>
      <c r="CZI132" s="5"/>
      <c r="CZJ132" s="5"/>
      <c r="CZK132" s="5"/>
      <c r="CZL132" s="5"/>
      <c r="CZM132" s="5"/>
      <c r="CZN132" s="5"/>
      <c r="CZO132" s="5"/>
      <c r="CZP132" s="5"/>
      <c r="CZQ132" s="5"/>
      <c r="CZR132" s="5"/>
      <c r="CZS132" s="5"/>
      <c r="CZT132" s="5"/>
      <c r="CZU132" s="5"/>
      <c r="CZV132" s="5"/>
      <c r="CZW132" s="5"/>
      <c r="CZX132" s="5"/>
      <c r="CZY132" s="5"/>
      <c r="CZZ132" s="5"/>
      <c r="DAA132" s="5"/>
      <c r="DAB132" s="5"/>
      <c r="DAC132" s="5"/>
      <c r="DAD132" s="5"/>
      <c r="DAE132" s="5"/>
      <c r="DAF132" s="5"/>
      <c r="DAG132" s="5"/>
      <c r="DAH132" s="5"/>
      <c r="DAI132" s="5"/>
      <c r="DAJ132" s="5"/>
      <c r="DAK132" s="5"/>
      <c r="DAL132" s="5"/>
      <c r="DAM132" s="5"/>
      <c r="DAN132" s="5"/>
      <c r="DAO132" s="5"/>
      <c r="DAP132" s="5"/>
      <c r="DAQ132" s="5"/>
      <c r="DAR132" s="5"/>
      <c r="DAS132" s="5"/>
      <c r="DAT132" s="5"/>
      <c r="DAU132" s="5"/>
      <c r="DAV132" s="5"/>
      <c r="DAW132" s="5"/>
      <c r="DAX132" s="5"/>
      <c r="DAY132" s="5"/>
      <c r="DAZ132" s="5"/>
      <c r="DBA132" s="5"/>
      <c r="DBB132" s="5"/>
      <c r="DBC132" s="5"/>
      <c r="DBD132" s="5"/>
      <c r="DBE132" s="5"/>
      <c r="DBF132" s="5"/>
      <c r="DBG132" s="5"/>
      <c r="DBH132" s="5"/>
      <c r="DBI132" s="5"/>
      <c r="DBJ132" s="5"/>
      <c r="DBK132" s="5"/>
      <c r="DBL132" s="5"/>
      <c r="DBM132" s="5"/>
      <c r="DBN132" s="5"/>
      <c r="DBO132" s="5"/>
      <c r="DBP132" s="5"/>
      <c r="DBQ132" s="5"/>
      <c r="DBR132" s="5"/>
      <c r="DBS132" s="5"/>
      <c r="DBT132" s="5"/>
      <c r="DBU132" s="5"/>
      <c r="DBV132" s="5"/>
      <c r="DBW132" s="5"/>
      <c r="DBX132" s="5"/>
      <c r="DBY132" s="5"/>
      <c r="DBZ132" s="5"/>
      <c r="DCA132" s="5"/>
      <c r="DCB132" s="5"/>
      <c r="DCC132" s="5"/>
      <c r="DCD132" s="5"/>
      <c r="DCE132" s="5"/>
      <c r="DCF132" s="5"/>
      <c r="DCG132" s="5"/>
      <c r="DCH132" s="5"/>
      <c r="DCI132" s="5"/>
      <c r="DCJ132" s="5"/>
      <c r="DCK132" s="5"/>
      <c r="DCL132" s="5"/>
      <c r="DCM132" s="5"/>
      <c r="DCN132" s="5"/>
      <c r="DCO132" s="5"/>
      <c r="DCP132" s="5"/>
      <c r="DCQ132" s="5"/>
      <c r="DCR132" s="5"/>
      <c r="DCS132" s="5"/>
      <c r="DCT132" s="5"/>
      <c r="DCU132" s="5"/>
      <c r="DCV132" s="5"/>
      <c r="DCW132" s="5"/>
      <c r="DCX132" s="5"/>
      <c r="DCY132" s="5"/>
      <c r="DCZ132" s="5"/>
      <c r="DDA132" s="5"/>
      <c r="DDB132" s="5"/>
      <c r="DDC132" s="5"/>
      <c r="DDD132" s="5"/>
      <c r="DDE132" s="5"/>
      <c r="DDF132" s="5"/>
      <c r="DDG132" s="5"/>
      <c r="DDH132" s="5"/>
      <c r="DDI132" s="5"/>
      <c r="DDJ132" s="5"/>
      <c r="DDK132" s="5"/>
      <c r="DDL132" s="5"/>
      <c r="DDM132" s="5"/>
      <c r="DDN132" s="5"/>
      <c r="DDO132" s="5"/>
      <c r="DDP132" s="5"/>
      <c r="DDQ132" s="5"/>
      <c r="DDR132" s="5"/>
      <c r="DDS132" s="5"/>
      <c r="DDT132" s="5"/>
      <c r="DDU132" s="5"/>
      <c r="DDV132" s="5"/>
      <c r="DDW132" s="5"/>
      <c r="DDX132" s="5"/>
      <c r="DDY132" s="5"/>
      <c r="DDZ132" s="5"/>
      <c r="DEA132" s="5"/>
      <c r="DEB132" s="5"/>
      <c r="DEC132" s="5"/>
      <c r="DED132" s="5"/>
      <c r="DEE132" s="5"/>
      <c r="DEF132" s="5"/>
      <c r="DEG132" s="5"/>
      <c r="DEH132" s="5"/>
      <c r="DEI132" s="5"/>
      <c r="DEJ132" s="5"/>
      <c r="DEK132" s="5"/>
      <c r="DEL132" s="5"/>
      <c r="DEM132" s="5"/>
      <c r="DEN132" s="5"/>
      <c r="DEO132" s="5"/>
      <c r="DEP132" s="5"/>
      <c r="DEQ132" s="5"/>
      <c r="DER132" s="5"/>
      <c r="DES132" s="5"/>
      <c r="DET132" s="5"/>
      <c r="DEU132" s="5"/>
      <c r="DEV132" s="5"/>
      <c r="DEW132" s="5"/>
      <c r="DEX132" s="5"/>
      <c r="DEY132" s="5"/>
      <c r="DEZ132" s="5"/>
      <c r="DFA132" s="5"/>
      <c r="DFB132" s="5"/>
      <c r="DFC132" s="5"/>
      <c r="DFD132" s="5"/>
      <c r="DFE132" s="5"/>
      <c r="DFF132" s="5"/>
      <c r="DFG132" s="5"/>
      <c r="DFH132" s="5"/>
      <c r="DFI132" s="5"/>
      <c r="DFJ132" s="5"/>
      <c r="DFK132" s="5"/>
      <c r="DFL132" s="5"/>
      <c r="DFM132" s="5"/>
      <c r="DFN132" s="5"/>
      <c r="DFO132" s="5"/>
      <c r="DFP132" s="5"/>
      <c r="DFQ132" s="5"/>
      <c r="DFR132" s="5"/>
      <c r="DFS132" s="5"/>
      <c r="DFT132" s="5"/>
      <c r="DFU132" s="5"/>
      <c r="DFV132" s="5"/>
      <c r="DFW132" s="5"/>
      <c r="DFX132" s="5"/>
      <c r="DFY132" s="5"/>
      <c r="DFZ132" s="5"/>
      <c r="DGA132" s="5"/>
      <c r="DGB132" s="5"/>
      <c r="DGC132" s="5"/>
      <c r="DGD132" s="5"/>
      <c r="DGE132" s="5"/>
      <c r="DGF132" s="5"/>
      <c r="DGG132" s="5"/>
      <c r="DGH132" s="5"/>
      <c r="DGI132" s="5"/>
      <c r="DGJ132" s="5"/>
      <c r="DGK132" s="5"/>
      <c r="DGL132" s="5"/>
      <c r="DGM132" s="5"/>
      <c r="DGN132" s="5"/>
      <c r="DGO132" s="5"/>
      <c r="DGP132" s="5"/>
      <c r="DGQ132" s="5"/>
      <c r="DGR132" s="5"/>
      <c r="DGS132" s="5"/>
      <c r="DGT132" s="5"/>
      <c r="DGU132" s="5"/>
      <c r="DGV132" s="5"/>
      <c r="DGW132" s="5"/>
      <c r="DGX132" s="5"/>
      <c r="DGY132" s="5"/>
      <c r="DGZ132" s="5"/>
      <c r="DHA132" s="5"/>
      <c r="DHB132" s="5"/>
      <c r="DHC132" s="5"/>
      <c r="DHD132" s="5"/>
      <c r="DHE132" s="5"/>
      <c r="DHF132" s="5"/>
      <c r="DHG132" s="5"/>
      <c r="DHH132" s="5"/>
      <c r="DHI132" s="5"/>
      <c r="DHJ132" s="5"/>
      <c r="DHK132" s="5"/>
      <c r="DHL132" s="5"/>
      <c r="DHM132" s="5"/>
      <c r="DHN132" s="5"/>
      <c r="DHO132" s="5"/>
      <c r="DHP132" s="5"/>
      <c r="DHQ132" s="5"/>
      <c r="DHR132" s="5"/>
      <c r="DHS132" s="6"/>
      <c r="DHT132" s="6"/>
      <c r="DHU132" s="6"/>
      <c r="DHV132" s="6"/>
      <c r="DHW132" s="6"/>
      <c r="DHX132" s="6"/>
      <c r="DHY132" s="6"/>
      <c r="DHZ132" s="6"/>
    </row>
    <row r="133" s="2" customFormat="true" ht="23.25" hidden="false" customHeight="false" outlineLevel="0" collapsed="false">
      <c r="A133" s="1"/>
      <c r="F133" s="3"/>
      <c r="H133" s="1"/>
      <c r="O133" s="1"/>
      <c r="V133" s="1"/>
      <c r="W133" s="4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5"/>
      <c r="AMD133" s="5"/>
      <c r="AME133" s="5"/>
      <c r="AMF133" s="5"/>
      <c r="AMG133" s="5"/>
      <c r="AMH133" s="5"/>
      <c r="AMI133" s="5"/>
      <c r="AMJ133" s="5"/>
      <c r="AMK133" s="5"/>
      <c r="AML133" s="5"/>
      <c r="AMM133" s="5"/>
      <c r="AMN133" s="5"/>
      <c r="AMO133" s="5"/>
      <c r="AMP133" s="5"/>
      <c r="AMQ133" s="5"/>
      <c r="AMR133" s="5"/>
      <c r="AMS133" s="5"/>
      <c r="AMT133" s="5"/>
      <c r="AMU133" s="5"/>
      <c r="AMV133" s="5"/>
      <c r="AMW133" s="5"/>
      <c r="AMX133" s="5"/>
      <c r="AMY133" s="5"/>
      <c r="AMZ133" s="5"/>
      <c r="ANA133" s="5"/>
      <c r="ANB133" s="5"/>
      <c r="ANC133" s="5"/>
      <c r="AND133" s="5"/>
      <c r="ANE133" s="5"/>
      <c r="ANF133" s="5"/>
      <c r="ANG133" s="5"/>
      <c r="ANH133" s="5"/>
      <c r="ANI133" s="5"/>
      <c r="ANJ133" s="5"/>
      <c r="ANK133" s="5"/>
      <c r="ANL133" s="5"/>
      <c r="ANM133" s="5"/>
      <c r="ANN133" s="5"/>
      <c r="ANO133" s="5"/>
      <c r="ANP133" s="5"/>
      <c r="ANQ133" s="5"/>
      <c r="ANR133" s="5"/>
      <c r="ANS133" s="5"/>
      <c r="ANT133" s="5"/>
      <c r="ANU133" s="5"/>
      <c r="ANV133" s="5"/>
      <c r="ANW133" s="5"/>
      <c r="ANX133" s="5"/>
      <c r="ANY133" s="5"/>
      <c r="ANZ133" s="5"/>
      <c r="AOA133" s="5"/>
      <c r="AOB133" s="5"/>
      <c r="AOC133" s="5"/>
      <c r="AOD133" s="5"/>
      <c r="AOE133" s="5"/>
      <c r="AOF133" s="5"/>
      <c r="AOG133" s="5"/>
      <c r="AOH133" s="5"/>
      <c r="AOI133" s="5"/>
      <c r="AOJ133" s="5"/>
      <c r="AOK133" s="5"/>
      <c r="AOL133" s="5"/>
      <c r="AOM133" s="5"/>
      <c r="AON133" s="5"/>
      <c r="AOO133" s="5"/>
      <c r="AOP133" s="5"/>
      <c r="AOQ133" s="5"/>
      <c r="AOR133" s="5"/>
      <c r="AOS133" s="5"/>
      <c r="AOT133" s="5"/>
      <c r="AOU133" s="5"/>
      <c r="AOV133" s="5"/>
      <c r="AOW133" s="5"/>
      <c r="AOX133" s="5"/>
      <c r="AOY133" s="5"/>
      <c r="AOZ133" s="5"/>
      <c r="APA133" s="5"/>
      <c r="APB133" s="5"/>
      <c r="APC133" s="5"/>
      <c r="APD133" s="5"/>
      <c r="APE133" s="5"/>
      <c r="APF133" s="5"/>
      <c r="APG133" s="5"/>
      <c r="APH133" s="5"/>
      <c r="API133" s="5"/>
      <c r="APJ133" s="5"/>
      <c r="APK133" s="5"/>
      <c r="APL133" s="5"/>
      <c r="APM133" s="5"/>
      <c r="APN133" s="5"/>
      <c r="APO133" s="5"/>
      <c r="APP133" s="5"/>
      <c r="APQ133" s="5"/>
      <c r="APR133" s="5"/>
      <c r="APS133" s="5"/>
      <c r="APT133" s="5"/>
      <c r="APU133" s="5"/>
      <c r="APV133" s="5"/>
      <c r="APW133" s="5"/>
      <c r="APX133" s="5"/>
      <c r="APY133" s="5"/>
      <c r="APZ133" s="5"/>
      <c r="AQA133" s="5"/>
      <c r="AQB133" s="5"/>
      <c r="AQC133" s="5"/>
      <c r="AQD133" s="5"/>
      <c r="AQE133" s="5"/>
      <c r="AQF133" s="5"/>
      <c r="AQG133" s="5"/>
      <c r="AQH133" s="5"/>
      <c r="AQI133" s="5"/>
      <c r="AQJ133" s="5"/>
      <c r="AQK133" s="5"/>
      <c r="AQL133" s="5"/>
      <c r="AQM133" s="5"/>
      <c r="AQN133" s="5"/>
      <c r="AQO133" s="5"/>
      <c r="AQP133" s="5"/>
      <c r="AQQ133" s="5"/>
      <c r="AQR133" s="5"/>
      <c r="AQS133" s="5"/>
      <c r="AQT133" s="5"/>
      <c r="AQU133" s="5"/>
      <c r="AQV133" s="5"/>
      <c r="AQW133" s="5"/>
      <c r="AQX133" s="5"/>
      <c r="AQY133" s="5"/>
      <c r="AQZ133" s="5"/>
      <c r="ARA133" s="5"/>
      <c r="ARB133" s="5"/>
      <c r="ARC133" s="5"/>
      <c r="ARD133" s="5"/>
      <c r="ARE133" s="5"/>
      <c r="ARF133" s="5"/>
      <c r="ARG133" s="5"/>
      <c r="ARH133" s="5"/>
      <c r="ARI133" s="5"/>
      <c r="ARJ133" s="5"/>
      <c r="ARK133" s="5"/>
      <c r="ARL133" s="5"/>
      <c r="ARM133" s="5"/>
      <c r="ARN133" s="5"/>
      <c r="ARO133" s="5"/>
      <c r="ARP133" s="5"/>
      <c r="ARQ133" s="5"/>
      <c r="ARR133" s="5"/>
      <c r="ARS133" s="5"/>
      <c r="ART133" s="5"/>
      <c r="ARU133" s="5"/>
      <c r="ARV133" s="5"/>
      <c r="ARW133" s="5"/>
      <c r="ARX133" s="5"/>
      <c r="ARY133" s="5"/>
      <c r="ARZ133" s="5"/>
      <c r="ASA133" s="5"/>
      <c r="ASB133" s="5"/>
      <c r="ASC133" s="5"/>
      <c r="ASD133" s="5"/>
      <c r="ASE133" s="5"/>
      <c r="ASF133" s="5"/>
      <c r="ASG133" s="5"/>
      <c r="ASH133" s="5"/>
      <c r="ASI133" s="5"/>
      <c r="ASJ133" s="5"/>
      <c r="ASK133" s="5"/>
      <c r="ASL133" s="5"/>
      <c r="ASM133" s="5"/>
      <c r="ASN133" s="5"/>
      <c r="ASO133" s="5"/>
      <c r="ASP133" s="5"/>
      <c r="ASQ133" s="5"/>
      <c r="ASR133" s="5"/>
      <c r="ASS133" s="5"/>
      <c r="AST133" s="5"/>
      <c r="ASU133" s="5"/>
      <c r="ASV133" s="5"/>
      <c r="ASW133" s="5"/>
      <c r="ASX133" s="5"/>
      <c r="ASY133" s="5"/>
      <c r="ASZ133" s="5"/>
      <c r="ATA133" s="5"/>
      <c r="ATB133" s="5"/>
      <c r="ATC133" s="5"/>
      <c r="ATD133" s="5"/>
      <c r="ATE133" s="5"/>
      <c r="ATF133" s="5"/>
      <c r="ATG133" s="5"/>
      <c r="ATH133" s="5"/>
      <c r="ATI133" s="5"/>
      <c r="ATJ133" s="5"/>
      <c r="ATK133" s="5"/>
      <c r="ATL133" s="5"/>
      <c r="ATM133" s="5"/>
      <c r="ATN133" s="5"/>
      <c r="ATO133" s="5"/>
      <c r="ATP133" s="5"/>
      <c r="ATQ133" s="5"/>
      <c r="ATR133" s="5"/>
      <c r="ATS133" s="5"/>
      <c r="ATT133" s="5"/>
      <c r="ATU133" s="5"/>
      <c r="ATV133" s="5"/>
      <c r="ATW133" s="5"/>
      <c r="ATX133" s="5"/>
      <c r="ATY133" s="5"/>
      <c r="ATZ133" s="5"/>
      <c r="AUA133" s="5"/>
      <c r="AUB133" s="5"/>
      <c r="AUC133" s="5"/>
      <c r="AUD133" s="5"/>
      <c r="AUE133" s="5"/>
      <c r="AUF133" s="5"/>
      <c r="AUG133" s="5"/>
      <c r="AUH133" s="5"/>
      <c r="AUI133" s="5"/>
      <c r="AUJ133" s="5"/>
      <c r="AUK133" s="5"/>
      <c r="AUL133" s="5"/>
      <c r="AUM133" s="5"/>
      <c r="AUN133" s="5"/>
      <c r="AUO133" s="5"/>
      <c r="AUP133" s="5"/>
      <c r="AUQ133" s="5"/>
      <c r="AUR133" s="5"/>
      <c r="AUS133" s="5"/>
      <c r="AUT133" s="5"/>
      <c r="AUU133" s="5"/>
      <c r="AUV133" s="5"/>
      <c r="AUW133" s="5"/>
      <c r="AUX133" s="5"/>
      <c r="AUY133" s="5"/>
      <c r="AUZ133" s="5"/>
      <c r="AVA133" s="5"/>
      <c r="AVB133" s="5"/>
      <c r="AVC133" s="5"/>
      <c r="AVD133" s="5"/>
      <c r="AVE133" s="5"/>
      <c r="AVF133" s="5"/>
      <c r="AVG133" s="5"/>
      <c r="AVH133" s="5"/>
      <c r="AVI133" s="5"/>
      <c r="AVJ133" s="5"/>
      <c r="AVK133" s="5"/>
      <c r="AVL133" s="5"/>
      <c r="AVM133" s="5"/>
      <c r="AVN133" s="5"/>
      <c r="AVO133" s="5"/>
      <c r="AVP133" s="5"/>
      <c r="AVQ133" s="5"/>
      <c r="AVR133" s="5"/>
      <c r="AVS133" s="5"/>
      <c r="AVT133" s="5"/>
      <c r="AVU133" s="5"/>
      <c r="AVV133" s="5"/>
      <c r="AVW133" s="5"/>
      <c r="AVX133" s="5"/>
      <c r="AVY133" s="5"/>
      <c r="AVZ133" s="5"/>
      <c r="AWA133" s="5"/>
      <c r="AWB133" s="5"/>
      <c r="AWC133" s="5"/>
      <c r="AWD133" s="5"/>
      <c r="AWE133" s="5"/>
      <c r="AWF133" s="5"/>
      <c r="AWG133" s="5"/>
      <c r="AWH133" s="5"/>
      <c r="AWI133" s="5"/>
      <c r="AWJ133" s="5"/>
      <c r="AWK133" s="5"/>
      <c r="AWL133" s="5"/>
      <c r="AWM133" s="5"/>
      <c r="AWN133" s="5"/>
      <c r="AWO133" s="5"/>
      <c r="AWP133" s="5"/>
      <c r="AWQ133" s="5"/>
      <c r="AWR133" s="5"/>
      <c r="AWS133" s="5"/>
      <c r="AWT133" s="5"/>
      <c r="AWU133" s="5"/>
      <c r="AWV133" s="5"/>
      <c r="AWW133" s="5"/>
      <c r="AWX133" s="5"/>
      <c r="AWY133" s="5"/>
      <c r="AWZ133" s="5"/>
      <c r="AXA133" s="5"/>
      <c r="AXB133" s="5"/>
      <c r="AXC133" s="5"/>
      <c r="AXD133" s="5"/>
      <c r="AXE133" s="5"/>
      <c r="AXF133" s="5"/>
      <c r="AXG133" s="5"/>
      <c r="AXH133" s="5"/>
      <c r="AXI133" s="5"/>
      <c r="AXJ133" s="5"/>
      <c r="AXK133" s="5"/>
      <c r="AXL133" s="5"/>
      <c r="AXM133" s="5"/>
      <c r="AXN133" s="5"/>
      <c r="AXO133" s="5"/>
      <c r="AXP133" s="5"/>
      <c r="AXQ133" s="5"/>
      <c r="AXR133" s="5"/>
      <c r="AXS133" s="5"/>
      <c r="AXT133" s="5"/>
      <c r="AXU133" s="5"/>
      <c r="AXV133" s="5"/>
      <c r="AXW133" s="5"/>
      <c r="AXX133" s="5"/>
      <c r="AXY133" s="5"/>
      <c r="AXZ133" s="5"/>
      <c r="AYA133" s="5"/>
      <c r="AYB133" s="5"/>
      <c r="AYC133" s="5"/>
      <c r="AYD133" s="5"/>
      <c r="AYE133" s="5"/>
      <c r="AYF133" s="5"/>
      <c r="AYG133" s="5"/>
      <c r="AYH133" s="5"/>
      <c r="AYI133" s="5"/>
      <c r="AYJ133" s="5"/>
      <c r="AYK133" s="5"/>
      <c r="AYL133" s="5"/>
      <c r="AYM133" s="5"/>
      <c r="AYN133" s="5"/>
      <c r="AYO133" s="5"/>
      <c r="AYP133" s="5"/>
      <c r="AYQ133" s="5"/>
      <c r="AYR133" s="5"/>
      <c r="AYS133" s="5"/>
      <c r="AYT133" s="5"/>
      <c r="AYU133" s="5"/>
      <c r="AYV133" s="5"/>
      <c r="AYW133" s="5"/>
      <c r="AYX133" s="5"/>
      <c r="AYY133" s="5"/>
      <c r="AYZ133" s="5"/>
      <c r="AZA133" s="5"/>
      <c r="AZB133" s="5"/>
      <c r="AZC133" s="5"/>
      <c r="AZD133" s="5"/>
      <c r="AZE133" s="5"/>
      <c r="AZF133" s="5"/>
      <c r="AZG133" s="5"/>
      <c r="AZH133" s="5"/>
      <c r="AZI133" s="5"/>
      <c r="AZJ133" s="5"/>
      <c r="AZK133" s="5"/>
      <c r="AZL133" s="5"/>
      <c r="AZM133" s="5"/>
      <c r="AZN133" s="5"/>
      <c r="AZO133" s="5"/>
      <c r="AZP133" s="5"/>
      <c r="AZQ133" s="5"/>
      <c r="AZR133" s="5"/>
      <c r="AZS133" s="5"/>
      <c r="AZT133" s="5"/>
      <c r="AZU133" s="5"/>
      <c r="AZV133" s="5"/>
      <c r="AZW133" s="5"/>
      <c r="AZX133" s="5"/>
      <c r="AZY133" s="5"/>
      <c r="AZZ133" s="5"/>
      <c r="BAA133" s="5"/>
      <c r="BAB133" s="5"/>
      <c r="BAC133" s="5"/>
      <c r="BAD133" s="5"/>
      <c r="BAE133" s="5"/>
      <c r="BAF133" s="5"/>
      <c r="BAG133" s="5"/>
      <c r="BAH133" s="5"/>
      <c r="BAI133" s="5"/>
      <c r="BAJ133" s="5"/>
      <c r="BAK133" s="5"/>
      <c r="BAL133" s="5"/>
      <c r="BAM133" s="5"/>
      <c r="BAN133" s="5"/>
      <c r="BAO133" s="5"/>
      <c r="BAP133" s="5"/>
      <c r="BAQ133" s="5"/>
      <c r="BAR133" s="5"/>
      <c r="BAS133" s="5"/>
      <c r="BAT133" s="5"/>
      <c r="BAU133" s="5"/>
      <c r="BAV133" s="5"/>
      <c r="BAW133" s="5"/>
      <c r="BAX133" s="5"/>
      <c r="BAY133" s="5"/>
      <c r="BAZ133" s="5"/>
      <c r="BBA133" s="5"/>
      <c r="BBB133" s="5"/>
      <c r="BBC133" s="5"/>
      <c r="BBD133" s="5"/>
      <c r="BBE133" s="5"/>
      <c r="BBF133" s="5"/>
      <c r="BBG133" s="5"/>
      <c r="BBH133" s="5"/>
      <c r="BBI133" s="5"/>
      <c r="BBJ133" s="5"/>
      <c r="BBK133" s="5"/>
      <c r="BBL133" s="5"/>
      <c r="BBM133" s="5"/>
      <c r="BBN133" s="5"/>
      <c r="BBO133" s="5"/>
      <c r="BBP133" s="5"/>
      <c r="BBQ133" s="5"/>
      <c r="BBR133" s="5"/>
      <c r="BBS133" s="5"/>
      <c r="BBT133" s="5"/>
      <c r="BBU133" s="5"/>
      <c r="BBV133" s="5"/>
      <c r="BBW133" s="5"/>
      <c r="BBX133" s="5"/>
      <c r="BBY133" s="5"/>
      <c r="BBZ133" s="5"/>
      <c r="BCA133" s="5"/>
      <c r="BCB133" s="5"/>
      <c r="BCC133" s="5"/>
      <c r="BCD133" s="5"/>
      <c r="BCE133" s="5"/>
      <c r="BCF133" s="5"/>
      <c r="BCG133" s="5"/>
      <c r="BCH133" s="5"/>
      <c r="BCI133" s="5"/>
      <c r="BCJ133" s="5"/>
      <c r="BCK133" s="5"/>
      <c r="BCL133" s="5"/>
      <c r="BCM133" s="5"/>
      <c r="BCN133" s="5"/>
      <c r="BCO133" s="5"/>
      <c r="BCP133" s="5"/>
      <c r="BCQ133" s="5"/>
      <c r="BCR133" s="5"/>
      <c r="BCS133" s="5"/>
      <c r="BCT133" s="5"/>
      <c r="BCU133" s="5"/>
      <c r="BCV133" s="5"/>
      <c r="BCW133" s="5"/>
      <c r="BCX133" s="5"/>
      <c r="BCY133" s="5"/>
      <c r="BCZ133" s="5"/>
      <c r="BDA133" s="5"/>
      <c r="BDB133" s="5"/>
      <c r="BDC133" s="5"/>
      <c r="BDD133" s="5"/>
      <c r="BDE133" s="5"/>
      <c r="BDF133" s="5"/>
      <c r="BDG133" s="5"/>
      <c r="BDH133" s="5"/>
      <c r="BDI133" s="5"/>
      <c r="BDJ133" s="5"/>
      <c r="BDK133" s="5"/>
      <c r="BDL133" s="5"/>
      <c r="BDM133" s="5"/>
      <c r="BDN133" s="5"/>
      <c r="BDO133" s="5"/>
      <c r="BDP133" s="5"/>
      <c r="BDQ133" s="5"/>
      <c r="BDR133" s="5"/>
      <c r="BDS133" s="5"/>
      <c r="BDT133" s="5"/>
      <c r="BDU133" s="5"/>
      <c r="BDV133" s="5"/>
      <c r="BDW133" s="5"/>
      <c r="BDX133" s="5"/>
      <c r="BDY133" s="5"/>
      <c r="BDZ133" s="5"/>
      <c r="BEA133" s="5"/>
      <c r="BEB133" s="5"/>
      <c r="BEC133" s="5"/>
      <c r="BED133" s="5"/>
      <c r="BEE133" s="5"/>
      <c r="BEF133" s="5"/>
      <c r="BEG133" s="5"/>
      <c r="BEH133" s="5"/>
      <c r="BEI133" s="5"/>
      <c r="BEJ133" s="5"/>
      <c r="BEK133" s="5"/>
      <c r="BEL133" s="5"/>
      <c r="BEM133" s="5"/>
      <c r="BEN133" s="5"/>
      <c r="BEO133" s="5"/>
      <c r="BEP133" s="5"/>
      <c r="BEQ133" s="5"/>
      <c r="BER133" s="5"/>
      <c r="BES133" s="5"/>
      <c r="BET133" s="5"/>
      <c r="BEU133" s="5"/>
      <c r="BEV133" s="5"/>
      <c r="BEW133" s="5"/>
      <c r="BEX133" s="5"/>
      <c r="BEY133" s="5"/>
      <c r="BEZ133" s="5"/>
      <c r="BFA133" s="5"/>
      <c r="BFB133" s="5"/>
      <c r="BFC133" s="5"/>
      <c r="BFD133" s="5"/>
      <c r="BFE133" s="5"/>
      <c r="BFF133" s="5"/>
      <c r="BFG133" s="5"/>
      <c r="BFH133" s="5"/>
      <c r="BFI133" s="5"/>
      <c r="BFJ133" s="5"/>
      <c r="BFK133" s="5"/>
      <c r="BFL133" s="5"/>
      <c r="BFM133" s="5"/>
      <c r="BFN133" s="5"/>
      <c r="BFO133" s="5"/>
      <c r="BFP133" s="5"/>
      <c r="BFQ133" s="5"/>
      <c r="BFR133" s="5"/>
      <c r="BFS133" s="5"/>
      <c r="BFT133" s="5"/>
      <c r="BFU133" s="5"/>
      <c r="BFV133" s="5"/>
      <c r="BFW133" s="5"/>
      <c r="BFX133" s="5"/>
      <c r="BFY133" s="5"/>
      <c r="BFZ133" s="5"/>
      <c r="BGA133" s="5"/>
      <c r="BGB133" s="5"/>
      <c r="BGC133" s="5"/>
      <c r="BGD133" s="5"/>
      <c r="BGE133" s="5"/>
      <c r="BGF133" s="5"/>
      <c r="BGG133" s="5"/>
      <c r="BGH133" s="5"/>
      <c r="BGI133" s="5"/>
      <c r="BGJ133" s="5"/>
      <c r="BGK133" s="5"/>
      <c r="BGL133" s="5"/>
      <c r="BGM133" s="5"/>
      <c r="BGN133" s="5"/>
      <c r="BGO133" s="5"/>
      <c r="BGP133" s="5"/>
      <c r="BGQ133" s="5"/>
      <c r="BGR133" s="5"/>
      <c r="BGS133" s="5"/>
      <c r="BGT133" s="5"/>
      <c r="BGU133" s="5"/>
      <c r="BGV133" s="5"/>
      <c r="BGW133" s="5"/>
      <c r="BGX133" s="5"/>
      <c r="BGY133" s="5"/>
      <c r="BGZ133" s="5"/>
      <c r="BHA133" s="5"/>
      <c r="BHB133" s="5"/>
      <c r="BHC133" s="5"/>
      <c r="BHD133" s="5"/>
      <c r="BHE133" s="5"/>
      <c r="BHF133" s="5"/>
      <c r="BHG133" s="5"/>
      <c r="BHH133" s="5"/>
      <c r="BHI133" s="5"/>
      <c r="BHJ133" s="5"/>
      <c r="BHK133" s="5"/>
      <c r="BHL133" s="5"/>
      <c r="BHM133" s="5"/>
      <c r="BHN133" s="5"/>
      <c r="BHO133" s="5"/>
      <c r="BHP133" s="5"/>
      <c r="BHQ133" s="5"/>
      <c r="BHR133" s="5"/>
      <c r="BHS133" s="5"/>
      <c r="BHT133" s="5"/>
      <c r="BHU133" s="5"/>
      <c r="BHV133" s="5"/>
      <c r="BHW133" s="5"/>
      <c r="BHX133" s="5"/>
      <c r="BHY133" s="5"/>
      <c r="BHZ133" s="5"/>
      <c r="BIA133" s="5"/>
      <c r="BIB133" s="5"/>
      <c r="BIC133" s="5"/>
      <c r="BID133" s="5"/>
      <c r="BIE133" s="5"/>
      <c r="BIF133" s="5"/>
      <c r="BIG133" s="5"/>
      <c r="BIH133" s="5"/>
      <c r="BII133" s="5"/>
      <c r="BIJ133" s="5"/>
      <c r="BIK133" s="5"/>
      <c r="BIL133" s="5"/>
      <c r="BIM133" s="5"/>
      <c r="BIN133" s="5"/>
      <c r="BIO133" s="5"/>
      <c r="BIP133" s="5"/>
      <c r="BIQ133" s="5"/>
      <c r="BIR133" s="5"/>
      <c r="BIS133" s="5"/>
      <c r="BIT133" s="5"/>
      <c r="BIU133" s="5"/>
      <c r="BIV133" s="5"/>
      <c r="BIW133" s="5"/>
      <c r="BIX133" s="5"/>
      <c r="BIY133" s="5"/>
      <c r="BIZ133" s="5"/>
      <c r="BJA133" s="5"/>
      <c r="BJB133" s="5"/>
      <c r="BJC133" s="5"/>
      <c r="BJD133" s="5"/>
      <c r="BJE133" s="5"/>
      <c r="BJF133" s="5"/>
      <c r="BJG133" s="5"/>
      <c r="BJH133" s="5"/>
      <c r="BJI133" s="5"/>
      <c r="BJJ133" s="5"/>
      <c r="BJK133" s="5"/>
      <c r="BJL133" s="5"/>
      <c r="BJM133" s="5"/>
      <c r="BJN133" s="5"/>
      <c r="BJO133" s="5"/>
      <c r="BJP133" s="5"/>
      <c r="BJQ133" s="5"/>
      <c r="BJR133" s="5"/>
      <c r="BJS133" s="5"/>
      <c r="BJT133" s="5"/>
      <c r="BJU133" s="5"/>
      <c r="BJV133" s="5"/>
      <c r="BJW133" s="5"/>
      <c r="BJX133" s="5"/>
      <c r="BJY133" s="5"/>
      <c r="BJZ133" s="5"/>
      <c r="BKA133" s="5"/>
      <c r="BKB133" s="5"/>
      <c r="BKC133" s="5"/>
      <c r="BKD133" s="5"/>
      <c r="BKE133" s="5"/>
      <c r="BKF133" s="5"/>
      <c r="BKG133" s="5"/>
      <c r="BKH133" s="5"/>
      <c r="BKI133" s="5"/>
      <c r="BKJ133" s="5"/>
      <c r="BKK133" s="5"/>
      <c r="BKL133" s="5"/>
      <c r="BKM133" s="5"/>
      <c r="BKN133" s="5"/>
      <c r="BKO133" s="5"/>
      <c r="BKP133" s="5"/>
      <c r="BKQ133" s="5"/>
      <c r="BKR133" s="5"/>
      <c r="BKS133" s="5"/>
      <c r="BKT133" s="5"/>
      <c r="BKU133" s="5"/>
      <c r="BKV133" s="5"/>
      <c r="BKW133" s="5"/>
      <c r="BKX133" s="5"/>
      <c r="BKY133" s="5"/>
      <c r="BKZ133" s="5"/>
      <c r="BLA133" s="5"/>
      <c r="BLB133" s="5"/>
      <c r="BLC133" s="5"/>
      <c r="BLD133" s="5"/>
      <c r="BLE133" s="5"/>
      <c r="BLF133" s="5"/>
      <c r="BLG133" s="5"/>
      <c r="BLH133" s="5"/>
      <c r="BLI133" s="5"/>
      <c r="BLJ133" s="5"/>
      <c r="BLK133" s="5"/>
      <c r="BLL133" s="5"/>
      <c r="BLM133" s="5"/>
      <c r="BLN133" s="5"/>
      <c r="BLO133" s="5"/>
      <c r="BLP133" s="5"/>
      <c r="BLQ133" s="5"/>
      <c r="BLR133" s="5"/>
      <c r="BLS133" s="5"/>
      <c r="BLT133" s="5"/>
      <c r="BLU133" s="5"/>
      <c r="BLV133" s="5"/>
      <c r="BLW133" s="5"/>
      <c r="BLX133" s="5"/>
      <c r="BLY133" s="5"/>
      <c r="BLZ133" s="5"/>
      <c r="BMA133" s="5"/>
      <c r="BMB133" s="5"/>
      <c r="BMC133" s="5"/>
      <c r="BMD133" s="5"/>
      <c r="BME133" s="5"/>
      <c r="BMF133" s="5"/>
      <c r="BMG133" s="5"/>
      <c r="BMH133" s="5"/>
      <c r="BMI133" s="5"/>
      <c r="BMJ133" s="5"/>
      <c r="BMK133" s="5"/>
      <c r="BML133" s="5"/>
      <c r="BMM133" s="5"/>
      <c r="BMN133" s="5"/>
      <c r="BMO133" s="5"/>
      <c r="BMP133" s="5"/>
      <c r="BMQ133" s="5"/>
      <c r="BMR133" s="5"/>
      <c r="BMS133" s="5"/>
      <c r="BMT133" s="5"/>
      <c r="BMU133" s="5"/>
      <c r="BMV133" s="5"/>
      <c r="BMW133" s="5"/>
      <c r="BMX133" s="5"/>
      <c r="BMY133" s="5"/>
      <c r="BMZ133" s="5"/>
      <c r="BNA133" s="5"/>
      <c r="BNB133" s="5"/>
      <c r="BNC133" s="5"/>
      <c r="BND133" s="5"/>
      <c r="BNE133" s="5"/>
      <c r="BNF133" s="5"/>
      <c r="BNG133" s="5"/>
      <c r="BNH133" s="5"/>
      <c r="BNI133" s="5"/>
      <c r="BNJ133" s="5"/>
      <c r="BNK133" s="5"/>
      <c r="BNL133" s="5"/>
      <c r="BNM133" s="5"/>
      <c r="BNN133" s="5"/>
      <c r="BNO133" s="5"/>
      <c r="BNP133" s="5"/>
      <c r="BNQ133" s="5"/>
      <c r="BNR133" s="5"/>
      <c r="BNS133" s="5"/>
      <c r="BNT133" s="5"/>
      <c r="BNU133" s="5"/>
      <c r="BNV133" s="5"/>
      <c r="BNW133" s="5"/>
      <c r="BNX133" s="5"/>
      <c r="BNY133" s="5"/>
      <c r="BNZ133" s="5"/>
      <c r="BOA133" s="5"/>
      <c r="BOB133" s="5"/>
      <c r="BOC133" s="5"/>
      <c r="BOD133" s="5"/>
      <c r="BOE133" s="5"/>
      <c r="BOF133" s="5"/>
      <c r="BOG133" s="5"/>
      <c r="BOH133" s="5"/>
      <c r="BOI133" s="5"/>
      <c r="BOJ133" s="5"/>
      <c r="BOK133" s="5"/>
      <c r="BOL133" s="5"/>
      <c r="BOM133" s="5"/>
      <c r="BON133" s="5"/>
      <c r="BOO133" s="5"/>
      <c r="BOP133" s="5"/>
      <c r="BOQ133" s="5"/>
      <c r="BOR133" s="5"/>
      <c r="BOS133" s="5"/>
      <c r="BOT133" s="5"/>
      <c r="BOU133" s="5"/>
      <c r="BOV133" s="5"/>
      <c r="BOW133" s="5"/>
      <c r="BOX133" s="5"/>
      <c r="BOY133" s="5"/>
      <c r="BOZ133" s="5"/>
      <c r="BPA133" s="5"/>
      <c r="BPB133" s="5"/>
      <c r="BPC133" s="5"/>
      <c r="BPD133" s="5"/>
      <c r="BPE133" s="5"/>
      <c r="BPF133" s="5"/>
      <c r="BPG133" s="5"/>
      <c r="BPH133" s="5"/>
      <c r="BPI133" s="5"/>
      <c r="BPJ133" s="5"/>
      <c r="BPK133" s="5"/>
      <c r="BPL133" s="5"/>
      <c r="BPM133" s="5"/>
      <c r="BPN133" s="5"/>
      <c r="BPO133" s="5"/>
      <c r="BPP133" s="5"/>
      <c r="BPQ133" s="5"/>
      <c r="BPR133" s="5"/>
      <c r="BPS133" s="5"/>
      <c r="BPT133" s="5"/>
      <c r="BPU133" s="5"/>
      <c r="BPV133" s="5"/>
      <c r="BPW133" s="5"/>
      <c r="BPX133" s="5"/>
      <c r="BPY133" s="5"/>
      <c r="BPZ133" s="5"/>
      <c r="BQA133" s="5"/>
      <c r="BQB133" s="5"/>
      <c r="BQC133" s="5"/>
      <c r="BQD133" s="5"/>
      <c r="BQE133" s="5"/>
      <c r="BQF133" s="5"/>
      <c r="BQG133" s="5"/>
      <c r="BQH133" s="5"/>
      <c r="BQI133" s="5"/>
      <c r="BQJ133" s="5"/>
      <c r="BQK133" s="5"/>
      <c r="BQL133" s="5"/>
      <c r="BQM133" s="5"/>
      <c r="BQN133" s="5"/>
      <c r="BQO133" s="5"/>
      <c r="BQP133" s="5"/>
      <c r="BQQ133" s="5"/>
      <c r="BQR133" s="5"/>
      <c r="BQS133" s="5"/>
      <c r="BQT133" s="5"/>
      <c r="BQU133" s="5"/>
      <c r="BQV133" s="5"/>
      <c r="BQW133" s="5"/>
      <c r="BQX133" s="5"/>
      <c r="BQY133" s="5"/>
      <c r="BQZ133" s="5"/>
      <c r="BRA133" s="5"/>
      <c r="BRB133" s="5"/>
      <c r="BRC133" s="5"/>
      <c r="BRD133" s="5"/>
      <c r="BRE133" s="5"/>
      <c r="BRF133" s="5"/>
      <c r="BRG133" s="5"/>
      <c r="BRH133" s="5"/>
      <c r="BRI133" s="5"/>
      <c r="BRJ133" s="5"/>
      <c r="BRK133" s="5"/>
      <c r="BRL133" s="5"/>
      <c r="BRM133" s="5"/>
      <c r="BRN133" s="5"/>
      <c r="BRO133" s="5"/>
      <c r="BRP133" s="5"/>
      <c r="BRQ133" s="5"/>
      <c r="BRR133" s="5"/>
      <c r="BRS133" s="5"/>
      <c r="BRT133" s="5"/>
      <c r="BRU133" s="5"/>
      <c r="BRV133" s="5"/>
      <c r="BRW133" s="5"/>
      <c r="BRX133" s="5"/>
      <c r="BRY133" s="5"/>
      <c r="BRZ133" s="5"/>
      <c r="BSA133" s="5"/>
      <c r="BSB133" s="5"/>
      <c r="BSC133" s="5"/>
      <c r="BSD133" s="5"/>
      <c r="BSE133" s="5"/>
      <c r="BSF133" s="5"/>
      <c r="BSG133" s="5"/>
      <c r="BSH133" s="5"/>
      <c r="BSI133" s="5"/>
      <c r="BSJ133" s="5"/>
      <c r="BSK133" s="5"/>
      <c r="BSL133" s="5"/>
      <c r="BSM133" s="5"/>
      <c r="BSN133" s="5"/>
      <c r="BSO133" s="5"/>
      <c r="BSP133" s="5"/>
      <c r="BSQ133" s="5"/>
      <c r="BSR133" s="5"/>
      <c r="BSS133" s="5"/>
      <c r="BST133" s="5"/>
      <c r="BSU133" s="5"/>
      <c r="BSV133" s="5"/>
      <c r="BSW133" s="5"/>
      <c r="BSX133" s="5"/>
      <c r="BSY133" s="5"/>
      <c r="BSZ133" s="5"/>
      <c r="BTA133" s="5"/>
      <c r="BTB133" s="5"/>
      <c r="BTC133" s="5"/>
      <c r="BTD133" s="5"/>
      <c r="BTE133" s="5"/>
      <c r="BTF133" s="5"/>
      <c r="BTG133" s="5"/>
      <c r="BTH133" s="5"/>
      <c r="BTI133" s="5"/>
      <c r="BTJ133" s="5"/>
      <c r="BTK133" s="5"/>
      <c r="BTL133" s="5"/>
      <c r="BTM133" s="5"/>
      <c r="BTN133" s="5"/>
      <c r="BTO133" s="5"/>
      <c r="BTP133" s="5"/>
      <c r="BTQ133" s="5"/>
      <c r="BTR133" s="5"/>
      <c r="BTS133" s="5"/>
      <c r="BTT133" s="5"/>
      <c r="BTU133" s="5"/>
      <c r="BTV133" s="5"/>
      <c r="BTW133" s="5"/>
      <c r="BTX133" s="5"/>
      <c r="BTY133" s="5"/>
      <c r="BTZ133" s="5"/>
      <c r="BUA133" s="5"/>
      <c r="BUB133" s="5"/>
      <c r="BUC133" s="5"/>
      <c r="BUD133" s="5"/>
      <c r="BUE133" s="5"/>
      <c r="BUF133" s="5"/>
      <c r="BUG133" s="5"/>
      <c r="BUH133" s="5"/>
      <c r="BUI133" s="5"/>
      <c r="BUJ133" s="5"/>
      <c r="BUK133" s="5"/>
      <c r="BUL133" s="5"/>
      <c r="BUM133" s="5"/>
      <c r="BUN133" s="5"/>
      <c r="BUO133" s="5"/>
      <c r="BUP133" s="5"/>
      <c r="BUQ133" s="5"/>
      <c r="BUR133" s="5"/>
      <c r="BUS133" s="5"/>
      <c r="BUT133" s="5"/>
      <c r="BUU133" s="5"/>
      <c r="BUV133" s="5"/>
      <c r="BUW133" s="5"/>
      <c r="BUX133" s="5"/>
      <c r="BUY133" s="5"/>
      <c r="BUZ133" s="5"/>
      <c r="BVA133" s="5"/>
      <c r="BVB133" s="5"/>
      <c r="BVC133" s="5"/>
      <c r="BVD133" s="5"/>
      <c r="BVE133" s="5"/>
      <c r="BVF133" s="5"/>
      <c r="BVG133" s="5"/>
      <c r="BVH133" s="5"/>
      <c r="BVI133" s="5"/>
      <c r="BVJ133" s="5"/>
      <c r="BVK133" s="5"/>
      <c r="BVL133" s="5"/>
      <c r="BVM133" s="5"/>
      <c r="BVN133" s="5"/>
      <c r="BVO133" s="5"/>
      <c r="BVP133" s="5"/>
      <c r="BVQ133" s="5"/>
      <c r="BVR133" s="5"/>
      <c r="BVS133" s="5"/>
      <c r="BVT133" s="5"/>
      <c r="BVU133" s="5"/>
      <c r="BVV133" s="5"/>
      <c r="BVW133" s="5"/>
      <c r="BVX133" s="5"/>
      <c r="BVY133" s="5"/>
      <c r="BVZ133" s="5"/>
      <c r="BWA133" s="5"/>
      <c r="BWB133" s="5"/>
      <c r="BWC133" s="5"/>
      <c r="BWD133" s="5"/>
      <c r="BWE133" s="5"/>
      <c r="BWF133" s="5"/>
      <c r="BWG133" s="5"/>
      <c r="BWH133" s="5"/>
      <c r="BWI133" s="5"/>
      <c r="BWJ133" s="5"/>
      <c r="BWK133" s="5"/>
      <c r="BWL133" s="5"/>
      <c r="BWM133" s="5"/>
      <c r="BWN133" s="5"/>
      <c r="BWO133" s="5"/>
      <c r="BWP133" s="5"/>
      <c r="BWQ133" s="5"/>
      <c r="BWR133" s="5"/>
      <c r="BWS133" s="5"/>
      <c r="BWT133" s="5"/>
      <c r="BWU133" s="5"/>
      <c r="BWV133" s="5"/>
      <c r="BWW133" s="5"/>
      <c r="BWX133" s="5"/>
      <c r="BWY133" s="5"/>
      <c r="BWZ133" s="5"/>
      <c r="BXA133" s="5"/>
      <c r="BXB133" s="5"/>
      <c r="BXC133" s="5"/>
      <c r="BXD133" s="5"/>
      <c r="BXE133" s="5"/>
      <c r="BXF133" s="5"/>
      <c r="BXG133" s="5"/>
      <c r="BXH133" s="5"/>
      <c r="BXI133" s="5"/>
      <c r="BXJ133" s="5"/>
      <c r="BXK133" s="5"/>
      <c r="BXL133" s="5"/>
      <c r="BXM133" s="5"/>
      <c r="BXN133" s="5"/>
      <c r="BXO133" s="5"/>
      <c r="BXP133" s="5"/>
      <c r="BXQ133" s="5"/>
      <c r="BXR133" s="5"/>
      <c r="BXS133" s="5"/>
      <c r="BXT133" s="5"/>
      <c r="BXU133" s="5"/>
      <c r="BXV133" s="5"/>
      <c r="BXW133" s="5"/>
      <c r="BXX133" s="5"/>
      <c r="BXY133" s="5"/>
      <c r="BXZ133" s="5"/>
      <c r="BYA133" s="5"/>
      <c r="BYB133" s="5"/>
      <c r="BYC133" s="5"/>
      <c r="BYD133" s="5"/>
      <c r="BYE133" s="5"/>
      <c r="BYF133" s="5"/>
      <c r="BYG133" s="5"/>
      <c r="BYH133" s="5"/>
      <c r="BYI133" s="5"/>
      <c r="BYJ133" s="5"/>
      <c r="BYK133" s="5"/>
      <c r="BYL133" s="5"/>
      <c r="BYM133" s="5"/>
      <c r="BYN133" s="5"/>
      <c r="BYO133" s="5"/>
      <c r="BYP133" s="5"/>
      <c r="BYQ133" s="5"/>
      <c r="BYR133" s="5"/>
      <c r="BYS133" s="5"/>
      <c r="BYT133" s="5"/>
      <c r="BYU133" s="5"/>
      <c r="BYV133" s="5"/>
      <c r="BYW133" s="5"/>
      <c r="BYX133" s="5"/>
      <c r="BYY133" s="5"/>
      <c r="BYZ133" s="5"/>
      <c r="BZA133" s="5"/>
      <c r="BZB133" s="5"/>
      <c r="BZC133" s="5"/>
      <c r="BZD133" s="5"/>
      <c r="BZE133" s="5"/>
      <c r="BZF133" s="5"/>
      <c r="BZG133" s="5"/>
      <c r="BZH133" s="5"/>
      <c r="BZI133" s="5"/>
      <c r="BZJ133" s="5"/>
      <c r="BZK133" s="5"/>
      <c r="BZL133" s="5"/>
      <c r="BZM133" s="5"/>
      <c r="BZN133" s="5"/>
      <c r="BZO133" s="5"/>
      <c r="BZP133" s="5"/>
      <c r="BZQ133" s="5"/>
      <c r="BZR133" s="5"/>
      <c r="BZS133" s="5"/>
      <c r="BZT133" s="5"/>
      <c r="BZU133" s="5"/>
      <c r="BZV133" s="5"/>
      <c r="BZW133" s="5"/>
      <c r="BZX133" s="5"/>
      <c r="BZY133" s="5"/>
      <c r="BZZ133" s="5"/>
      <c r="CAA133" s="5"/>
      <c r="CAB133" s="5"/>
      <c r="CAC133" s="5"/>
      <c r="CAD133" s="5"/>
      <c r="CAE133" s="5"/>
      <c r="CAF133" s="5"/>
      <c r="CAG133" s="5"/>
      <c r="CAH133" s="5"/>
      <c r="CAI133" s="5"/>
      <c r="CAJ133" s="5"/>
      <c r="CAK133" s="5"/>
      <c r="CAL133" s="5"/>
      <c r="CAM133" s="5"/>
      <c r="CAN133" s="5"/>
      <c r="CAO133" s="5"/>
      <c r="CAP133" s="5"/>
      <c r="CAQ133" s="5"/>
      <c r="CAR133" s="5"/>
      <c r="CAS133" s="5"/>
      <c r="CAT133" s="5"/>
      <c r="CAU133" s="5"/>
      <c r="CAV133" s="5"/>
      <c r="CAW133" s="5"/>
      <c r="CAX133" s="5"/>
      <c r="CAY133" s="5"/>
      <c r="CAZ133" s="5"/>
      <c r="CBA133" s="5"/>
      <c r="CBB133" s="5"/>
      <c r="CBC133" s="5"/>
      <c r="CBD133" s="5"/>
      <c r="CBE133" s="5"/>
      <c r="CBF133" s="5"/>
      <c r="CBG133" s="5"/>
      <c r="CBH133" s="5"/>
      <c r="CBI133" s="5"/>
      <c r="CBJ133" s="5"/>
      <c r="CBK133" s="5"/>
      <c r="CBL133" s="5"/>
      <c r="CBM133" s="5"/>
      <c r="CBN133" s="5"/>
      <c r="CBO133" s="5"/>
      <c r="CBP133" s="5"/>
      <c r="CBQ133" s="5"/>
      <c r="CBR133" s="5"/>
      <c r="CBS133" s="5"/>
      <c r="CBT133" s="5"/>
      <c r="CBU133" s="5"/>
      <c r="CBV133" s="5"/>
      <c r="CBW133" s="5"/>
      <c r="CBX133" s="5"/>
      <c r="CBY133" s="5"/>
      <c r="CBZ133" s="5"/>
      <c r="CCA133" s="5"/>
      <c r="CCB133" s="5"/>
      <c r="CCC133" s="5"/>
      <c r="CCD133" s="5"/>
      <c r="CCE133" s="5"/>
      <c r="CCF133" s="5"/>
      <c r="CCG133" s="5"/>
      <c r="CCH133" s="5"/>
      <c r="CCI133" s="5"/>
      <c r="CCJ133" s="5"/>
      <c r="CCK133" s="5"/>
      <c r="CCL133" s="5"/>
      <c r="CCM133" s="5"/>
      <c r="CCN133" s="5"/>
      <c r="CCO133" s="5"/>
      <c r="CCP133" s="5"/>
      <c r="CCQ133" s="5"/>
      <c r="CCR133" s="5"/>
      <c r="CCS133" s="5"/>
      <c r="CCT133" s="5"/>
      <c r="CCU133" s="5"/>
      <c r="CCV133" s="5"/>
      <c r="CCW133" s="5"/>
      <c r="CCX133" s="5"/>
      <c r="CCY133" s="5"/>
      <c r="CCZ133" s="5"/>
      <c r="CDA133" s="5"/>
      <c r="CDB133" s="5"/>
      <c r="CDC133" s="5"/>
      <c r="CDD133" s="5"/>
      <c r="CDE133" s="5"/>
      <c r="CDF133" s="5"/>
      <c r="CDG133" s="5"/>
      <c r="CDH133" s="5"/>
      <c r="CDI133" s="5"/>
      <c r="CDJ133" s="5"/>
      <c r="CDK133" s="5"/>
      <c r="CDL133" s="5"/>
      <c r="CDM133" s="5"/>
      <c r="CDN133" s="5"/>
      <c r="CDO133" s="5"/>
      <c r="CDP133" s="5"/>
      <c r="CDQ133" s="5"/>
      <c r="CDR133" s="5"/>
      <c r="CDS133" s="5"/>
      <c r="CDT133" s="5"/>
      <c r="CDU133" s="5"/>
      <c r="CDV133" s="5"/>
      <c r="CDW133" s="5"/>
      <c r="CDX133" s="5"/>
      <c r="CDY133" s="5"/>
      <c r="CDZ133" s="5"/>
      <c r="CEA133" s="5"/>
      <c r="CEB133" s="5"/>
      <c r="CEC133" s="5"/>
      <c r="CED133" s="5"/>
      <c r="CEE133" s="5"/>
      <c r="CEF133" s="5"/>
      <c r="CEG133" s="5"/>
      <c r="CEH133" s="5"/>
      <c r="CEI133" s="5"/>
      <c r="CEJ133" s="5"/>
      <c r="CEK133" s="5"/>
      <c r="CEL133" s="5"/>
      <c r="CEM133" s="5"/>
      <c r="CEN133" s="5"/>
      <c r="CEO133" s="5"/>
      <c r="CEP133" s="5"/>
      <c r="CEQ133" s="5"/>
      <c r="CER133" s="5"/>
      <c r="CES133" s="5"/>
      <c r="CET133" s="5"/>
      <c r="CEU133" s="5"/>
      <c r="CEV133" s="5"/>
      <c r="CEW133" s="5"/>
      <c r="CEX133" s="5"/>
      <c r="CEY133" s="5"/>
      <c r="CEZ133" s="5"/>
      <c r="CFA133" s="5"/>
      <c r="CFB133" s="5"/>
      <c r="CFC133" s="5"/>
      <c r="CFD133" s="5"/>
      <c r="CFE133" s="5"/>
      <c r="CFF133" s="5"/>
      <c r="CFG133" s="5"/>
      <c r="CFH133" s="5"/>
      <c r="CFI133" s="5"/>
      <c r="CFJ133" s="5"/>
      <c r="CFK133" s="5"/>
      <c r="CFL133" s="5"/>
      <c r="CFM133" s="5"/>
      <c r="CFN133" s="5"/>
      <c r="CFO133" s="5"/>
      <c r="CFP133" s="5"/>
      <c r="CFQ133" s="5"/>
      <c r="CFR133" s="5"/>
      <c r="CFS133" s="5"/>
      <c r="CFT133" s="5"/>
      <c r="CFU133" s="5"/>
      <c r="CFV133" s="5"/>
      <c r="CFW133" s="5"/>
      <c r="CFX133" s="5"/>
      <c r="CFY133" s="5"/>
      <c r="CFZ133" s="5"/>
      <c r="CGA133" s="5"/>
      <c r="CGB133" s="5"/>
      <c r="CGC133" s="5"/>
      <c r="CGD133" s="5"/>
      <c r="CGE133" s="5"/>
      <c r="CGF133" s="5"/>
      <c r="CGG133" s="5"/>
      <c r="CGH133" s="5"/>
      <c r="CGI133" s="5"/>
      <c r="CGJ133" s="5"/>
      <c r="CGK133" s="5"/>
      <c r="CGL133" s="5"/>
      <c r="CGM133" s="5"/>
      <c r="CGN133" s="5"/>
      <c r="CGO133" s="5"/>
      <c r="CGP133" s="5"/>
      <c r="CGQ133" s="5"/>
      <c r="CGR133" s="5"/>
      <c r="CGS133" s="5"/>
      <c r="CGT133" s="5"/>
      <c r="CGU133" s="5"/>
      <c r="CGV133" s="5"/>
      <c r="CGW133" s="5"/>
      <c r="CGX133" s="5"/>
      <c r="CGY133" s="5"/>
      <c r="CGZ133" s="5"/>
      <c r="CHA133" s="5"/>
      <c r="CHB133" s="5"/>
      <c r="CHC133" s="5"/>
      <c r="CHD133" s="5"/>
      <c r="CHE133" s="5"/>
      <c r="CHF133" s="5"/>
      <c r="CHG133" s="5"/>
      <c r="CHH133" s="5"/>
      <c r="CHI133" s="5"/>
      <c r="CHJ133" s="5"/>
      <c r="CHK133" s="5"/>
      <c r="CHL133" s="5"/>
      <c r="CHM133" s="5"/>
      <c r="CHN133" s="5"/>
      <c r="CHO133" s="5"/>
      <c r="CHP133" s="5"/>
      <c r="CHQ133" s="5"/>
      <c r="CHR133" s="5"/>
      <c r="CHS133" s="5"/>
      <c r="CHT133" s="5"/>
      <c r="CHU133" s="5"/>
      <c r="CHV133" s="5"/>
      <c r="CHW133" s="5"/>
      <c r="CHX133" s="5"/>
      <c r="CHY133" s="5"/>
      <c r="CHZ133" s="5"/>
      <c r="CIA133" s="5"/>
      <c r="CIB133" s="5"/>
      <c r="CIC133" s="5"/>
      <c r="CID133" s="5"/>
      <c r="CIE133" s="5"/>
      <c r="CIF133" s="5"/>
      <c r="CIG133" s="5"/>
      <c r="CIH133" s="5"/>
      <c r="CII133" s="5"/>
      <c r="CIJ133" s="5"/>
      <c r="CIK133" s="5"/>
      <c r="CIL133" s="5"/>
      <c r="CIM133" s="5"/>
      <c r="CIN133" s="5"/>
      <c r="CIO133" s="5"/>
      <c r="CIP133" s="5"/>
      <c r="CIQ133" s="5"/>
      <c r="CIR133" s="5"/>
      <c r="CIS133" s="5"/>
      <c r="CIT133" s="5"/>
      <c r="CIU133" s="5"/>
      <c r="CIV133" s="5"/>
      <c r="CIW133" s="5"/>
      <c r="CIX133" s="5"/>
      <c r="CIY133" s="5"/>
      <c r="CIZ133" s="5"/>
      <c r="CJA133" s="5"/>
      <c r="CJB133" s="5"/>
      <c r="CJC133" s="5"/>
      <c r="CJD133" s="5"/>
      <c r="CJE133" s="5"/>
      <c r="CJF133" s="5"/>
      <c r="CJG133" s="5"/>
      <c r="CJH133" s="5"/>
      <c r="CJI133" s="5"/>
      <c r="CJJ133" s="5"/>
      <c r="CJK133" s="5"/>
      <c r="CJL133" s="5"/>
      <c r="CJM133" s="5"/>
      <c r="CJN133" s="5"/>
      <c r="CJO133" s="5"/>
      <c r="CJP133" s="5"/>
      <c r="CJQ133" s="5"/>
      <c r="CJR133" s="5"/>
      <c r="CJS133" s="5"/>
      <c r="CJT133" s="5"/>
      <c r="CJU133" s="5"/>
      <c r="CJV133" s="5"/>
      <c r="CJW133" s="5"/>
      <c r="CJX133" s="5"/>
      <c r="CJY133" s="5"/>
      <c r="CJZ133" s="5"/>
      <c r="CKA133" s="5"/>
      <c r="CKB133" s="5"/>
      <c r="CKC133" s="5"/>
      <c r="CKD133" s="5"/>
      <c r="CKE133" s="5"/>
      <c r="CKF133" s="5"/>
      <c r="CKG133" s="5"/>
      <c r="CKH133" s="5"/>
      <c r="CKI133" s="5"/>
      <c r="CKJ133" s="5"/>
      <c r="CKK133" s="5"/>
      <c r="CKL133" s="5"/>
      <c r="CKM133" s="5"/>
      <c r="CKN133" s="5"/>
      <c r="CKO133" s="5"/>
      <c r="CKP133" s="5"/>
      <c r="CKQ133" s="5"/>
      <c r="CKR133" s="5"/>
      <c r="CKS133" s="5"/>
      <c r="CKT133" s="5"/>
      <c r="CKU133" s="5"/>
      <c r="CKV133" s="5"/>
      <c r="CKW133" s="5"/>
      <c r="CKX133" s="5"/>
      <c r="CKY133" s="5"/>
      <c r="CKZ133" s="5"/>
      <c r="CLA133" s="5"/>
      <c r="CLB133" s="5"/>
      <c r="CLC133" s="5"/>
      <c r="CLD133" s="5"/>
      <c r="CLE133" s="5"/>
      <c r="CLF133" s="5"/>
      <c r="CLG133" s="5"/>
      <c r="CLH133" s="5"/>
      <c r="CLI133" s="5"/>
      <c r="CLJ133" s="5"/>
      <c r="CLK133" s="5"/>
      <c r="CLL133" s="5"/>
      <c r="CLM133" s="5"/>
      <c r="CLN133" s="5"/>
      <c r="CLO133" s="5"/>
      <c r="CLP133" s="5"/>
      <c r="CLQ133" s="5"/>
      <c r="CLR133" s="5"/>
      <c r="CLS133" s="5"/>
      <c r="CLT133" s="5"/>
      <c r="CLU133" s="5"/>
      <c r="CLV133" s="5"/>
      <c r="CLW133" s="5"/>
      <c r="CLX133" s="5"/>
      <c r="CLY133" s="5"/>
      <c r="CLZ133" s="5"/>
      <c r="CMA133" s="5"/>
      <c r="CMB133" s="5"/>
      <c r="CMC133" s="5"/>
      <c r="CMD133" s="5"/>
      <c r="CME133" s="5"/>
      <c r="CMF133" s="5"/>
      <c r="CMG133" s="5"/>
      <c r="CMH133" s="5"/>
      <c r="CMI133" s="5"/>
      <c r="CMJ133" s="5"/>
      <c r="CMK133" s="5"/>
      <c r="CML133" s="5"/>
      <c r="CMM133" s="5"/>
      <c r="CMN133" s="5"/>
      <c r="CMO133" s="5"/>
      <c r="CMP133" s="5"/>
      <c r="CMQ133" s="5"/>
      <c r="CMR133" s="5"/>
      <c r="CMS133" s="5"/>
      <c r="CMT133" s="5"/>
      <c r="CMU133" s="5"/>
      <c r="CMV133" s="5"/>
      <c r="CMW133" s="5"/>
      <c r="CMX133" s="5"/>
      <c r="CMY133" s="5"/>
      <c r="CMZ133" s="5"/>
      <c r="CNA133" s="5"/>
      <c r="CNB133" s="5"/>
      <c r="CNC133" s="5"/>
      <c r="CND133" s="5"/>
      <c r="CNE133" s="5"/>
      <c r="CNF133" s="5"/>
      <c r="CNG133" s="5"/>
      <c r="CNH133" s="5"/>
      <c r="CNI133" s="5"/>
      <c r="CNJ133" s="5"/>
      <c r="CNK133" s="5"/>
      <c r="CNL133" s="5"/>
      <c r="CNM133" s="5"/>
      <c r="CNN133" s="5"/>
      <c r="CNO133" s="5"/>
      <c r="CNP133" s="5"/>
      <c r="CNQ133" s="5"/>
      <c r="CNR133" s="5"/>
      <c r="CNS133" s="5"/>
      <c r="CNT133" s="5"/>
      <c r="CNU133" s="5"/>
      <c r="CNV133" s="5"/>
      <c r="CNW133" s="5"/>
      <c r="CNX133" s="5"/>
      <c r="CNY133" s="5"/>
      <c r="CNZ133" s="5"/>
      <c r="COA133" s="5"/>
      <c r="COB133" s="5"/>
      <c r="COC133" s="5"/>
      <c r="COD133" s="5"/>
      <c r="COE133" s="5"/>
      <c r="COF133" s="5"/>
      <c r="COG133" s="5"/>
      <c r="COH133" s="5"/>
      <c r="COI133" s="5"/>
      <c r="COJ133" s="5"/>
      <c r="COK133" s="5"/>
      <c r="COL133" s="5"/>
      <c r="COM133" s="5"/>
      <c r="CON133" s="5"/>
      <c r="COO133" s="5"/>
      <c r="COP133" s="5"/>
      <c r="COQ133" s="5"/>
      <c r="COR133" s="5"/>
      <c r="COS133" s="5"/>
      <c r="COT133" s="5"/>
      <c r="COU133" s="5"/>
      <c r="COV133" s="5"/>
      <c r="COW133" s="5"/>
      <c r="COX133" s="5"/>
      <c r="COY133" s="5"/>
      <c r="COZ133" s="5"/>
      <c r="CPA133" s="5"/>
      <c r="CPB133" s="5"/>
      <c r="CPC133" s="5"/>
      <c r="CPD133" s="5"/>
      <c r="CPE133" s="5"/>
      <c r="CPF133" s="5"/>
      <c r="CPG133" s="5"/>
      <c r="CPH133" s="5"/>
      <c r="CPI133" s="5"/>
      <c r="CPJ133" s="5"/>
      <c r="CPK133" s="5"/>
      <c r="CPL133" s="5"/>
      <c r="CPM133" s="5"/>
      <c r="CPN133" s="5"/>
      <c r="CPO133" s="5"/>
      <c r="CPP133" s="5"/>
      <c r="CPQ133" s="5"/>
      <c r="CPR133" s="5"/>
      <c r="CPS133" s="5"/>
      <c r="CPT133" s="5"/>
      <c r="CPU133" s="5"/>
      <c r="CPV133" s="5"/>
      <c r="CPW133" s="5"/>
      <c r="CPX133" s="5"/>
      <c r="CPY133" s="5"/>
      <c r="CPZ133" s="5"/>
      <c r="CQA133" s="5"/>
      <c r="CQB133" s="5"/>
      <c r="CQC133" s="5"/>
      <c r="CQD133" s="5"/>
      <c r="CQE133" s="5"/>
      <c r="CQF133" s="5"/>
      <c r="CQG133" s="5"/>
      <c r="CQH133" s="5"/>
      <c r="CQI133" s="5"/>
      <c r="CQJ133" s="5"/>
      <c r="CQK133" s="5"/>
      <c r="CQL133" s="5"/>
      <c r="CQM133" s="5"/>
      <c r="CQN133" s="5"/>
      <c r="CQO133" s="5"/>
      <c r="CQP133" s="5"/>
      <c r="CQQ133" s="5"/>
      <c r="CQR133" s="5"/>
      <c r="CQS133" s="5"/>
      <c r="CQT133" s="5"/>
      <c r="CQU133" s="5"/>
      <c r="CQV133" s="5"/>
      <c r="CQW133" s="5"/>
      <c r="CQX133" s="5"/>
      <c r="CQY133" s="5"/>
      <c r="CQZ133" s="5"/>
      <c r="CRA133" s="5"/>
      <c r="CRB133" s="5"/>
      <c r="CRC133" s="5"/>
      <c r="CRD133" s="5"/>
      <c r="CRE133" s="5"/>
      <c r="CRF133" s="5"/>
      <c r="CRG133" s="5"/>
      <c r="CRH133" s="5"/>
      <c r="CRI133" s="5"/>
      <c r="CRJ133" s="5"/>
      <c r="CRK133" s="5"/>
      <c r="CRL133" s="5"/>
      <c r="CRM133" s="5"/>
      <c r="CRN133" s="5"/>
      <c r="CRO133" s="5"/>
      <c r="CRP133" s="5"/>
      <c r="CRQ133" s="5"/>
      <c r="CRR133" s="5"/>
      <c r="CRS133" s="5"/>
      <c r="CRT133" s="5"/>
      <c r="CRU133" s="5"/>
      <c r="CRV133" s="5"/>
      <c r="CRW133" s="5"/>
      <c r="CRX133" s="5"/>
      <c r="CRY133" s="5"/>
      <c r="CRZ133" s="5"/>
      <c r="CSA133" s="5"/>
      <c r="CSB133" s="5"/>
      <c r="CSC133" s="5"/>
      <c r="CSD133" s="5"/>
      <c r="CSE133" s="5"/>
      <c r="CSF133" s="5"/>
      <c r="CSG133" s="5"/>
      <c r="CSH133" s="5"/>
      <c r="CSI133" s="5"/>
      <c r="CSJ133" s="5"/>
      <c r="CSK133" s="5"/>
      <c r="CSL133" s="5"/>
      <c r="CSM133" s="5"/>
      <c r="CSN133" s="5"/>
      <c r="CSO133" s="5"/>
      <c r="CSP133" s="5"/>
      <c r="CSQ133" s="5"/>
      <c r="CSR133" s="5"/>
      <c r="CSS133" s="5"/>
      <c r="CST133" s="5"/>
      <c r="CSU133" s="5"/>
      <c r="CSV133" s="5"/>
      <c r="CSW133" s="5"/>
      <c r="CSX133" s="5"/>
      <c r="CSY133" s="5"/>
      <c r="CSZ133" s="5"/>
      <c r="CTA133" s="5"/>
      <c r="CTB133" s="5"/>
      <c r="CTC133" s="5"/>
      <c r="CTD133" s="5"/>
      <c r="CTE133" s="5"/>
      <c r="CTF133" s="5"/>
      <c r="CTG133" s="5"/>
      <c r="CTH133" s="5"/>
      <c r="CTI133" s="5"/>
      <c r="CTJ133" s="5"/>
      <c r="CTK133" s="5"/>
      <c r="CTL133" s="5"/>
      <c r="CTM133" s="5"/>
      <c r="CTN133" s="5"/>
      <c r="CTO133" s="5"/>
      <c r="CTP133" s="5"/>
      <c r="CTQ133" s="5"/>
      <c r="CTR133" s="5"/>
      <c r="CTS133" s="5"/>
      <c r="CTT133" s="5"/>
      <c r="CTU133" s="5"/>
      <c r="CTV133" s="5"/>
      <c r="CTW133" s="5"/>
      <c r="CTX133" s="5"/>
      <c r="CTY133" s="5"/>
      <c r="CTZ133" s="5"/>
      <c r="CUA133" s="5"/>
      <c r="CUB133" s="5"/>
      <c r="CUC133" s="5"/>
      <c r="CUD133" s="5"/>
      <c r="CUE133" s="5"/>
      <c r="CUF133" s="5"/>
      <c r="CUG133" s="5"/>
      <c r="CUH133" s="5"/>
      <c r="CUI133" s="5"/>
      <c r="CUJ133" s="5"/>
      <c r="CUK133" s="5"/>
      <c r="CUL133" s="5"/>
      <c r="CUM133" s="5"/>
      <c r="CUN133" s="5"/>
      <c r="CUO133" s="5"/>
      <c r="CUP133" s="5"/>
      <c r="CUQ133" s="5"/>
      <c r="CUR133" s="5"/>
      <c r="CUS133" s="5"/>
      <c r="CUT133" s="5"/>
      <c r="CUU133" s="5"/>
      <c r="CUV133" s="5"/>
      <c r="CUW133" s="5"/>
      <c r="CUX133" s="5"/>
      <c r="CUY133" s="5"/>
      <c r="CUZ133" s="5"/>
      <c r="CVA133" s="5"/>
      <c r="CVB133" s="5"/>
      <c r="CVC133" s="5"/>
      <c r="CVD133" s="5"/>
      <c r="CVE133" s="5"/>
      <c r="CVF133" s="5"/>
      <c r="CVG133" s="5"/>
      <c r="CVH133" s="5"/>
      <c r="CVI133" s="5"/>
      <c r="CVJ133" s="5"/>
      <c r="CVK133" s="5"/>
      <c r="CVL133" s="5"/>
      <c r="CVM133" s="5"/>
      <c r="CVN133" s="5"/>
      <c r="CVO133" s="5"/>
      <c r="CVP133" s="5"/>
      <c r="CVQ133" s="5"/>
      <c r="CVR133" s="5"/>
      <c r="CVS133" s="5"/>
      <c r="CVT133" s="5"/>
      <c r="CVU133" s="5"/>
      <c r="CVV133" s="5"/>
      <c r="CVW133" s="5"/>
      <c r="CVX133" s="5"/>
      <c r="CVY133" s="5"/>
      <c r="CVZ133" s="5"/>
      <c r="CWA133" s="5"/>
      <c r="CWB133" s="5"/>
      <c r="CWC133" s="5"/>
      <c r="CWD133" s="5"/>
      <c r="CWE133" s="5"/>
      <c r="CWF133" s="5"/>
      <c r="CWG133" s="5"/>
      <c r="CWH133" s="5"/>
      <c r="CWI133" s="5"/>
      <c r="CWJ133" s="5"/>
      <c r="CWK133" s="5"/>
      <c r="CWL133" s="5"/>
      <c r="CWM133" s="5"/>
      <c r="CWN133" s="5"/>
      <c r="CWO133" s="5"/>
      <c r="CWP133" s="5"/>
      <c r="CWQ133" s="5"/>
      <c r="CWR133" s="5"/>
      <c r="CWS133" s="5"/>
      <c r="CWT133" s="5"/>
      <c r="CWU133" s="5"/>
      <c r="CWV133" s="5"/>
      <c r="CWW133" s="5"/>
      <c r="CWX133" s="5"/>
      <c r="CWY133" s="5"/>
      <c r="CWZ133" s="5"/>
      <c r="CXA133" s="5"/>
      <c r="CXB133" s="5"/>
      <c r="CXC133" s="5"/>
      <c r="CXD133" s="5"/>
      <c r="CXE133" s="5"/>
      <c r="CXF133" s="5"/>
      <c r="CXG133" s="5"/>
      <c r="CXH133" s="5"/>
      <c r="CXI133" s="5"/>
      <c r="CXJ133" s="5"/>
      <c r="CXK133" s="5"/>
      <c r="CXL133" s="5"/>
      <c r="CXM133" s="5"/>
      <c r="CXN133" s="5"/>
      <c r="CXO133" s="5"/>
      <c r="CXP133" s="5"/>
      <c r="CXQ133" s="5"/>
      <c r="CXR133" s="5"/>
      <c r="CXS133" s="5"/>
      <c r="CXT133" s="5"/>
      <c r="CXU133" s="5"/>
      <c r="CXV133" s="5"/>
      <c r="CXW133" s="5"/>
      <c r="CXX133" s="5"/>
      <c r="CXY133" s="5"/>
      <c r="CXZ133" s="5"/>
      <c r="CYA133" s="5"/>
      <c r="CYB133" s="5"/>
      <c r="CYC133" s="5"/>
      <c r="CYD133" s="5"/>
      <c r="CYE133" s="5"/>
      <c r="CYF133" s="5"/>
      <c r="CYG133" s="5"/>
      <c r="CYH133" s="5"/>
      <c r="CYI133" s="5"/>
      <c r="CYJ133" s="5"/>
      <c r="CYK133" s="5"/>
      <c r="CYL133" s="5"/>
      <c r="CYM133" s="5"/>
      <c r="CYN133" s="5"/>
      <c r="CYO133" s="5"/>
      <c r="CYP133" s="5"/>
      <c r="CYQ133" s="5"/>
      <c r="CYR133" s="5"/>
      <c r="CYS133" s="5"/>
      <c r="CYT133" s="5"/>
      <c r="CYU133" s="5"/>
      <c r="CYV133" s="5"/>
      <c r="CYW133" s="5"/>
      <c r="CYX133" s="5"/>
      <c r="CYY133" s="5"/>
      <c r="CYZ133" s="5"/>
      <c r="CZA133" s="5"/>
      <c r="CZB133" s="5"/>
      <c r="CZC133" s="5"/>
      <c r="CZD133" s="5"/>
      <c r="CZE133" s="5"/>
      <c r="CZF133" s="5"/>
      <c r="CZG133" s="5"/>
      <c r="CZH133" s="5"/>
      <c r="CZI133" s="5"/>
      <c r="CZJ133" s="5"/>
      <c r="CZK133" s="5"/>
      <c r="CZL133" s="5"/>
      <c r="CZM133" s="5"/>
      <c r="CZN133" s="5"/>
      <c r="CZO133" s="5"/>
      <c r="CZP133" s="5"/>
      <c r="CZQ133" s="5"/>
      <c r="CZR133" s="5"/>
      <c r="CZS133" s="5"/>
      <c r="CZT133" s="5"/>
      <c r="CZU133" s="5"/>
      <c r="CZV133" s="5"/>
      <c r="CZW133" s="5"/>
      <c r="CZX133" s="5"/>
      <c r="CZY133" s="5"/>
      <c r="CZZ133" s="5"/>
      <c r="DAA133" s="5"/>
      <c r="DAB133" s="5"/>
      <c r="DAC133" s="5"/>
      <c r="DAD133" s="5"/>
      <c r="DAE133" s="5"/>
      <c r="DAF133" s="5"/>
      <c r="DAG133" s="5"/>
      <c r="DAH133" s="5"/>
      <c r="DAI133" s="5"/>
      <c r="DAJ133" s="5"/>
      <c r="DAK133" s="5"/>
      <c r="DAL133" s="5"/>
      <c r="DAM133" s="5"/>
      <c r="DAN133" s="5"/>
      <c r="DAO133" s="5"/>
      <c r="DAP133" s="5"/>
      <c r="DAQ133" s="5"/>
      <c r="DAR133" s="5"/>
      <c r="DAS133" s="5"/>
      <c r="DAT133" s="5"/>
      <c r="DAU133" s="5"/>
      <c r="DAV133" s="5"/>
      <c r="DAW133" s="5"/>
      <c r="DAX133" s="5"/>
      <c r="DAY133" s="5"/>
      <c r="DAZ133" s="5"/>
      <c r="DBA133" s="5"/>
      <c r="DBB133" s="5"/>
      <c r="DBC133" s="5"/>
      <c r="DBD133" s="5"/>
      <c r="DBE133" s="5"/>
      <c r="DBF133" s="5"/>
      <c r="DBG133" s="5"/>
      <c r="DBH133" s="5"/>
      <c r="DBI133" s="5"/>
      <c r="DBJ133" s="5"/>
      <c r="DBK133" s="5"/>
      <c r="DBL133" s="5"/>
      <c r="DBM133" s="5"/>
      <c r="DBN133" s="5"/>
      <c r="DBO133" s="5"/>
      <c r="DBP133" s="5"/>
      <c r="DBQ133" s="5"/>
      <c r="DBR133" s="5"/>
      <c r="DBS133" s="5"/>
      <c r="DBT133" s="5"/>
      <c r="DBU133" s="5"/>
      <c r="DBV133" s="5"/>
      <c r="DBW133" s="5"/>
      <c r="DBX133" s="5"/>
      <c r="DBY133" s="5"/>
      <c r="DBZ133" s="5"/>
      <c r="DCA133" s="5"/>
      <c r="DCB133" s="5"/>
      <c r="DCC133" s="5"/>
      <c r="DCD133" s="5"/>
      <c r="DCE133" s="5"/>
      <c r="DCF133" s="5"/>
      <c r="DCG133" s="5"/>
      <c r="DCH133" s="5"/>
      <c r="DCI133" s="5"/>
      <c r="DCJ133" s="5"/>
      <c r="DCK133" s="5"/>
      <c r="DCL133" s="5"/>
      <c r="DCM133" s="5"/>
      <c r="DCN133" s="5"/>
      <c r="DCO133" s="5"/>
      <c r="DCP133" s="5"/>
      <c r="DCQ133" s="5"/>
      <c r="DCR133" s="5"/>
      <c r="DCS133" s="5"/>
      <c r="DCT133" s="5"/>
      <c r="DCU133" s="5"/>
      <c r="DCV133" s="5"/>
      <c r="DCW133" s="5"/>
      <c r="DCX133" s="5"/>
      <c r="DCY133" s="5"/>
      <c r="DCZ133" s="5"/>
      <c r="DDA133" s="5"/>
      <c r="DDB133" s="5"/>
      <c r="DDC133" s="5"/>
      <c r="DDD133" s="5"/>
      <c r="DDE133" s="5"/>
      <c r="DDF133" s="5"/>
      <c r="DDG133" s="5"/>
      <c r="DDH133" s="5"/>
      <c r="DDI133" s="5"/>
      <c r="DDJ133" s="5"/>
      <c r="DDK133" s="5"/>
      <c r="DDL133" s="5"/>
      <c r="DDM133" s="5"/>
      <c r="DDN133" s="5"/>
      <c r="DDO133" s="5"/>
      <c r="DDP133" s="5"/>
      <c r="DDQ133" s="5"/>
      <c r="DDR133" s="5"/>
      <c r="DDS133" s="5"/>
      <c r="DDT133" s="5"/>
      <c r="DDU133" s="5"/>
      <c r="DDV133" s="5"/>
      <c r="DDW133" s="5"/>
      <c r="DDX133" s="5"/>
      <c r="DDY133" s="5"/>
      <c r="DDZ133" s="5"/>
      <c r="DEA133" s="5"/>
      <c r="DEB133" s="5"/>
      <c r="DEC133" s="5"/>
      <c r="DED133" s="5"/>
      <c r="DEE133" s="5"/>
      <c r="DEF133" s="5"/>
      <c r="DEG133" s="5"/>
      <c r="DEH133" s="5"/>
      <c r="DEI133" s="5"/>
      <c r="DEJ133" s="5"/>
      <c r="DEK133" s="5"/>
      <c r="DEL133" s="5"/>
      <c r="DEM133" s="5"/>
      <c r="DEN133" s="5"/>
      <c r="DEO133" s="5"/>
      <c r="DEP133" s="5"/>
      <c r="DEQ133" s="5"/>
      <c r="DER133" s="5"/>
      <c r="DES133" s="5"/>
      <c r="DET133" s="5"/>
      <c r="DEU133" s="5"/>
      <c r="DEV133" s="5"/>
      <c r="DEW133" s="5"/>
      <c r="DEX133" s="5"/>
      <c r="DEY133" s="5"/>
      <c r="DEZ133" s="5"/>
      <c r="DFA133" s="5"/>
      <c r="DFB133" s="5"/>
      <c r="DFC133" s="5"/>
      <c r="DFD133" s="5"/>
      <c r="DFE133" s="5"/>
      <c r="DFF133" s="5"/>
      <c r="DFG133" s="5"/>
      <c r="DFH133" s="5"/>
      <c r="DFI133" s="5"/>
      <c r="DFJ133" s="5"/>
      <c r="DFK133" s="5"/>
      <c r="DFL133" s="5"/>
      <c r="DFM133" s="5"/>
      <c r="DFN133" s="5"/>
      <c r="DFO133" s="5"/>
      <c r="DFP133" s="5"/>
      <c r="DFQ133" s="5"/>
      <c r="DFR133" s="5"/>
      <c r="DFS133" s="5"/>
      <c r="DFT133" s="5"/>
      <c r="DFU133" s="5"/>
      <c r="DFV133" s="5"/>
      <c r="DFW133" s="5"/>
      <c r="DFX133" s="5"/>
      <c r="DFY133" s="5"/>
      <c r="DFZ133" s="5"/>
      <c r="DGA133" s="5"/>
      <c r="DGB133" s="5"/>
      <c r="DGC133" s="5"/>
      <c r="DGD133" s="5"/>
      <c r="DGE133" s="5"/>
      <c r="DGF133" s="5"/>
      <c r="DGG133" s="5"/>
      <c r="DGH133" s="5"/>
      <c r="DGI133" s="5"/>
      <c r="DGJ133" s="5"/>
      <c r="DGK133" s="5"/>
      <c r="DGL133" s="5"/>
      <c r="DGM133" s="5"/>
      <c r="DGN133" s="5"/>
      <c r="DGO133" s="5"/>
      <c r="DGP133" s="5"/>
      <c r="DGQ133" s="5"/>
      <c r="DGR133" s="5"/>
      <c r="DGS133" s="5"/>
      <c r="DGT133" s="5"/>
      <c r="DGU133" s="5"/>
      <c r="DGV133" s="5"/>
      <c r="DGW133" s="5"/>
      <c r="DGX133" s="5"/>
      <c r="DGY133" s="5"/>
      <c r="DGZ133" s="5"/>
      <c r="DHA133" s="5"/>
      <c r="DHB133" s="5"/>
      <c r="DHC133" s="5"/>
      <c r="DHD133" s="5"/>
      <c r="DHE133" s="5"/>
      <c r="DHF133" s="5"/>
      <c r="DHG133" s="5"/>
      <c r="DHH133" s="5"/>
      <c r="DHI133" s="5"/>
      <c r="DHJ133" s="5"/>
      <c r="DHK133" s="5"/>
      <c r="DHL133" s="5"/>
      <c r="DHM133" s="5"/>
      <c r="DHN133" s="5"/>
      <c r="DHO133" s="5"/>
      <c r="DHP133" s="5"/>
      <c r="DHQ133" s="5"/>
      <c r="DHR133" s="5"/>
      <c r="DHS133" s="6"/>
      <c r="DHT133" s="6"/>
      <c r="DHU133" s="6"/>
      <c r="DHV133" s="6"/>
      <c r="DHW133" s="6"/>
      <c r="DHX133" s="6"/>
      <c r="DHY133" s="6"/>
      <c r="DHZ133" s="6"/>
    </row>
    <row r="134" s="2" customFormat="true" ht="23.25" hidden="false" customHeight="false" outlineLevel="0" collapsed="false">
      <c r="A134" s="1"/>
      <c r="F134" s="3"/>
      <c r="H134" s="1"/>
      <c r="O134" s="1"/>
      <c r="V134" s="1"/>
      <c r="W134" s="4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5"/>
      <c r="AMD134" s="5"/>
      <c r="AME134" s="5"/>
      <c r="AMF134" s="5"/>
      <c r="AMG134" s="5"/>
      <c r="AMH134" s="5"/>
      <c r="AMI134" s="5"/>
      <c r="AMJ134" s="5"/>
      <c r="AMK134" s="5"/>
      <c r="AML134" s="5"/>
      <c r="AMM134" s="5"/>
      <c r="AMN134" s="5"/>
      <c r="AMO134" s="5"/>
      <c r="AMP134" s="5"/>
      <c r="AMQ134" s="5"/>
      <c r="AMR134" s="5"/>
      <c r="AMS134" s="5"/>
      <c r="AMT134" s="5"/>
      <c r="AMU134" s="5"/>
      <c r="AMV134" s="5"/>
      <c r="AMW134" s="5"/>
      <c r="AMX134" s="5"/>
      <c r="AMY134" s="5"/>
      <c r="AMZ134" s="5"/>
      <c r="ANA134" s="5"/>
      <c r="ANB134" s="5"/>
      <c r="ANC134" s="5"/>
      <c r="AND134" s="5"/>
      <c r="ANE134" s="5"/>
      <c r="ANF134" s="5"/>
      <c r="ANG134" s="5"/>
      <c r="ANH134" s="5"/>
      <c r="ANI134" s="5"/>
      <c r="ANJ134" s="5"/>
      <c r="ANK134" s="5"/>
      <c r="ANL134" s="5"/>
      <c r="ANM134" s="5"/>
      <c r="ANN134" s="5"/>
      <c r="ANO134" s="5"/>
      <c r="ANP134" s="5"/>
      <c r="ANQ134" s="5"/>
      <c r="ANR134" s="5"/>
      <c r="ANS134" s="5"/>
      <c r="ANT134" s="5"/>
      <c r="ANU134" s="5"/>
      <c r="ANV134" s="5"/>
      <c r="ANW134" s="5"/>
      <c r="ANX134" s="5"/>
      <c r="ANY134" s="5"/>
      <c r="ANZ134" s="5"/>
      <c r="AOA134" s="5"/>
      <c r="AOB134" s="5"/>
      <c r="AOC134" s="5"/>
      <c r="AOD134" s="5"/>
      <c r="AOE134" s="5"/>
      <c r="AOF134" s="5"/>
      <c r="AOG134" s="5"/>
      <c r="AOH134" s="5"/>
      <c r="AOI134" s="5"/>
      <c r="AOJ134" s="5"/>
      <c r="AOK134" s="5"/>
      <c r="AOL134" s="5"/>
      <c r="AOM134" s="5"/>
      <c r="AON134" s="5"/>
      <c r="AOO134" s="5"/>
      <c r="AOP134" s="5"/>
      <c r="AOQ134" s="5"/>
      <c r="AOR134" s="5"/>
      <c r="AOS134" s="5"/>
      <c r="AOT134" s="5"/>
      <c r="AOU134" s="5"/>
      <c r="AOV134" s="5"/>
      <c r="AOW134" s="5"/>
      <c r="AOX134" s="5"/>
      <c r="AOY134" s="5"/>
      <c r="AOZ134" s="5"/>
      <c r="APA134" s="5"/>
      <c r="APB134" s="5"/>
      <c r="APC134" s="5"/>
      <c r="APD134" s="5"/>
      <c r="APE134" s="5"/>
      <c r="APF134" s="5"/>
      <c r="APG134" s="5"/>
      <c r="APH134" s="5"/>
      <c r="API134" s="5"/>
      <c r="APJ134" s="5"/>
      <c r="APK134" s="5"/>
      <c r="APL134" s="5"/>
      <c r="APM134" s="5"/>
      <c r="APN134" s="5"/>
      <c r="APO134" s="5"/>
      <c r="APP134" s="5"/>
      <c r="APQ134" s="5"/>
      <c r="APR134" s="5"/>
      <c r="APS134" s="5"/>
      <c r="APT134" s="5"/>
      <c r="APU134" s="5"/>
      <c r="APV134" s="5"/>
      <c r="APW134" s="5"/>
      <c r="APX134" s="5"/>
      <c r="APY134" s="5"/>
      <c r="APZ134" s="5"/>
      <c r="AQA134" s="5"/>
      <c r="AQB134" s="5"/>
      <c r="AQC134" s="5"/>
      <c r="AQD134" s="5"/>
      <c r="AQE134" s="5"/>
      <c r="AQF134" s="5"/>
      <c r="AQG134" s="5"/>
      <c r="AQH134" s="5"/>
      <c r="AQI134" s="5"/>
      <c r="AQJ134" s="5"/>
      <c r="AQK134" s="5"/>
      <c r="AQL134" s="5"/>
      <c r="AQM134" s="5"/>
      <c r="AQN134" s="5"/>
      <c r="AQO134" s="5"/>
      <c r="AQP134" s="5"/>
      <c r="AQQ134" s="5"/>
      <c r="AQR134" s="5"/>
      <c r="AQS134" s="5"/>
      <c r="AQT134" s="5"/>
      <c r="AQU134" s="5"/>
      <c r="AQV134" s="5"/>
      <c r="AQW134" s="5"/>
      <c r="AQX134" s="5"/>
      <c r="AQY134" s="5"/>
      <c r="AQZ134" s="5"/>
      <c r="ARA134" s="5"/>
      <c r="ARB134" s="5"/>
      <c r="ARC134" s="5"/>
      <c r="ARD134" s="5"/>
      <c r="ARE134" s="5"/>
      <c r="ARF134" s="5"/>
      <c r="ARG134" s="5"/>
      <c r="ARH134" s="5"/>
      <c r="ARI134" s="5"/>
      <c r="ARJ134" s="5"/>
      <c r="ARK134" s="5"/>
      <c r="ARL134" s="5"/>
      <c r="ARM134" s="5"/>
      <c r="ARN134" s="5"/>
      <c r="ARO134" s="5"/>
      <c r="ARP134" s="5"/>
      <c r="ARQ134" s="5"/>
      <c r="ARR134" s="5"/>
      <c r="ARS134" s="5"/>
      <c r="ART134" s="5"/>
      <c r="ARU134" s="5"/>
      <c r="ARV134" s="5"/>
      <c r="ARW134" s="5"/>
      <c r="ARX134" s="5"/>
      <c r="ARY134" s="5"/>
      <c r="ARZ134" s="5"/>
      <c r="ASA134" s="5"/>
      <c r="ASB134" s="5"/>
      <c r="ASC134" s="5"/>
      <c r="ASD134" s="5"/>
      <c r="ASE134" s="5"/>
      <c r="ASF134" s="5"/>
      <c r="ASG134" s="5"/>
      <c r="ASH134" s="5"/>
      <c r="ASI134" s="5"/>
      <c r="ASJ134" s="5"/>
      <c r="ASK134" s="5"/>
      <c r="ASL134" s="5"/>
      <c r="ASM134" s="5"/>
      <c r="ASN134" s="5"/>
      <c r="ASO134" s="5"/>
      <c r="ASP134" s="5"/>
      <c r="ASQ134" s="5"/>
      <c r="ASR134" s="5"/>
      <c r="ASS134" s="5"/>
      <c r="AST134" s="5"/>
      <c r="ASU134" s="5"/>
      <c r="ASV134" s="5"/>
      <c r="ASW134" s="5"/>
      <c r="ASX134" s="5"/>
      <c r="ASY134" s="5"/>
      <c r="ASZ134" s="5"/>
      <c r="ATA134" s="5"/>
      <c r="ATB134" s="5"/>
      <c r="ATC134" s="5"/>
      <c r="ATD134" s="5"/>
      <c r="ATE134" s="5"/>
      <c r="ATF134" s="5"/>
      <c r="ATG134" s="5"/>
      <c r="ATH134" s="5"/>
      <c r="ATI134" s="5"/>
      <c r="ATJ134" s="5"/>
      <c r="ATK134" s="5"/>
      <c r="ATL134" s="5"/>
      <c r="ATM134" s="5"/>
      <c r="ATN134" s="5"/>
      <c r="ATO134" s="5"/>
      <c r="ATP134" s="5"/>
      <c r="ATQ134" s="5"/>
      <c r="ATR134" s="5"/>
      <c r="ATS134" s="5"/>
      <c r="ATT134" s="5"/>
      <c r="ATU134" s="5"/>
      <c r="ATV134" s="5"/>
      <c r="ATW134" s="5"/>
      <c r="ATX134" s="5"/>
      <c r="ATY134" s="5"/>
      <c r="ATZ134" s="5"/>
      <c r="AUA134" s="5"/>
      <c r="AUB134" s="5"/>
      <c r="AUC134" s="5"/>
      <c r="AUD134" s="5"/>
      <c r="AUE134" s="5"/>
      <c r="AUF134" s="5"/>
      <c r="AUG134" s="5"/>
      <c r="AUH134" s="5"/>
      <c r="AUI134" s="5"/>
      <c r="AUJ134" s="5"/>
      <c r="AUK134" s="5"/>
      <c r="AUL134" s="5"/>
      <c r="AUM134" s="5"/>
      <c r="AUN134" s="5"/>
      <c r="AUO134" s="5"/>
      <c r="AUP134" s="5"/>
      <c r="AUQ134" s="5"/>
      <c r="AUR134" s="5"/>
      <c r="AUS134" s="5"/>
      <c r="AUT134" s="5"/>
      <c r="AUU134" s="5"/>
      <c r="AUV134" s="5"/>
      <c r="AUW134" s="5"/>
      <c r="AUX134" s="5"/>
      <c r="AUY134" s="5"/>
      <c r="AUZ134" s="5"/>
      <c r="AVA134" s="5"/>
      <c r="AVB134" s="5"/>
      <c r="AVC134" s="5"/>
      <c r="AVD134" s="5"/>
      <c r="AVE134" s="5"/>
      <c r="AVF134" s="5"/>
      <c r="AVG134" s="5"/>
      <c r="AVH134" s="5"/>
      <c r="AVI134" s="5"/>
      <c r="AVJ134" s="5"/>
      <c r="AVK134" s="5"/>
      <c r="AVL134" s="5"/>
      <c r="AVM134" s="5"/>
      <c r="AVN134" s="5"/>
      <c r="AVO134" s="5"/>
      <c r="AVP134" s="5"/>
      <c r="AVQ134" s="5"/>
      <c r="AVR134" s="5"/>
      <c r="AVS134" s="5"/>
      <c r="AVT134" s="5"/>
      <c r="AVU134" s="5"/>
      <c r="AVV134" s="5"/>
      <c r="AVW134" s="5"/>
      <c r="AVX134" s="5"/>
      <c r="AVY134" s="5"/>
      <c r="AVZ134" s="5"/>
      <c r="AWA134" s="5"/>
      <c r="AWB134" s="5"/>
      <c r="AWC134" s="5"/>
      <c r="AWD134" s="5"/>
      <c r="AWE134" s="5"/>
      <c r="AWF134" s="5"/>
      <c r="AWG134" s="5"/>
      <c r="AWH134" s="5"/>
      <c r="AWI134" s="5"/>
      <c r="AWJ134" s="5"/>
      <c r="AWK134" s="5"/>
      <c r="AWL134" s="5"/>
      <c r="AWM134" s="5"/>
      <c r="AWN134" s="5"/>
      <c r="AWO134" s="5"/>
      <c r="AWP134" s="5"/>
      <c r="AWQ134" s="5"/>
      <c r="AWR134" s="5"/>
      <c r="AWS134" s="5"/>
      <c r="AWT134" s="5"/>
      <c r="AWU134" s="5"/>
      <c r="AWV134" s="5"/>
      <c r="AWW134" s="5"/>
      <c r="AWX134" s="5"/>
      <c r="AWY134" s="5"/>
      <c r="AWZ134" s="5"/>
      <c r="AXA134" s="5"/>
      <c r="AXB134" s="5"/>
      <c r="AXC134" s="5"/>
      <c r="AXD134" s="5"/>
      <c r="AXE134" s="5"/>
      <c r="AXF134" s="5"/>
      <c r="AXG134" s="5"/>
      <c r="AXH134" s="5"/>
      <c r="AXI134" s="5"/>
      <c r="AXJ134" s="5"/>
      <c r="AXK134" s="5"/>
      <c r="AXL134" s="5"/>
      <c r="AXM134" s="5"/>
      <c r="AXN134" s="5"/>
      <c r="AXO134" s="5"/>
      <c r="AXP134" s="5"/>
      <c r="AXQ134" s="5"/>
      <c r="AXR134" s="5"/>
      <c r="AXS134" s="5"/>
      <c r="AXT134" s="5"/>
      <c r="AXU134" s="5"/>
      <c r="AXV134" s="5"/>
      <c r="AXW134" s="5"/>
      <c r="AXX134" s="5"/>
      <c r="AXY134" s="5"/>
      <c r="AXZ134" s="5"/>
      <c r="AYA134" s="5"/>
      <c r="AYB134" s="5"/>
      <c r="AYC134" s="5"/>
      <c r="AYD134" s="5"/>
      <c r="AYE134" s="5"/>
      <c r="AYF134" s="5"/>
      <c r="AYG134" s="5"/>
      <c r="AYH134" s="5"/>
      <c r="AYI134" s="5"/>
      <c r="AYJ134" s="5"/>
      <c r="AYK134" s="5"/>
      <c r="AYL134" s="5"/>
      <c r="AYM134" s="5"/>
      <c r="AYN134" s="5"/>
      <c r="AYO134" s="5"/>
      <c r="AYP134" s="5"/>
      <c r="AYQ134" s="5"/>
      <c r="AYR134" s="5"/>
      <c r="AYS134" s="5"/>
      <c r="AYT134" s="5"/>
      <c r="AYU134" s="5"/>
      <c r="AYV134" s="5"/>
      <c r="AYW134" s="5"/>
      <c r="AYX134" s="5"/>
      <c r="AYY134" s="5"/>
      <c r="AYZ134" s="5"/>
      <c r="AZA134" s="5"/>
      <c r="AZB134" s="5"/>
      <c r="AZC134" s="5"/>
      <c r="AZD134" s="5"/>
      <c r="AZE134" s="5"/>
      <c r="AZF134" s="5"/>
      <c r="AZG134" s="5"/>
      <c r="AZH134" s="5"/>
      <c r="AZI134" s="5"/>
      <c r="AZJ134" s="5"/>
      <c r="AZK134" s="5"/>
      <c r="AZL134" s="5"/>
      <c r="AZM134" s="5"/>
      <c r="AZN134" s="5"/>
      <c r="AZO134" s="5"/>
      <c r="AZP134" s="5"/>
      <c r="AZQ134" s="5"/>
      <c r="AZR134" s="5"/>
      <c r="AZS134" s="5"/>
      <c r="AZT134" s="5"/>
      <c r="AZU134" s="5"/>
      <c r="AZV134" s="5"/>
      <c r="AZW134" s="5"/>
      <c r="AZX134" s="5"/>
      <c r="AZY134" s="5"/>
      <c r="AZZ134" s="5"/>
      <c r="BAA134" s="5"/>
      <c r="BAB134" s="5"/>
      <c r="BAC134" s="5"/>
      <c r="BAD134" s="5"/>
      <c r="BAE134" s="5"/>
      <c r="BAF134" s="5"/>
      <c r="BAG134" s="5"/>
      <c r="BAH134" s="5"/>
      <c r="BAI134" s="5"/>
      <c r="BAJ134" s="5"/>
      <c r="BAK134" s="5"/>
      <c r="BAL134" s="5"/>
      <c r="BAM134" s="5"/>
      <c r="BAN134" s="5"/>
      <c r="BAO134" s="5"/>
      <c r="BAP134" s="5"/>
      <c r="BAQ134" s="5"/>
      <c r="BAR134" s="5"/>
      <c r="BAS134" s="5"/>
      <c r="BAT134" s="5"/>
      <c r="BAU134" s="5"/>
      <c r="BAV134" s="5"/>
      <c r="BAW134" s="5"/>
      <c r="BAX134" s="5"/>
      <c r="BAY134" s="5"/>
      <c r="BAZ134" s="5"/>
      <c r="BBA134" s="5"/>
      <c r="BBB134" s="5"/>
      <c r="BBC134" s="5"/>
      <c r="BBD134" s="5"/>
      <c r="BBE134" s="5"/>
      <c r="BBF134" s="5"/>
      <c r="BBG134" s="5"/>
      <c r="BBH134" s="5"/>
      <c r="BBI134" s="5"/>
      <c r="BBJ134" s="5"/>
      <c r="BBK134" s="5"/>
      <c r="BBL134" s="5"/>
      <c r="BBM134" s="5"/>
      <c r="BBN134" s="5"/>
      <c r="BBO134" s="5"/>
      <c r="BBP134" s="5"/>
      <c r="BBQ134" s="5"/>
      <c r="BBR134" s="5"/>
      <c r="BBS134" s="5"/>
      <c r="BBT134" s="5"/>
      <c r="BBU134" s="5"/>
      <c r="BBV134" s="5"/>
      <c r="BBW134" s="5"/>
      <c r="BBX134" s="5"/>
      <c r="BBY134" s="5"/>
      <c r="BBZ134" s="5"/>
      <c r="BCA134" s="5"/>
      <c r="BCB134" s="5"/>
      <c r="BCC134" s="5"/>
      <c r="BCD134" s="5"/>
      <c r="BCE134" s="5"/>
      <c r="BCF134" s="5"/>
      <c r="BCG134" s="5"/>
      <c r="BCH134" s="5"/>
      <c r="BCI134" s="5"/>
      <c r="BCJ134" s="5"/>
      <c r="BCK134" s="5"/>
      <c r="BCL134" s="5"/>
      <c r="BCM134" s="5"/>
      <c r="BCN134" s="5"/>
      <c r="BCO134" s="5"/>
      <c r="BCP134" s="5"/>
      <c r="BCQ134" s="5"/>
      <c r="BCR134" s="5"/>
      <c r="BCS134" s="5"/>
      <c r="BCT134" s="5"/>
      <c r="BCU134" s="5"/>
      <c r="BCV134" s="5"/>
      <c r="BCW134" s="5"/>
      <c r="BCX134" s="5"/>
      <c r="BCY134" s="5"/>
      <c r="BCZ134" s="5"/>
      <c r="BDA134" s="5"/>
      <c r="BDB134" s="5"/>
      <c r="BDC134" s="5"/>
      <c r="BDD134" s="5"/>
      <c r="BDE134" s="5"/>
      <c r="BDF134" s="5"/>
      <c r="BDG134" s="5"/>
      <c r="BDH134" s="5"/>
      <c r="BDI134" s="5"/>
      <c r="BDJ134" s="5"/>
      <c r="BDK134" s="5"/>
      <c r="BDL134" s="5"/>
      <c r="BDM134" s="5"/>
      <c r="BDN134" s="5"/>
      <c r="BDO134" s="5"/>
      <c r="BDP134" s="5"/>
      <c r="BDQ134" s="5"/>
      <c r="BDR134" s="5"/>
      <c r="BDS134" s="5"/>
      <c r="BDT134" s="5"/>
      <c r="BDU134" s="5"/>
      <c r="BDV134" s="5"/>
      <c r="BDW134" s="5"/>
      <c r="BDX134" s="5"/>
      <c r="BDY134" s="5"/>
      <c r="BDZ134" s="5"/>
      <c r="BEA134" s="5"/>
      <c r="BEB134" s="5"/>
      <c r="BEC134" s="5"/>
      <c r="BED134" s="5"/>
      <c r="BEE134" s="5"/>
      <c r="BEF134" s="5"/>
      <c r="BEG134" s="5"/>
      <c r="BEH134" s="5"/>
      <c r="BEI134" s="5"/>
      <c r="BEJ134" s="5"/>
      <c r="BEK134" s="5"/>
      <c r="BEL134" s="5"/>
      <c r="BEM134" s="5"/>
      <c r="BEN134" s="5"/>
      <c r="BEO134" s="5"/>
      <c r="BEP134" s="5"/>
      <c r="BEQ134" s="5"/>
      <c r="BER134" s="5"/>
      <c r="BES134" s="5"/>
      <c r="BET134" s="5"/>
      <c r="BEU134" s="5"/>
      <c r="BEV134" s="5"/>
      <c r="BEW134" s="5"/>
      <c r="BEX134" s="5"/>
      <c r="BEY134" s="5"/>
      <c r="BEZ134" s="5"/>
      <c r="BFA134" s="5"/>
      <c r="BFB134" s="5"/>
      <c r="BFC134" s="5"/>
      <c r="BFD134" s="5"/>
      <c r="BFE134" s="5"/>
      <c r="BFF134" s="5"/>
      <c r="BFG134" s="5"/>
      <c r="BFH134" s="5"/>
      <c r="BFI134" s="5"/>
      <c r="BFJ134" s="5"/>
      <c r="BFK134" s="5"/>
      <c r="BFL134" s="5"/>
      <c r="BFM134" s="5"/>
      <c r="BFN134" s="5"/>
      <c r="BFO134" s="5"/>
      <c r="BFP134" s="5"/>
      <c r="BFQ134" s="5"/>
      <c r="BFR134" s="5"/>
      <c r="BFS134" s="5"/>
      <c r="BFT134" s="5"/>
      <c r="BFU134" s="5"/>
      <c r="BFV134" s="5"/>
      <c r="BFW134" s="5"/>
      <c r="BFX134" s="5"/>
      <c r="BFY134" s="5"/>
      <c r="BFZ134" s="5"/>
      <c r="BGA134" s="5"/>
      <c r="BGB134" s="5"/>
      <c r="BGC134" s="5"/>
      <c r="BGD134" s="5"/>
      <c r="BGE134" s="5"/>
      <c r="BGF134" s="5"/>
      <c r="BGG134" s="5"/>
      <c r="BGH134" s="5"/>
      <c r="BGI134" s="5"/>
      <c r="BGJ134" s="5"/>
      <c r="BGK134" s="5"/>
      <c r="BGL134" s="5"/>
      <c r="BGM134" s="5"/>
      <c r="BGN134" s="5"/>
      <c r="BGO134" s="5"/>
      <c r="BGP134" s="5"/>
      <c r="BGQ134" s="5"/>
      <c r="BGR134" s="5"/>
      <c r="BGS134" s="5"/>
      <c r="BGT134" s="5"/>
      <c r="BGU134" s="5"/>
      <c r="BGV134" s="5"/>
      <c r="BGW134" s="5"/>
      <c r="BGX134" s="5"/>
      <c r="BGY134" s="5"/>
      <c r="BGZ134" s="5"/>
      <c r="BHA134" s="5"/>
      <c r="BHB134" s="5"/>
      <c r="BHC134" s="5"/>
      <c r="BHD134" s="5"/>
      <c r="BHE134" s="5"/>
      <c r="BHF134" s="5"/>
      <c r="BHG134" s="5"/>
      <c r="BHH134" s="5"/>
      <c r="BHI134" s="5"/>
      <c r="BHJ134" s="5"/>
      <c r="BHK134" s="5"/>
      <c r="BHL134" s="5"/>
      <c r="BHM134" s="5"/>
      <c r="BHN134" s="5"/>
      <c r="BHO134" s="5"/>
      <c r="BHP134" s="5"/>
      <c r="BHQ134" s="5"/>
      <c r="BHR134" s="5"/>
      <c r="BHS134" s="5"/>
      <c r="BHT134" s="5"/>
      <c r="BHU134" s="5"/>
      <c r="BHV134" s="5"/>
      <c r="BHW134" s="5"/>
      <c r="BHX134" s="5"/>
      <c r="BHY134" s="5"/>
      <c r="BHZ134" s="5"/>
      <c r="BIA134" s="5"/>
      <c r="BIB134" s="5"/>
      <c r="BIC134" s="5"/>
      <c r="BID134" s="5"/>
      <c r="BIE134" s="5"/>
      <c r="BIF134" s="5"/>
      <c r="BIG134" s="5"/>
      <c r="BIH134" s="5"/>
      <c r="BII134" s="5"/>
      <c r="BIJ134" s="5"/>
      <c r="BIK134" s="5"/>
      <c r="BIL134" s="5"/>
      <c r="BIM134" s="5"/>
      <c r="BIN134" s="5"/>
      <c r="BIO134" s="5"/>
      <c r="BIP134" s="5"/>
      <c r="BIQ134" s="5"/>
      <c r="BIR134" s="5"/>
      <c r="BIS134" s="5"/>
      <c r="BIT134" s="5"/>
      <c r="BIU134" s="5"/>
      <c r="BIV134" s="5"/>
      <c r="BIW134" s="5"/>
      <c r="BIX134" s="5"/>
      <c r="BIY134" s="5"/>
      <c r="BIZ134" s="5"/>
      <c r="BJA134" s="5"/>
      <c r="BJB134" s="5"/>
      <c r="BJC134" s="5"/>
      <c r="BJD134" s="5"/>
      <c r="BJE134" s="5"/>
      <c r="BJF134" s="5"/>
      <c r="BJG134" s="5"/>
      <c r="BJH134" s="5"/>
      <c r="BJI134" s="5"/>
      <c r="BJJ134" s="5"/>
      <c r="BJK134" s="5"/>
      <c r="BJL134" s="5"/>
      <c r="BJM134" s="5"/>
      <c r="BJN134" s="5"/>
      <c r="BJO134" s="5"/>
      <c r="BJP134" s="5"/>
      <c r="BJQ134" s="5"/>
      <c r="BJR134" s="5"/>
      <c r="BJS134" s="5"/>
      <c r="BJT134" s="5"/>
      <c r="BJU134" s="5"/>
      <c r="BJV134" s="5"/>
      <c r="BJW134" s="5"/>
      <c r="BJX134" s="5"/>
      <c r="BJY134" s="5"/>
      <c r="BJZ134" s="5"/>
      <c r="BKA134" s="5"/>
      <c r="BKB134" s="5"/>
      <c r="BKC134" s="5"/>
      <c r="BKD134" s="5"/>
      <c r="BKE134" s="5"/>
      <c r="BKF134" s="5"/>
      <c r="BKG134" s="5"/>
      <c r="BKH134" s="5"/>
      <c r="BKI134" s="5"/>
      <c r="BKJ134" s="5"/>
      <c r="BKK134" s="5"/>
      <c r="BKL134" s="5"/>
      <c r="BKM134" s="5"/>
      <c r="BKN134" s="5"/>
      <c r="BKO134" s="5"/>
      <c r="BKP134" s="5"/>
      <c r="BKQ134" s="5"/>
      <c r="BKR134" s="5"/>
      <c r="BKS134" s="5"/>
      <c r="BKT134" s="5"/>
      <c r="BKU134" s="5"/>
      <c r="BKV134" s="5"/>
      <c r="BKW134" s="5"/>
      <c r="BKX134" s="5"/>
      <c r="BKY134" s="5"/>
      <c r="BKZ134" s="5"/>
      <c r="BLA134" s="5"/>
      <c r="BLB134" s="5"/>
      <c r="BLC134" s="5"/>
      <c r="BLD134" s="5"/>
      <c r="BLE134" s="5"/>
      <c r="BLF134" s="5"/>
      <c r="BLG134" s="5"/>
      <c r="BLH134" s="5"/>
      <c r="BLI134" s="5"/>
      <c r="BLJ134" s="5"/>
      <c r="BLK134" s="5"/>
      <c r="BLL134" s="5"/>
      <c r="BLM134" s="5"/>
      <c r="BLN134" s="5"/>
      <c r="BLO134" s="5"/>
      <c r="BLP134" s="5"/>
      <c r="BLQ134" s="5"/>
      <c r="BLR134" s="5"/>
      <c r="BLS134" s="5"/>
      <c r="BLT134" s="5"/>
      <c r="BLU134" s="5"/>
      <c r="BLV134" s="5"/>
      <c r="BLW134" s="5"/>
      <c r="BLX134" s="5"/>
      <c r="BLY134" s="5"/>
      <c r="BLZ134" s="5"/>
      <c r="BMA134" s="5"/>
      <c r="BMB134" s="5"/>
      <c r="BMC134" s="5"/>
      <c r="BMD134" s="5"/>
      <c r="BME134" s="5"/>
      <c r="BMF134" s="5"/>
      <c r="BMG134" s="5"/>
      <c r="BMH134" s="5"/>
      <c r="BMI134" s="5"/>
      <c r="BMJ134" s="5"/>
      <c r="BMK134" s="5"/>
      <c r="BML134" s="5"/>
      <c r="BMM134" s="5"/>
      <c r="BMN134" s="5"/>
      <c r="BMO134" s="5"/>
      <c r="BMP134" s="5"/>
      <c r="BMQ134" s="5"/>
      <c r="BMR134" s="5"/>
      <c r="BMS134" s="5"/>
      <c r="BMT134" s="5"/>
      <c r="BMU134" s="5"/>
      <c r="BMV134" s="5"/>
      <c r="BMW134" s="5"/>
      <c r="BMX134" s="5"/>
      <c r="BMY134" s="5"/>
      <c r="BMZ134" s="5"/>
      <c r="BNA134" s="5"/>
      <c r="BNB134" s="5"/>
      <c r="BNC134" s="5"/>
      <c r="BND134" s="5"/>
      <c r="BNE134" s="5"/>
      <c r="BNF134" s="5"/>
      <c r="BNG134" s="5"/>
      <c r="BNH134" s="5"/>
      <c r="BNI134" s="5"/>
      <c r="BNJ134" s="5"/>
      <c r="BNK134" s="5"/>
      <c r="BNL134" s="5"/>
      <c r="BNM134" s="5"/>
      <c r="BNN134" s="5"/>
      <c r="BNO134" s="5"/>
      <c r="BNP134" s="5"/>
      <c r="BNQ134" s="5"/>
      <c r="BNR134" s="5"/>
      <c r="BNS134" s="5"/>
      <c r="BNT134" s="5"/>
      <c r="BNU134" s="5"/>
      <c r="BNV134" s="5"/>
      <c r="BNW134" s="5"/>
      <c r="BNX134" s="5"/>
      <c r="BNY134" s="5"/>
      <c r="BNZ134" s="5"/>
      <c r="BOA134" s="5"/>
      <c r="BOB134" s="5"/>
      <c r="BOC134" s="5"/>
      <c r="BOD134" s="5"/>
      <c r="BOE134" s="5"/>
      <c r="BOF134" s="5"/>
      <c r="BOG134" s="5"/>
      <c r="BOH134" s="5"/>
      <c r="BOI134" s="5"/>
      <c r="BOJ134" s="5"/>
      <c r="BOK134" s="5"/>
      <c r="BOL134" s="5"/>
      <c r="BOM134" s="5"/>
      <c r="BON134" s="5"/>
      <c r="BOO134" s="5"/>
      <c r="BOP134" s="5"/>
      <c r="BOQ134" s="5"/>
      <c r="BOR134" s="5"/>
      <c r="BOS134" s="5"/>
      <c r="BOT134" s="5"/>
      <c r="BOU134" s="5"/>
      <c r="BOV134" s="5"/>
      <c r="BOW134" s="5"/>
      <c r="BOX134" s="5"/>
      <c r="BOY134" s="5"/>
      <c r="BOZ134" s="5"/>
      <c r="BPA134" s="5"/>
      <c r="BPB134" s="5"/>
      <c r="BPC134" s="5"/>
      <c r="BPD134" s="5"/>
      <c r="BPE134" s="5"/>
      <c r="BPF134" s="5"/>
      <c r="BPG134" s="5"/>
      <c r="BPH134" s="5"/>
      <c r="BPI134" s="5"/>
      <c r="BPJ134" s="5"/>
      <c r="BPK134" s="5"/>
      <c r="BPL134" s="5"/>
      <c r="BPM134" s="5"/>
      <c r="BPN134" s="5"/>
      <c r="BPO134" s="5"/>
      <c r="BPP134" s="5"/>
      <c r="BPQ134" s="5"/>
      <c r="BPR134" s="5"/>
      <c r="BPS134" s="5"/>
      <c r="BPT134" s="5"/>
      <c r="BPU134" s="5"/>
      <c r="BPV134" s="5"/>
      <c r="BPW134" s="5"/>
      <c r="BPX134" s="5"/>
      <c r="BPY134" s="5"/>
      <c r="BPZ134" s="5"/>
      <c r="BQA134" s="5"/>
      <c r="BQB134" s="5"/>
      <c r="BQC134" s="5"/>
      <c r="BQD134" s="5"/>
      <c r="BQE134" s="5"/>
      <c r="BQF134" s="5"/>
      <c r="BQG134" s="5"/>
      <c r="BQH134" s="5"/>
      <c r="BQI134" s="5"/>
      <c r="BQJ134" s="5"/>
      <c r="BQK134" s="5"/>
      <c r="BQL134" s="5"/>
      <c r="BQM134" s="5"/>
      <c r="BQN134" s="5"/>
      <c r="BQO134" s="5"/>
      <c r="BQP134" s="5"/>
      <c r="BQQ134" s="5"/>
      <c r="BQR134" s="5"/>
      <c r="BQS134" s="5"/>
      <c r="BQT134" s="5"/>
      <c r="BQU134" s="5"/>
      <c r="BQV134" s="5"/>
      <c r="BQW134" s="5"/>
      <c r="BQX134" s="5"/>
      <c r="BQY134" s="5"/>
      <c r="BQZ134" s="5"/>
      <c r="BRA134" s="5"/>
      <c r="BRB134" s="5"/>
      <c r="BRC134" s="5"/>
      <c r="BRD134" s="5"/>
      <c r="BRE134" s="5"/>
      <c r="BRF134" s="5"/>
      <c r="BRG134" s="5"/>
      <c r="BRH134" s="5"/>
      <c r="BRI134" s="5"/>
      <c r="BRJ134" s="5"/>
      <c r="BRK134" s="5"/>
      <c r="BRL134" s="5"/>
      <c r="BRM134" s="5"/>
      <c r="BRN134" s="5"/>
      <c r="BRO134" s="5"/>
      <c r="BRP134" s="5"/>
      <c r="BRQ134" s="5"/>
      <c r="BRR134" s="5"/>
      <c r="BRS134" s="5"/>
      <c r="BRT134" s="5"/>
      <c r="BRU134" s="5"/>
      <c r="BRV134" s="5"/>
      <c r="BRW134" s="5"/>
      <c r="BRX134" s="5"/>
      <c r="BRY134" s="5"/>
      <c r="BRZ134" s="5"/>
      <c r="BSA134" s="5"/>
      <c r="BSB134" s="5"/>
      <c r="BSC134" s="5"/>
      <c r="BSD134" s="5"/>
      <c r="BSE134" s="5"/>
      <c r="BSF134" s="5"/>
      <c r="BSG134" s="5"/>
      <c r="BSH134" s="5"/>
      <c r="BSI134" s="5"/>
      <c r="BSJ134" s="5"/>
      <c r="BSK134" s="5"/>
      <c r="BSL134" s="5"/>
      <c r="BSM134" s="5"/>
      <c r="BSN134" s="5"/>
      <c r="BSO134" s="5"/>
      <c r="BSP134" s="5"/>
      <c r="BSQ134" s="5"/>
      <c r="BSR134" s="5"/>
      <c r="BSS134" s="5"/>
      <c r="BST134" s="5"/>
      <c r="BSU134" s="5"/>
      <c r="BSV134" s="5"/>
      <c r="BSW134" s="5"/>
      <c r="BSX134" s="5"/>
      <c r="BSY134" s="5"/>
      <c r="BSZ134" s="5"/>
      <c r="BTA134" s="5"/>
      <c r="BTB134" s="5"/>
      <c r="BTC134" s="5"/>
      <c r="BTD134" s="5"/>
      <c r="BTE134" s="5"/>
      <c r="BTF134" s="5"/>
      <c r="BTG134" s="5"/>
      <c r="BTH134" s="5"/>
      <c r="BTI134" s="5"/>
      <c r="BTJ134" s="5"/>
      <c r="BTK134" s="5"/>
      <c r="BTL134" s="5"/>
      <c r="BTM134" s="5"/>
      <c r="BTN134" s="5"/>
      <c r="BTO134" s="5"/>
      <c r="BTP134" s="5"/>
      <c r="BTQ134" s="5"/>
      <c r="BTR134" s="5"/>
      <c r="BTS134" s="5"/>
      <c r="BTT134" s="5"/>
      <c r="BTU134" s="5"/>
      <c r="BTV134" s="5"/>
      <c r="BTW134" s="5"/>
      <c r="BTX134" s="5"/>
      <c r="BTY134" s="5"/>
      <c r="BTZ134" s="5"/>
      <c r="BUA134" s="5"/>
      <c r="BUB134" s="5"/>
      <c r="BUC134" s="5"/>
      <c r="BUD134" s="5"/>
      <c r="BUE134" s="5"/>
      <c r="BUF134" s="5"/>
      <c r="BUG134" s="5"/>
      <c r="BUH134" s="5"/>
      <c r="BUI134" s="5"/>
      <c r="BUJ134" s="5"/>
      <c r="BUK134" s="5"/>
      <c r="BUL134" s="5"/>
      <c r="BUM134" s="5"/>
      <c r="BUN134" s="5"/>
      <c r="BUO134" s="5"/>
      <c r="BUP134" s="5"/>
      <c r="BUQ134" s="5"/>
      <c r="BUR134" s="5"/>
      <c r="BUS134" s="5"/>
      <c r="BUT134" s="5"/>
      <c r="BUU134" s="5"/>
      <c r="BUV134" s="5"/>
      <c r="BUW134" s="5"/>
      <c r="BUX134" s="5"/>
      <c r="BUY134" s="5"/>
      <c r="BUZ134" s="5"/>
      <c r="BVA134" s="5"/>
      <c r="BVB134" s="5"/>
      <c r="BVC134" s="5"/>
      <c r="BVD134" s="5"/>
      <c r="BVE134" s="5"/>
      <c r="BVF134" s="5"/>
      <c r="BVG134" s="5"/>
      <c r="BVH134" s="5"/>
      <c r="BVI134" s="5"/>
      <c r="BVJ134" s="5"/>
      <c r="BVK134" s="5"/>
      <c r="BVL134" s="5"/>
      <c r="BVM134" s="5"/>
      <c r="BVN134" s="5"/>
      <c r="BVO134" s="5"/>
      <c r="BVP134" s="5"/>
      <c r="BVQ134" s="5"/>
      <c r="BVR134" s="5"/>
      <c r="BVS134" s="5"/>
      <c r="BVT134" s="5"/>
      <c r="BVU134" s="5"/>
      <c r="BVV134" s="5"/>
      <c r="BVW134" s="5"/>
      <c r="BVX134" s="5"/>
      <c r="BVY134" s="5"/>
      <c r="BVZ134" s="5"/>
      <c r="BWA134" s="5"/>
      <c r="BWB134" s="5"/>
      <c r="BWC134" s="5"/>
      <c r="BWD134" s="5"/>
      <c r="BWE134" s="5"/>
      <c r="BWF134" s="5"/>
      <c r="BWG134" s="5"/>
      <c r="BWH134" s="5"/>
      <c r="BWI134" s="5"/>
      <c r="BWJ134" s="5"/>
      <c r="BWK134" s="5"/>
      <c r="BWL134" s="5"/>
      <c r="BWM134" s="5"/>
      <c r="BWN134" s="5"/>
      <c r="BWO134" s="5"/>
      <c r="BWP134" s="5"/>
      <c r="BWQ134" s="5"/>
      <c r="BWR134" s="5"/>
      <c r="BWS134" s="5"/>
      <c r="BWT134" s="5"/>
      <c r="BWU134" s="5"/>
      <c r="BWV134" s="5"/>
      <c r="BWW134" s="5"/>
      <c r="BWX134" s="5"/>
      <c r="BWY134" s="5"/>
      <c r="BWZ134" s="5"/>
      <c r="BXA134" s="5"/>
      <c r="BXB134" s="5"/>
      <c r="BXC134" s="5"/>
      <c r="BXD134" s="5"/>
      <c r="BXE134" s="5"/>
      <c r="BXF134" s="5"/>
      <c r="BXG134" s="5"/>
      <c r="BXH134" s="5"/>
      <c r="BXI134" s="5"/>
      <c r="BXJ134" s="5"/>
      <c r="BXK134" s="5"/>
      <c r="BXL134" s="5"/>
      <c r="BXM134" s="5"/>
      <c r="BXN134" s="5"/>
      <c r="BXO134" s="5"/>
      <c r="BXP134" s="5"/>
      <c r="BXQ134" s="5"/>
      <c r="BXR134" s="5"/>
      <c r="BXS134" s="5"/>
      <c r="BXT134" s="5"/>
      <c r="BXU134" s="5"/>
      <c r="BXV134" s="5"/>
      <c r="BXW134" s="5"/>
      <c r="BXX134" s="5"/>
      <c r="BXY134" s="5"/>
      <c r="BXZ134" s="5"/>
      <c r="BYA134" s="5"/>
      <c r="BYB134" s="5"/>
      <c r="BYC134" s="5"/>
      <c r="BYD134" s="5"/>
      <c r="BYE134" s="5"/>
      <c r="BYF134" s="5"/>
      <c r="BYG134" s="5"/>
      <c r="BYH134" s="5"/>
      <c r="BYI134" s="5"/>
      <c r="BYJ134" s="5"/>
      <c r="BYK134" s="5"/>
      <c r="BYL134" s="5"/>
      <c r="BYM134" s="5"/>
      <c r="BYN134" s="5"/>
      <c r="BYO134" s="5"/>
      <c r="BYP134" s="5"/>
      <c r="BYQ134" s="5"/>
      <c r="BYR134" s="5"/>
      <c r="BYS134" s="5"/>
      <c r="BYT134" s="5"/>
      <c r="BYU134" s="5"/>
      <c r="BYV134" s="5"/>
      <c r="BYW134" s="5"/>
      <c r="BYX134" s="5"/>
      <c r="BYY134" s="5"/>
      <c r="BYZ134" s="5"/>
      <c r="BZA134" s="5"/>
      <c r="BZB134" s="5"/>
      <c r="BZC134" s="5"/>
      <c r="BZD134" s="5"/>
      <c r="BZE134" s="5"/>
      <c r="BZF134" s="5"/>
      <c r="BZG134" s="5"/>
      <c r="BZH134" s="5"/>
      <c r="BZI134" s="5"/>
      <c r="BZJ134" s="5"/>
      <c r="BZK134" s="5"/>
      <c r="BZL134" s="5"/>
      <c r="BZM134" s="5"/>
      <c r="BZN134" s="5"/>
      <c r="BZO134" s="5"/>
      <c r="BZP134" s="5"/>
      <c r="BZQ134" s="5"/>
      <c r="BZR134" s="5"/>
      <c r="BZS134" s="5"/>
      <c r="BZT134" s="5"/>
      <c r="BZU134" s="5"/>
      <c r="BZV134" s="5"/>
      <c r="BZW134" s="5"/>
      <c r="BZX134" s="5"/>
      <c r="BZY134" s="5"/>
      <c r="BZZ134" s="5"/>
      <c r="CAA134" s="5"/>
      <c r="CAB134" s="5"/>
      <c r="CAC134" s="5"/>
      <c r="CAD134" s="5"/>
      <c r="CAE134" s="5"/>
      <c r="CAF134" s="5"/>
      <c r="CAG134" s="5"/>
      <c r="CAH134" s="5"/>
      <c r="CAI134" s="5"/>
      <c r="CAJ134" s="5"/>
      <c r="CAK134" s="5"/>
      <c r="CAL134" s="5"/>
      <c r="CAM134" s="5"/>
      <c r="CAN134" s="5"/>
      <c r="CAO134" s="5"/>
      <c r="CAP134" s="5"/>
      <c r="CAQ134" s="5"/>
      <c r="CAR134" s="5"/>
      <c r="CAS134" s="5"/>
      <c r="CAT134" s="5"/>
      <c r="CAU134" s="5"/>
      <c r="CAV134" s="5"/>
      <c r="CAW134" s="5"/>
      <c r="CAX134" s="5"/>
      <c r="CAY134" s="5"/>
      <c r="CAZ134" s="5"/>
      <c r="CBA134" s="5"/>
      <c r="CBB134" s="5"/>
      <c r="CBC134" s="5"/>
      <c r="CBD134" s="5"/>
      <c r="CBE134" s="5"/>
      <c r="CBF134" s="5"/>
      <c r="CBG134" s="5"/>
      <c r="CBH134" s="5"/>
      <c r="CBI134" s="5"/>
      <c r="CBJ134" s="5"/>
      <c r="CBK134" s="5"/>
      <c r="CBL134" s="5"/>
      <c r="CBM134" s="5"/>
      <c r="CBN134" s="5"/>
      <c r="CBO134" s="5"/>
      <c r="CBP134" s="5"/>
      <c r="CBQ134" s="5"/>
      <c r="CBR134" s="5"/>
      <c r="CBS134" s="5"/>
      <c r="CBT134" s="5"/>
      <c r="CBU134" s="5"/>
      <c r="CBV134" s="5"/>
      <c r="CBW134" s="5"/>
      <c r="CBX134" s="5"/>
      <c r="CBY134" s="5"/>
      <c r="CBZ134" s="5"/>
      <c r="CCA134" s="5"/>
      <c r="CCB134" s="5"/>
      <c r="CCC134" s="5"/>
      <c r="CCD134" s="5"/>
      <c r="CCE134" s="5"/>
      <c r="CCF134" s="5"/>
      <c r="CCG134" s="5"/>
      <c r="CCH134" s="5"/>
      <c r="CCI134" s="5"/>
      <c r="CCJ134" s="5"/>
      <c r="CCK134" s="5"/>
      <c r="CCL134" s="5"/>
      <c r="CCM134" s="5"/>
      <c r="CCN134" s="5"/>
      <c r="CCO134" s="5"/>
      <c r="CCP134" s="5"/>
      <c r="CCQ134" s="5"/>
      <c r="CCR134" s="5"/>
      <c r="CCS134" s="5"/>
      <c r="CCT134" s="5"/>
      <c r="CCU134" s="5"/>
      <c r="CCV134" s="5"/>
      <c r="CCW134" s="5"/>
      <c r="CCX134" s="5"/>
      <c r="CCY134" s="5"/>
      <c r="CCZ134" s="5"/>
      <c r="CDA134" s="5"/>
      <c r="CDB134" s="5"/>
      <c r="CDC134" s="5"/>
      <c r="CDD134" s="5"/>
      <c r="CDE134" s="5"/>
      <c r="CDF134" s="5"/>
      <c r="CDG134" s="5"/>
      <c r="CDH134" s="5"/>
      <c r="CDI134" s="5"/>
      <c r="CDJ134" s="5"/>
      <c r="CDK134" s="5"/>
      <c r="CDL134" s="5"/>
      <c r="CDM134" s="5"/>
      <c r="CDN134" s="5"/>
      <c r="CDO134" s="5"/>
      <c r="CDP134" s="5"/>
      <c r="CDQ134" s="5"/>
      <c r="CDR134" s="5"/>
      <c r="CDS134" s="5"/>
      <c r="CDT134" s="5"/>
      <c r="CDU134" s="5"/>
      <c r="CDV134" s="5"/>
      <c r="CDW134" s="5"/>
      <c r="CDX134" s="5"/>
      <c r="CDY134" s="5"/>
      <c r="CDZ134" s="5"/>
      <c r="CEA134" s="5"/>
      <c r="CEB134" s="5"/>
      <c r="CEC134" s="5"/>
      <c r="CED134" s="5"/>
      <c r="CEE134" s="5"/>
      <c r="CEF134" s="5"/>
      <c r="CEG134" s="5"/>
      <c r="CEH134" s="5"/>
      <c r="CEI134" s="5"/>
      <c r="CEJ134" s="5"/>
      <c r="CEK134" s="5"/>
      <c r="CEL134" s="5"/>
      <c r="CEM134" s="5"/>
      <c r="CEN134" s="5"/>
      <c r="CEO134" s="5"/>
      <c r="CEP134" s="5"/>
      <c r="CEQ134" s="5"/>
      <c r="CER134" s="5"/>
      <c r="CES134" s="5"/>
      <c r="CET134" s="5"/>
      <c r="CEU134" s="5"/>
      <c r="CEV134" s="5"/>
      <c r="CEW134" s="5"/>
      <c r="CEX134" s="5"/>
      <c r="CEY134" s="5"/>
      <c r="CEZ134" s="5"/>
      <c r="CFA134" s="5"/>
      <c r="CFB134" s="5"/>
      <c r="CFC134" s="5"/>
      <c r="CFD134" s="5"/>
      <c r="CFE134" s="5"/>
      <c r="CFF134" s="5"/>
      <c r="CFG134" s="5"/>
      <c r="CFH134" s="5"/>
      <c r="CFI134" s="5"/>
      <c r="CFJ134" s="5"/>
      <c r="CFK134" s="5"/>
      <c r="CFL134" s="5"/>
      <c r="CFM134" s="5"/>
      <c r="CFN134" s="5"/>
      <c r="CFO134" s="5"/>
      <c r="CFP134" s="5"/>
      <c r="CFQ134" s="5"/>
      <c r="CFR134" s="5"/>
      <c r="CFS134" s="5"/>
      <c r="CFT134" s="5"/>
      <c r="CFU134" s="5"/>
      <c r="CFV134" s="5"/>
      <c r="CFW134" s="5"/>
      <c r="CFX134" s="5"/>
      <c r="CFY134" s="5"/>
      <c r="CFZ134" s="5"/>
      <c r="CGA134" s="5"/>
      <c r="CGB134" s="5"/>
      <c r="CGC134" s="5"/>
      <c r="CGD134" s="5"/>
      <c r="CGE134" s="5"/>
      <c r="CGF134" s="5"/>
      <c r="CGG134" s="5"/>
      <c r="CGH134" s="5"/>
      <c r="CGI134" s="5"/>
      <c r="CGJ134" s="5"/>
      <c r="CGK134" s="5"/>
      <c r="CGL134" s="5"/>
      <c r="CGM134" s="5"/>
      <c r="CGN134" s="5"/>
      <c r="CGO134" s="5"/>
      <c r="CGP134" s="5"/>
      <c r="CGQ134" s="5"/>
      <c r="CGR134" s="5"/>
      <c r="CGS134" s="5"/>
      <c r="CGT134" s="5"/>
      <c r="CGU134" s="5"/>
      <c r="CGV134" s="5"/>
      <c r="CGW134" s="5"/>
      <c r="CGX134" s="5"/>
      <c r="CGY134" s="5"/>
      <c r="CGZ134" s="5"/>
      <c r="CHA134" s="5"/>
      <c r="CHB134" s="5"/>
      <c r="CHC134" s="5"/>
      <c r="CHD134" s="5"/>
      <c r="CHE134" s="5"/>
      <c r="CHF134" s="5"/>
      <c r="CHG134" s="5"/>
      <c r="CHH134" s="5"/>
      <c r="CHI134" s="5"/>
      <c r="CHJ134" s="5"/>
      <c r="CHK134" s="5"/>
      <c r="CHL134" s="5"/>
      <c r="CHM134" s="5"/>
      <c r="CHN134" s="5"/>
      <c r="CHO134" s="5"/>
      <c r="CHP134" s="5"/>
      <c r="CHQ134" s="5"/>
      <c r="CHR134" s="5"/>
      <c r="CHS134" s="5"/>
      <c r="CHT134" s="5"/>
      <c r="CHU134" s="5"/>
      <c r="CHV134" s="5"/>
      <c r="CHW134" s="5"/>
      <c r="CHX134" s="5"/>
      <c r="CHY134" s="5"/>
      <c r="CHZ134" s="5"/>
      <c r="CIA134" s="5"/>
      <c r="CIB134" s="5"/>
      <c r="CIC134" s="5"/>
      <c r="CID134" s="5"/>
      <c r="CIE134" s="5"/>
      <c r="CIF134" s="5"/>
      <c r="CIG134" s="5"/>
      <c r="CIH134" s="5"/>
      <c r="CII134" s="5"/>
      <c r="CIJ134" s="5"/>
      <c r="CIK134" s="5"/>
      <c r="CIL134" s="5"/>
      <c r="CIM134" s="5"/>
      <c r="CIN134" s="5"/>
      <c r="CIO134" s="5"/>
      <c r="CIP134" s="5"/>
      <c r="CIQ134" s="5"/>
      <c r="CIR134" s="5"/>
      <c r="CIS134" s="5"/>
      <c r="CIT134" s="5"/>
      <c r="CIU134" s="5"/>
      <c r="CIV134" s="5"/>
      <c r="CIW134" s="5"/>
      <c r="CIX134" s="5"/>
      <c r="CIY134" s="5"/>
      <c r="CIZ134" s="5"/>
      <c r="CJA134" s="5"/>
      <c r="CJB134" s="5"/>
      <c r="CJC134" s="5"/>
      <c r="CJD134" s="5"/>
      <c r="CJE134" s="5"/>
      <c r="CJF134" s="5"/>
      <c r="CJG134" s="5"/>
      <c r="CJH134" s="5"/>
      <c r="CJI134" s="5"/>
      <c r="CJJ134" s="5"/>
      <c r="CJK134" s="5"/>
      <c r="CJL134" s="5"/>
      <c r="CJM134" s="5"/>
      <c r="CJN134" s="5"/>
      <c r="CJO134" s="5"/>
      <c r="CJP134" s="5"/>
      <c r="CJQ134" s="5"/>
      <c r="CJR134" s="5"/>
      <c r="CJS134" s="5"/>
      <c r="CJT134" s="5"/>
      <c r="CJU134" s="5"/>
      <c r="CJV134" s="5"/>
      <c r="CJW134" s="5"/>
      <c r="CJX134" s="5"/>
      <c r="CJY134" s="5"/>
      <c r="CJZ134" s="5"/>
      <c r="CKA134" s="5"/>
      <c r="CKB134" s="5"/>
      <c r="CKC134" s="5"/>
      <c r="CKD134" s="5"/>
      <c r="CKE134" s="5"/>
      <c r="CKF134" s="5"/>
      <c r="CKG134" s="5"/>
      <c r="CKH134" s="5"/>
      <c r="CKI134" s="5"/>
      <c r="CKJ134" s="5"/>
      <c r="CKK134" s="5"/>
      <c r="CKL134" s="5"/>
      <c r="CKM134" s="5"/>
      <c r="CKN134" s="5"/>
      <c r="CKO134" s="5"/>
      <c r="CKP134" s="5"/>
      <c r="CKQ134" s="5"/>
      <c r="CKR134" s="5"/>
      <c r="CKS134" s="5"/>
      <c r="CKT134" s="5"/>
      <c r="CKU134" s="5"/>
      <c r="CKV134" s="5"/>
      <c r="CKW134" s="5"/>
      <c r="CKX134" s="5"/>
      <c r="CKY134" s="5"/>
      <c r="CKZ134" s="5"/>
      <c r="CLA134" s="5"/>
      <c r="CLB134" s="5"/>
      <c r="CLC134" s="5"/>
      <c r="CLD134" s="5"/>
      <c r="CLE134" s="5"/>
      <c r="CLF134" s="5"/>
      <c r="CLG134" s="5"/>
      <c r="CLH134" s="5"/>
      <c r="CLI134" s="5"/>
      <c r="CLJ134" s="5"/>
      <c r="CLK134" s="5"/>
      <c r="CLL134" s="5"/>
      <c r="CLM134" s="5"/>
      <c r="CLN134" s="5"/>
      <c r="CLO134" s="5"/>
      <c r="CLP134" s="5"/>
      <c r="CLQ134" s="5"/>
      <c r="CLR134" s="5"/>
      <c r="CLS134" s="5"/>
      <c r="CLT134" s="5"/>
      <c r="CLU134" s="5"/>
      <c r="CLV134" s="5"/>
      <c r="CLW134" s="5"/>
      <c r="CLX134" s="5"/>
      <c r="CLY134" s="5"/>
      <c r="CLZ134" s="5"/>
      <c r="CMA134" s="5"/>
      <c r="CMB134" s="5"/>
      <c r="CMC134" s="5"/>
      <c r="CMD134" s="5"/>
      <c r="CME134" s="5"/>
      <c r="CMF134" s="5"/>
      <c r="CMG134" s="5"/>
      <c r="CMH134" s="5"/>
      <c r="CMI134" s="5"/>
      <c r="CMJ134" s="5"/>
      <c r="CMK134" s="5"/>
      <c r="CML134" s="5"/>
      <c r="CMM134" s="5"/>
      <c r="CMN134" s="5"/>
      <c r="CMO134" s="5"/>
      <c r="CMP134" s="5"/>
      <c r="CMQ134" s="5"/>
      <c r="CMR134" s="5"/>
      <c r="CMS134" s="5"/>
      <c r="CMT134" s="5"/>
      <c r="CMU134" s="5"/>
      <c r="CMV134" s="5"/>
      <c r="CMW134" s="5"/>
      <c r="CMX134" s="5"/>
      <c r="CMY134" s="5"/>
      <c r="CMZ134" s="5"/>
      <c r="CNA134" s="5"/>
      <c r="CNB134" s="5"/>
      <c r="CNC134" s="5"/>
      <c r="CND134" s="5"/>
      <c r="CNE134" s="5"/>
      <c r="CNF134" s="5"/>
      <c r="CNG134" s="5"/>
      <c r="CNH134" s="5"/>
      <c r="CNI134" s="5"/>
      <c r="CNJ134" s="5"/>
      <c r="CNK134" s="5"/>
      <c r="CNL134" s="5"/>
      <c r="CNM134" s="5"/>
      <c r="CNN134" s="5"/>
      <c r="CNO134" s="5"/>
      <c r="CNP134" s="5"/>
      <c r="CNQ134" s="5"/>
      <c r="CNR134" s="5"/>
      <c r="CNS134" s="5"/>
      <c r="CNT134" s="5"/>
      <c r="CNU134" s="5"/>
      <c r="CNV134" s="5"/>
      <c r="CNW134" s="5"/>
      <c r="CNX134" s="5"/>
      <c r="CNY134" s="5"/>
      <c r="CNZ134" s="5"/>
      <c r="COA134" s="5"/>
      <c r="COB134" s="5"/>
      <c r="COC134" s="5"/>
      <c r="COD134" s="5"/>
      <c r="COE134" s="5"/>
      <c r="COF134" s="5"/>
      <c r="COG134" s="5"/>
      <c r="COH134" s="5"/>
      <c r="COI134" s="5"/>
      <c r="COJ134" s="5"/>
      <c r="COK134" s="5"/>
      <c r="COL134" s="5"/>
      <c r="COM134" s="5"/>
      <c r="CON134" s="5"/>
      <c r="COO134" s="5"/>
      <c r="COP134" s="5"/>
      <c r="COQ134" s="5"/>
      <c r="COR134" s="5"/>
      <c r="COS134" s="5"/>
      <c r="COT134" s="5"/>
      <c r="COU134" s="5"/>
      <c r="COV134" s="5"/>
      <c r="COW134" s="5"/>
      <c r="COX134" s="5"/>
      <c r="COY134" s="5"/>
      <c r="COZ134" s="5"/>
      <c r="CPA134" s="5"/>
      <c r="CPB134" s="5"/>
      <c r="CPC134" s="5"/>
      <c r="CPD134" s="5"/>
      <c r="CPE134" s="5"/>
      <c r="CPF134" s="5"/>
      <c r="CPG134" s="5"/>
      <c r="CPH134" s="5"/>
      <c r="CPI134" s="5"/>
      <c r="CPJ134" s="5"/>
      <c r="CPK134" s="5"/>
      <c r="CPL134" s="5"/>
      <c r="CPM134" s="5"/>
      <c r="CPN134" s="5"/>
      <c r="CPO134" s="5"/>
      <c r="CPP134" s="5"/>
      <c r="CPQ134" s="5"/>
      <c r="CPR134" s="5"/>
      <c r="CPS134" s="5"/>
      <c r="CPT134" s="5"/>
      <c r="CPU134" s="5"/>
      <c r="CPV134" s="5"/>
      <c r="CPW134" s="5"/>
      <c r="CPX134" s="5"/>
      <c r="CPY134" s="5"/>
      <c r="CPZ134" s="5"/>
      <c r="CQA134" s="5"/>
      <c r="CQB134" s="5"/>
      <c r="CQC134" s="5"/>
      <c r="CQD134" s="5"/>
      <c r="CQE134" s="5"/>
      <c r="CQF134" s="5"/>
      <c r="CQG134" s="5"/>
      <c r="CQH134" s="5"/>
      <c r="CQI134" s="5"/>
      <c r="CQJ134" s="5"/>
      <c r="CQK134" s="5"/>
      <c r="CQL134" s="5"/>
      <c r="CQM134" s="5"/>
      <c r="CQN134" s="5"/>
      <c r="CQO134" s="5"/>
      <c r="CQP134" s="5"/>
      <c r="CQQ134" s="5"/>
      <c r="CQR134" s="5"/>
      <c r="CQS134" s="5"/>
      <c r="CQT134" s="5"/>
      <c r="CQU134" s="5"/>
      <c r="CQV134" s="5"/>
      <c r="CQW134" s="5"/>
      <c r="CQX134" s="5"/>
      <c r="CQY134" s="5"/>
      <c r="CQZ134" s="5"/>
      <c r="CRA134" s="5"/>
      <c r="CRB134" s="5"/>
      <c r="CRC134" s="5"/>
      <c r="CRD134" s="5"/>
      <c r="CRE134" s="5"/>
      <c r="CRF134" s="5"/>
      <c r="CRG134" s="5"/>
      <c r="CRH134" s="5"/>
      <c r="CRI134" s="5"/>
      <c r="CRJ134" s="5"/>
      <c r="CRK134" s="5"/>
      <c r="CRL134" s="5"/>
      <c r="CRM134" s="5"/>
      <c r="CRN134" s="5"/>
      <c r="CRO134" s="5"/>
      <c r="CRP134" s="5"/>
      <c r="CRQ134" s="5"/>
      <c r="CRR134" s="5"/>
      <c r="CRS134" s="5"/>
      <c r="CRT134" s="5"/>
      <c r="CRU134" s="5"/>
      <c r="CRV134" s="5"/>
      <c r="CRW134" s="5"/>
      <c r="CRX134" s="5"/>
      <c r="CRY134" s="5"/>
      <c r="CRZ134" s="5"/>
      <c r="CSA134" s="5"/>
      <c r="CSB134" s="5"/>
      <c r="CSC134" s="5"/>
      <c r="CSD134" s="5"/>
      <c r="CSE134" s="5"/>
      <c r="CSF134" s="5"/>
      <c r="CSG134" s="5"/>
      <c r="CSH134" s="5"/>
      <c r="CSI134" s="5"/>
      <c r="CSJ134" s="5"/>
      <c r="CSK134" s="5"/>
      <c r="CSL134" s="5"/>
      <c r="CSM134" s="5"/>
      <c r="CSN134" s="5"/>
      <c r="CSO134" s="5"/>
      <c r="CSP134" s="5"/>
      <c r="CSQ134" s="5"/>
      <c r="CSR134" s="5"/>
      <c r="CSS134" s="5"/>
      <c r="CST134" s="5"/>
      <c r="CSU134" s="5"/>
      <c r="CSV134" s="5"/>
      <c r="CSW134" s="5"/>
      <c r="CSX134" s="5"/>
      <c r="CSY134" s="5"/>
      <c r="CSZ134" s="5"/>
      <c r="CTA134" s="5"/>
      <c r="CTB134" s="5"/>
      <c r="CTC134" s="5"/>
      <c r="CTD134" s="5"/>
      <c r="CTE134" s="5"/>
      <c r="CTF134" s="5"/>
      <c r="CTG134" s="5"/>
      <c r="CTH134" s="5"/>
      <c r="CTI134" s="5"/>
      <c r="CTJ134" s="5"/>
      <c r="CTK134" s="5"/>
      <c r="CTL134" s="5"/>
      <c r="CTM134" s="5"/>
      <c r="CTN134" s="5"/>
      <c r="CTO134" s="5"/>
      <c r="CTP134" s="5"/>
      <c r="CTQ134" s="5"/>
      <c r="CTR134" s="5"/>
      <c r="CTS134" s="5"/>
      <c r="CTT134" s="5"/>
      <c r="CTU134" s="5"/>
      <c r="CTV134" s="5"/>
      <c r="CTW134" s="5"/>
      <c r="CTX134" s="5"/>
      <c r="CTY134" s="5"/>
      <c r="CTZ134" s="5"/>
      <c r="CUA134" s="5"/>
      <c r="CUB134" s="5"/>
      <c r="CUC134" s="5"/>
      <c r="CUD134" s="5"/>
      <c r="CUE134" s="5"/>
      <c r="CUF134" s="5"/>
      <c r="CUG134" s="5"/>
      <c r="CUH134" s="5"/>
      <c r="CUI134" s="5"/>
      <c r="CUJ134" s="5"/>
      <c r="CUK134" s="5"/>
      <c r="CUL134" s="5"/>
      <c r="CUM134" s="5"/>
      <c r="CUN134" s="5"/>
      <c r="CUO134" s="5"/>
      <c r="CUP134" s="5"/>
      <c r="CUQ134" s="5"/>
      <c r="CUR134" s="5"/>
      <c r="CUS134" s="5"/>
      <c r="CUT134" s="5"/>
      <c r="CUU134" s="5"/>
      <c r="CUV134" s="5"/>
      <c r="CUW134" s="5"/>
      <c r="CUX134" s="5"/>
      <c r="CUY134" s="5"/>
      <c r="CUZ134" s="5"/>
      <c r="CVA134" s="5"/>
      <c r="CVB134" s="5"/>
      <c r="CVC134" s="5"/>
      <c r="CVD134" s="5"/>
      <c r="CVE134" s="5"/>
      <c r="CVF134" s="5"/>
      <c r="CVG134" s="5"/>
      <c r="CVH134" s="5"/>
      <c r="CVI134" s="5"/>
      <c r="CVJ134" s="5"/>
      <c r="CVK134" s="5"/>
      <c r="CVL134" s="5"/>
      <c r="CVM134" s="5"/>
      <c r="CVN134" s="5"/>
      <c r="CVO134" s="5"/>
      <c r="CVP134" s="5"/>
      <c r="CVQ134" s="5"/>
      <c r="CVR134" s="5"/>
      <c r="CVS134" s="5"/>
      <c r="CVT134" s="5"/>
      <c r="CVU134" s="5"/>
      <c r="CVV134" s="5"/>
      <c r="CVW134" s="5"/>
      <c r="CVX134" s="5"/>
      <c r="CVY134" s="5"/>
      <c r="CVZ134" s="5"/>
      <c r="CWA134" s="5"/>
      <c r="CWB134" s="5"/>
      <c r="CWC134" s="5"/>
      <c r="CWD134" s="5"/>
      <c r="CWE134" s="5"/>
      <c r="CWF134" s="5"/>
      <c r="CWG134" s="5"/>
      <c r="CWH134" s="5"/>
      <c r="CWI134" s="5"/>
      <c r="CWJ134" s="5"/>
      <c r="CWK134" s="5"/>
      <c r="CWL134" s="5"/>
      <c r="CWM134" s="5"/>
      <c r="CWN134" s="5"/>
      <c r="CWO134" s="5"/>
      <c r="CWP134" s="5"/>
      <c r="CWQ134" s="5"/>
      <c r="CWR134" s="5"/>
      <c r="CWS134" s="5"/>
      <c r="CWT134" s="5"/>
      <c r="CWU134" s="5"/>
      <c r="CWV134" s="5"/>
      <c r="CWW134" s="5"/>
      <c r="CWX134" s="5"/>
      <c r="CWY134" s="5"/>
      <c r="CWZ134" s="5"/>
      <c r="CXA134" s="5"/>
      <c r="CXB134" s="5"/>
      <c r="CXC134" s="5"/>
      <c r="CXD134" s="5"/>
      <c r="CXE134" s="5"/>
      <c r="CXF134" s="5"/>
      <c r="CXG134" s="5"/>
      <c r="CXH134" s="5"/>
      <c r="CXI134" s="5"/>
      <c r="CXJ134" s="5"/>
      <c r="CXK134" s="5"/>
      <c r="CXL134" s="5"/>
      <c r="CXM134" s="5"/>
      <c r="CXN134" s="5"/>
      <c r="CXO134" s="5"/>
      <c r="CXP134" s="5"/>
      <c r="CXQ134" s="5"/>
      <c r="CXR134" s="5"/>
      <c r="CXS134" s="5"/>
      <c r="CXT134" s="5"/>
      <c r="CXU134" s="5"/>
      <c r="CXV134" s="5"/>
      <c r="CXW134" s="5"/>
      <c r="CXX134" s="5"/>
      <c r="CXY134" s="5"/>
      <c r="CXZ134" s="5"/>
      <c r="CYA134" s="5"/>
      <c r="CYB134" s="5"/>
      <c r="CYC134" s="5"/>
      <c r="CYD134" s="5"/>
      <c r="CYE134" s="5"/>
      <c r="CYF134" s="5"/>
      <c r="CYG134" s="5"/>
      <c r="CYH134" s="5"/>
      <c r="CYI134" s="5"/>
      <c r="CYJ134" s="5"/>
      <c r="CYK134" s="5"/>
      <c r="CYL134" s="5"/>
      <c r="CYM134" s="5"/>
      <c r="CYN134" s="5"/>
      <c r="CYO134" s="5"/>
      <c r="CYP134" s="5"/>
      <c r="CYQ134" s="5"/>
      <c r="CYR134" s="5"/>
      <c r="CYS134" s="5"/>
      <c r="CYT134" s="5"/>
      <c r="CYU134" s="5"/>
      <c r="CYV134" s="5"/>
      <c r="CYW134" s="5"/>
      <c r="CYX134" s="5"/>
      <c r="CYY134" s="5"/>
      <c r="CYZ134" s="5"/>
      <c r="CZA134" s="5"/>
      <c r="CZB134" s="5"/>
      <c r="CZC134" s="5"/>
      <c r="CZD134" s="5"/>
      <c r="CZE134" s="5"/>
      <c r="CZF134" s="5"/>
      <c r="CZG134" s="5"/>
      <c r="CZH134" s="5"/>
      <c r="CZI134" s="5"/>
      <c r="CZJ134" s="5"/>
      <c r="CZK134" s="5"/>
      <c r="CZL134" s="5"/>
      <c r="CZM134" s="5"/>
      <c r="CZN134" s="5"/>
      <c r="CZO134" s="5"/>
      <c r="CZP134" s="5"/>
      <c r="CZQ134" s="5"/>
      <c r="CZR134" s="5"/>
      <c r="CZS134" s="5"/>
      <c r="CZT134" s="5"/>
      <c r="CZU134" s="5"/>
      <c r="CZV134" s="5"/>
      <c r="CZW134" s="5"/>
      <c r="CZX134" s="5"/>
      <c r="CZY134" s="5"/>
      <c r="CZZ134" s="5"/>
      <c r="DAA134" s="5"/>
      <c r="DAB134" s="5"/>
      <c r="DAC134" s="5"/>
      <c r="DAD134" s="5"/>
      <c r="DAE134" s="5"/>
      <c r="DAF134" s="5"/>
      <c r="DAG134" s="5"/>
      <c r="DAH134" s="5"/>
      <c r="DAI134" s="5"/>
      <c r="DAJ134" s="5"/>
      <c r="DAK134" s="5"/>
      <c r="DAL134" s="5"/>
      <c r="DAM134" s="5"/>
      <c r="DAN134" s="5"/>
      <c r="DAO134" s="5"/>
      <c r="DAP134" s="5"/>
      <c r="DAQ134" s="5"/>
      <c r="DAR134" s="5"/>
      <c r="DAS134" s="5"/>
      <c r="DAT134" s="5"/>
      <c r="DAU134" s="5"/>
      <c r="DAV134" s="5"/>
      <c r="DAW134" s="5"/>
      <c r="DAX134" s="5"/>
      <c r="DAY134" s="5"/>
      <c r="DAZ134" s="5"/>
      <c r="DBA134" s="5"/>
      <c r="DBB134" s="5"/>
      <c r="DBC134" s="5"/>
      <c r="DBD134" s="5"/>
      <c r="DBE134" s="5"/>
      <c r="DBF134" s="5"/>
      <c r="DBG134" s="5"/>
      <c r="DBH134" s="5"/>
      <c r="DBI134" s="5"/>
      <c r="DBJ134" s="5"/>
      <c r="DBK134" s="5"/>
      <c r="DBL134" s="5"/>
      <c r="DBM134" s="5"/>
      <c r="DBN134" s="5"/>
      <c r="DBO134" s="5"/>
      <c r="DBP134" s="5"/>
      <c r="DBQ134" s="5"/>
      <c r="DBR134" s="5"/>
      <c r="DBS134" s="5"/>
      <c r="DBT134" s="5"/>
      <c r="DBU134" s="5"/>
      <c r="DBV134" s="5"/>
      <c r="DBW134" s="5"/>
      <c r="DBX134" s="5"/>
      <c r="DBY134" s="5"/>
      <c r="DBZ134" s="5"/>
      <c r="DCA134" s="5"/>
      <c r="DCB134" s="5"/>
      <c r="DCC134" s="5"/>
      <c r="DCD134" s="5"/>
      <c r="DCE134" s="5"/>
      <c r="DCF134" s="5"/>
      <c r="DCG134" s="5"/>
      <c r="DCH134" s="5"/>
      <c r="DCI134" s="5"/>
      <c r="DCJ134" s="5"/>
      <c r="DCK134" s="5"/>
      <c r="DCL134" s="5"/>
      <c r="DCM134" s="5"/>
      <c r="DCN134" s="5"/>
      <c r="DCO134" s="5"/>
      <c r="DCP134" s="5"/>
      <c r="DCQ134" s="5"/>
      <c r="DCR134" s="5"/>
      <c r="DCS134" s="5"/>
      <c r="DCT134" s="5"/>
      <c r="DCU134" s="5"/>
      <c r="DCV134" s="5"/>
      <c r="DCW134" s="5"/>
      <c r="DCX134" s="5"/>
      <c r="DCY134" s="5"/>
      <c r="DCZ134" s="5"/>
      <c r="DDA134" s="5"/>
      <c r="DDB134" s="5"/>
      <c r="DDC134" s="5"/>
      <c r="DDD134" s="5"/>
      <c r="DDE134" s="5"/>
      <c r="DDF134" s="5"/>
      <c r="DDG134" s="5"/>
      <c r="DDH134" s="5"/>
      <c r="DDI134" s="5"/>
      <c r="DDJ134" s="5"/>
      <c r="DDK134" s="5"/>
      <c r="DDL134" s="5"/>
      <c r="DDM134" s="5"/>
      <c r="DDN134" s="5"/>
      <c r="DDO134" s="5"/>
      <c r="DDP134" s="5"/>
      <c r="DDQ134" s="5"/>
      <c r="DDR134" s="5"/>
      <c r="DDS134" s="5"/>
      <c r="DDT134" s="5"/>
      <c r="DDU134" s="5"/>
      <c r="DDV134" s="5"/>
      <c r="DDW134" s="5"/>
      <c r="DDX134" s="5"/>
      <c r="DDY134" s="5"/>
      <c r="DDZ134" s="5"/>
      <c r="DEA134" s="5"/>
      <c r="DEB134" s="5"/>
      <c r="DEC134" s="5"/>
      <c r="DED134" s="5"/>
      <c r="DEE134" s="5"/>
      <c r="DEF134" s="5"/>
      <c r="DEG134" s="5"/>
      <c r="DEH134" s="5"/>
      <c r="DEI134" s="5"/>
      <c r="DEJ134" s="5"/>
      <c r="DEK134" s="5"/>
      <c r="DEL134" s="5"/>
      <c r="DEM134" s="5"/>
      <c r="DEN134" s="5"/>
      <c r="DEO134" s="5"/>
      <c r="DEP134" s="5"/>
      <c r="DEQ134" s="5"/>
      <c r="DER134" s="5"/>
      <c r="DES134" s="5"/>
      <c r="DET134" s="5"/>
      <c r="DEU134" s="5"/>
      <c r="DEV134" s="5"/>
      <c r="DEW134" s="5"/>
      <c r="DEX134" s="5"/>
      <c r="DEY134" s="5"/>
      <c r="DEZ134" s="5"/>
      <c r="DFA134" s="5"/>
      <c r="DFB134" s="5"/>
      <c r="DFC134" s="5"/>
      <c r="DFD134" s="5"/>
      <c r="DFE134" s="5"/>
      <c r="DFF134" s="5"/>
      <c r="DFG134" s="5"/>
      <c r="DFH134" s="5"/>
      <c r="DFI134" s="5"/>
      <c r="DFJ134" s="5"/>
      <c r="DFK134" s="5"/>
      <c r="DFL134" s="5"/>
      <c r="DFM134" s="5"/>
      <c r="DFN134" s="5"/>
      <c r="DFO134" s="5"/>
      <c r="DFP134" s="5"/>
      <c r="DFQ134" s="5"/>
      <c r="DFR134" s="5"/>
      <c r="DFS134" s="5"/>
      <c r="DFT134" s="5"/>
      <c r="DFU134" s="5"/>
      <c r="DFV134" s="5"/>
      <c r="DFW134" s="5"/>
      <c r="DFX134" s="5"/>
      <c r="DFY134" s="5"/>
      <c r="DFZ134" s="5"/>
      <c r="DGA134" s="5"/>
      <c r="DGB134" s="5"/>
      <c r="DGC134" s="5"/>
      <c r="DGD134" s="5"/>
      <c r="DGE134" s="5"/>
      <c r="DGF134" s="5"/>
      <c r="DGG134" s="5"/>
      <c r="DGH134" s="5"/>
      <c r="DGI134" s="5"/>
      <c r="DGJ134" s="5"/>
      <c r="DGK134" s="5"/>
      <c r="DGL134" s="5"/>
      <c r="DGM134" s="5"/>
      <c r="DGN134" s="5"/>
      <c r="DGO134" s="5"/>
      <c r="DGP134" s="5"/>
      <c r="DGQ134" s="5"/>
      <c r="DGR134" s="5"/>
      <c r="DGS134" s="5"/>
      <c r="DGT134" s="5"/>
      <c r="DGU134" s="5"/>
      <c r="DGV134" s="5"/>
      <c r="DGW134" s="5"/>
      <c r="DGX134" s="5"/>
      <c r="DGY134" s="5"/>
      <c r="DGZ134" s="5"/>
      <c r="DHA134" s="5"/>
      <c r="DHB134" s="5"/>
      <c r="DHC134" s="5"/>
      <c r="DHD134" s="5"/>
      <c r="DHE134" s="5"/>
      <c r="DHF134" s="5"/>
      <c r="DHG134" s="5"/>
      <c r="DHH134" s="5"/>
      <c r="DHI134" s="5"/>
      <c r="DHJ134" s="5"/>
      <c r="DHK134" s="5"/>
      <c r="DHL134" s="5"/>
      <c r="DHM134" s="5"/>
      <c r="DHN134" s="5"/>
      <c r="DHO134" s="5"/>
      <c r="DHP134" s="5"/>
      <c r="DHQ134" s="5"/>
      <c r="DHR134" s="5"/>
      <c r="DHS134" s="6"/>
      <c r="DHT134" s="6"/>
      <c r="DHU134" s="6"/>
      <c r="DHV134" s="6"/>
      <c r="DHW134" s="6"/>
      <c r="DHX134" s="6"/>
      <c r="DHY134" s="6"/>
      <c r="DHZ134" s="6"/>
    </row>
    <row r="135" s="2" customFormat="true" ht="23.25" hidden="false" customHeight="false" outlineLevel="0" collapsed="false">
      <c r="A135" s="1"/>
      <c r="F135" s="3"/>
      <c r="H135" s="1"/>
      <c r="O135" s="1"/>
      <c r="V135" s="1"/>
      <c r="W135" s="4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5"/>
      <c r="AMD135" s="5"/>
      <c r="AME135" s="5"/>
      <c r="AMF135" s="5"/>
      <c r="AMG135" s="5"/>
      <c r="AMH135" s="5"/>
      <c r="AMI135" s="5"/>
      <c r="AMJ135" s="5"/>
      <c r="AMK135" s="5"/>
      <c r="AML135" s="5"/>
      <c r="AMM135" s="5"/>
      <c r="AMN135" s="5"/>
      <c r="AMO135" s="5"/>
      <c r="AMP135" s="5"/>
      <c r="AMQ135" s="5"/>
      <c r="AMR135" s="5"/>
      <c r="AMS135" s="5"/>
      <c r="AMT135" s="5"/>
      <c r="AMU135" s="5"/>
      <c r="AMV135" s="5"/>
      <c r="AMW135" s="5"/>
      <c r="AMX135" s="5"/>
      <c r="AMY135" s="5"/>
      <c r="AMZ135" s="5"/>
      <c r="ANA135" s="5"/>
      <c r="ANB135" s="5"/>
      <c r="ANC135" s="5"/>
      <c r="AND135" s="5"/>
      <c r="ANE135" s="5"/>
      <c r="ANF135" s="5"/>
      <c r="ANG135" s="5"/>
      <c r="ANH135" s="5"/>
      <c r="ANI135" s="5"/>
      <c r="ANJ135" s="5"/>
      <c r="ANK135" s="5"/>
      <c r="ANL135" s="5"/>
      <c r="ANM135" s="5"/>
      <c r="ANN135" s="5"/>
      <c r="ANO135" s="5"/>
      <c r="ANP135" s="5"/>
      <c r="ANQ135" s="5"/>
      <c r="ANR135" s="5"/>
      <c r="ANS135" s="5"/>
      <c r="ANT135" s="5"/>
      <c r="ANU135" s="5"/>
      <c r="ANV135" s="5"/>
      <c r="ANW135" s="5"/>
      <c r="ANX135" s="5"/>
      <c r="ANY135" s="5"/>
      <c r="ANZ135" s="5"/>
      <c r="AOA135" s="5"/>
      <c r="AOB135" s="5"/>
      <c r="AOC135" s="5"/>
      <c r="AOD135" s="5"/>
      <c r="AOE135" s="5"/>
      <c r="AOF135" s="5"/>
      <c r="AOG135" s="5"/>
      <c r="AOH135" s="5"/>
      <c r="AOI135" s="5"/>
      <c r="AOJ135" s="5"/>
      <c r="AOK135" s="5"/>
      <c r="AOL135" s="5"/>
      <c r="AOM135" s="5"/>
      <c r="AON135" s="5"/>
      <c r="AOO135" s="5"/>
      <c r="AOP135" s="5"/>
      <c r="AOQ135" s="5"/>
      <c r="AOR135" s="5"/>
      <c r="AOS135" s="5"/>
      <c r="AOT135" s="5"/>
      <c r="AOU135" s="5"/>
      <c r="AOV135" s="5"/>
      <c r="AOW135" s="5"/>
      <c r="AOX135" s="5"/>
      <c r="AOY135" s="5"/>
      <c r="AOZ135" s="5"/>
      <c r="APA135" s="5"/>
      <c r="APB135" s="5"/>
      <c r="APC135" s="5"/>
      <c r="APD135" s="5"/>
      <c r="APE135" s="5"/>
      <c r="APF135" s="5"/>
      <c r="APG135" s="5"/>
      <c r="APH135" s="5"/>
      <c r="API135" s="5"/>
      <c r="APJ135" s="5"/>
      <c r="APK135" s="5"/>
      <c r="APL135" s="5"/>
      <c r="APM135" s="5"/>
      <c r="APN135" s="5"/>
      <c r="APO135" s="5"/>
      <c r="APP135" s="5"/>
      <c r="APQ135" s="5"/>
      <c r="APR135" s="5"/>
      <c r="APS135" s="5"/>
      <c r="APT135" s="5"/>
      <c r="APU135" s="5"/>
      <c r="APV135" s="5"/>
      <c r="APW135" s="5"/>
      <c r="APX135" s="5"/>
      <c r="APY135" s="5"/>
      <c r="APZ135" s="5"/>
      <c r="AQA135" s="5"/>
      <c r="AQB135" s="5"/>
      <c r="AQC135" s="5"/>
      <c r="AQD135" s="5"/>
      <c r="AQE135" s="5"/>
      <c r="AQF135" s="5"/>
      <c r="AQG135" s="5"/>
      <c r="AQH135" s="5"/>
      <c r="AQI135" s="5"/>
      <c r="AQJ135" s="5"/>
      <c r="AQK135" s="5"/>
      <c r="AQL135" s="5"/>
      <c r="AQM135" s="5"/>
      <c r="AQN135" s="5"/>
      <c r="AQO135" s="5"/>
      <c r="AQP135" s="5"/>
      <c r="AQQ135" s="5"/>
      <c r="AQR135" s="5"/>
      <c r="AQS135" s="5"/>
      <c r="AQT135" s="5"/>
      <c r="AQU135" s="5"/>
      <c r="AQV135" s="5"/>
      <c r="AQW135" s="5"/>
      <c r="AQX135" s="5"/>
      <c r="AQY135" s="5"/>
      <c r="AQZ135" s="5"/>
      <c r="ARA135" s="5"/>
      <c r="ARB135" s="5"/>
      <c r="ARC135" s="5"/>
      <c r="ARD135" s="5"/>
      <c r="ARE135" s="5"/>
      <c r="ARF135" s="5"/>
      <c r="ARG135" s="5"/>
      <c r="ARH135" s="5"/>
      <c r="ARI135" s="5"/>
      <c r="ARJ135" s="5"/>
      <c r="ARK135" s="5"/>
      <c r="ARL135" s="5"/>
      <c r="ARM135" s="5"/>
      <c r="ARN135" s="5"/>
      <c r="ARO135" s="5"/>
      <c r="ARP135" s="5"/>
      <c r="ARQ135" s="5"/>
      <c r="ARR135" s="5"/>
      <c r="ARS135" s="5"/>
      <c r="ART135" s="5"/>
      <c r="ARU135" s="5"/>
      <c r="ARV135" s="5"/>
      <c r="ARW135" s="5"/>
      <c r="ARX135" s="5"/>
      <c r="ARY135" s="5"/>
      <c r="ARZ135" s="5"/>
      <c r="ASA135" s="5"/>
      <c r="ASB135" s="5"/>
      <c r="ASC135" s="5"/>
      <c r="ASD135" s="5"/>
      <c r="ASE135" s="5"/>
      <c r="ASF135" s="5"/>
      <c r="ASG135" s="5"/>
      <c r="ASH135" s="5"/>
      <c r="ASI135" s="5"/>
      <c r="ASJ135" s="5"/>
      <c r="ASK135" s="5"/>
      <c r="ASL135" s="5"/>
      <c r="ASM135" s="5"/>
      <c r="ASN135" s="5"/>
      <c r="ASO135" s="5"/>
      <c r="ASP135" s="5"/>
      <c r="ASQ135" s="5"/>
      <c r="ASR135" s="5"/>
      <c r="ASS135" s="5"/>
      <c r="AST135" s="5"/>
      <c r="ASU135" s="5"/>
      <c r="ASV135" s="5"/>
      <c r="ASW135" s="5"/>
      <c r="ASX135" s="5"/>
      <c r="ASY135" s="5"/>
      <c r="ASZ135" s="5"/>
      <c r="ATA135" s="5"/>
      <c r="ATB135" s="5"/>
      <c r="ATC135" s="5"/>
      <c r="ATD135" s="5"/>
      <c r="ATE135" s="5"/>
      <c r="ATF135" s="5"/>
      <c r="ATG135" s="5"/>
      <c r="ATH135" s="5"/>
      <c r="ATI135" s="5"/>
      <c r="ATJ135" s="5"/>
      <c r="ATK135" s="5"/>
      <c r="ATL135" s="5"/>
      <c r="ATM135" s="5"/>
      <c r="ATN135" s="5"/>
      <c r="ATO135" s="5"/>
      <c r="ATP135" s="5"/>
      <c r="ATQ135" s="5"/>
      <c r="ATR135" s="5"/>
      <c r="ATS135" s="5"/>
      <c r="ATT135" s="5"/>
      <c r="ATU135" s="5"/>
      <c r="ATV135" s="5"/>
      <c r="ATW135" s="5"/>
      <c r="ATX135" s="5"/>
      <c r="ATY135" s="5"/>
      <c r="ATZ135" s="5"/>
      <c r="AUA135" s="5"/>
      <c r="AUB135" s="5"/>
      <c r="AUC135" s="5"/>
      <c r="AUD135" s="5"/>
      <c r="AUE135" s="5"/>
      <c r="AUF135" s="5"/>
      <c r="AUG135" s="5"/>
      <c r="AUH135" s="5"/>
      <c r="AUI135" s="5"/>
      <c r="AUJ135" s="5"/>
      <c r="AUK135" s="5"/>
      <c r="AUL135" s="5"/>
      <c r="AUM135" s="5"/>
      <c r="AUN135" s="5"/>
      <c r="AUO135" s="5"/>
      <c r="AUP135" s="5"/>
      <c r="AUQ135" s="5"/>
      <c r="AUR135" s="5"/>
      <c r="AUS135" s="5"/>
      <c r="AUT135" s="5"/>
      <c r="AUU135" s="5"/>
      <c r="AUV135" s="5"/>
      <c r="AUW135" s="5"/>
      <c r="AUX135" s="5"/>
      <c r="AUY135" s="5"/>
      <c r="AUZ135" s="5"/>
      <c r="AVA135" s="5"/>
      <c r="AVB135" s="5"/>
      <c r="AVC135" s="5"/>
      <c r="AVD135" s="5"/>
      <c r="AVE135" s="5"/>
      <c r="AVF135" s="5"/>
      <c r="AVG135" s="5"/>
      <c r="AVH135" s="5"/>
      <c r="AVI135" s="5"/>
      <c r="AVJ135" s="5"/>
      <c r="AVK135" s="5"/>
      <c r="AVL135" s="5"/>
      <c r="AVM135" s="5"/>
      <c r="AVN135" s="5"/>
      <c r="AVO135" s="5"/>
      <c r="AVP135" s="5"/>
      <c r="AVQ135" s="5"/>
      <c r="AVR135" s="5"/>
      <c r="AVS135" s="5"/>
      <c r="AVT135" s="5"/>
      <c r="AVU135" s="5"/>
      <c r="AVV135" s="5"/>
      <c r="AVW135" s="5"/>
      <c r="AVX135" s="5"/>
      <c r="AVY135" s="5"/>
      <c r="AVZ135" s="5"/>
      <c r="AWA135" s="5"/>
      <c r="AWB135" s="5"/>
      <c r="AWC135" s="5"/>
      <c r="AWD135" s="5"/>
      <c r="AWE135" s="5"/>
      <c r="AWF135" s="5"/>
      <c r="AWG135" s="5"/>
      <c r="AWH135" s="5"/>
      <c r="AWI135" s="5"/>
      <c r="AWJ135" s="5"/>
      <c r="AWK135" s="5"/>
      <c r="AWL135" s="5"/>
      <c r="AWM135" s="5"/>
      <c r="AWN135" s="5"/>
      <c r="AWO135" s="5"/>
      <c r="AWP135" s="5"/>
      <c r="AWQ135" s="5"/>
      <c r="AWR135" s="5"/>
      <c r="AWS135" s="5"/>
      <c r="AWT135" s="5"/>
      <c r="AWU135" s="5"/>
      <c r="AWV135" s="5"/>
      <c r="AWW135" s="5"/>
      <c r="AWX135" s="5"/>
      <c r="AWY135" s="5"/>
      <c r="AWZ135" s="5"/>
      <c r="AXA135" s="5"/>
      <c r="AXB135" s="5"/>
      <c r="AXC135" s="5"/>
      <c r="AXD135" s="5"/>
      <c r="AXE135" s="5"/>
      <c r="AXF135" s="5"/>
      <c r="AXG135" s="5"/>
      <c r="AXH135" s="5"/>
      <c r="AXI135" s="5"/>
      <c r="AXJ135" s="5"/>
      <c r="AXK135" s="5"/>
      <c r="AXL135" s="5"/>
      <c r="AXM135" s="5"/>
      <c r="AXN135" s="5"/>
      <c r="AXO135" s="5"/>
      <c r="AXP135" s="5"/>
      <c r="AXQ135" s="5"/>
      <c r="AXR135" s="5"/>
      <c r="AXS135" s="5"/>
      <c r="AXT135" s="5"/>
      <c r="AXU135" s="5"/>
      <c r="AXV135" s="5"/>
      <c r="AXW135" s="5"/>
      <c r="AXX135" s="5"/>
      <c r="AXY135" s="5"/>
      <c r="AXZ135" s="5"/>
      <c r="AYA135" s="5"/>
      <c r="AYB135" s="5"/>
      <c r="AYC135" s="5"/>
      <c r="AYD135" s="5"/>
      <c r="AYE135" s="5"/>
      <c r="AYF135" s="5"/>
      <c r="AYG135" s="5"/>
      <c r="AYH135" s="5"/>
      <c r="AYI135" s="5"/>
      <c r="AYJ135" s="5"/>
      <c r="AYK135" s="5"/>
      <c r="AYL135" s="5"/>
      <c r="AYM135" s="5"/>
      <c r="AYN135" s="5"/>
      <c r="AYO135" s="5"/>
      <c r="AYP135" s="5"/>
      <c r="AYQ135" s="5"/>
      <c r="AYR135" s="5"/>
      <c r="AYS135" s="5"/>
      <c r="AYT135" s="5"/>
      <c r="AYU135" s="5"/>
      <c r="AYV135" s="5"/>
      <c r="AYW135" s="5"/>
      <c r="AYX135" s="5"/>
      <c r="AYY135" s="5"/>
      <c r="AYZ135" s="5"/>
      <c r="AZA135" s="5"/>
      <c r="AZB135" s="5"/>
      <c r="AZC135" s="5"/>
      <c r="AZD135" s="5"/>
      <c r="AZE135" s="5"/>
      <c r="AZF135" s="5"/>
      <c r="AZG135" s="5"/>
      <c r="AZH135" s="5"/>
      <c r="AZI135" s="5"/>
      <c r="AZJ135" s="5"/>
      <c r="AZK135" s="5"/>
      <c r="AZL135" s="5"/>
      <c r="AZM135" s="5"/>
      <c r="AZN135" s="5"/>
      <c r="AZO135" s="5"/>
      <c r="AZP135" s="5"/>
      <c r="AZQ135" s="5"/>
      <c r="AZR135" s="5"/>
      <c r="AZS135" s="5"/>
      <c r="AZT135" s="5"/>
      <c r="AZU135" s="5"/>
      <c r="AZV135" s="5"/>
      <c r="AZW135" s="5"/>
      <c r="AZX135" s="5"/>
      <c r="AZY135" s="5"/>
      <c r="AZZ135" s="5"/>
      <c r="BAA135" s="5"/>
      <c r="BAB135" s="5"/>
      <c r="BAC135" s="5"/>
      <c r="BAD135" s="5"/>
      <c r="BAE135" s="5"/>
      <c r="BAF135" s="5"/>
      <c r="BAG135" s="5"/>
      <c r="BAH135" s="5"/>
      <c r="BAI135" s="5"/>
      <c r="BAJ135" s="5"/>
      <c r="BAK135" s="5"/>
      <c r="BAL135" s="5"/>
      <c r="BAM135" s="5"/>
      <c r="BAN135" s="5"/>
      <c r="BAO135" s="5"/>
      <c r="BAP135" s="5"/>
      <c r="BAQ135" s="5"/>
      <c r="BAR135" s="5"/>
      <c r="BAS135" s="5"/>
      <c r="BAT135" s="5"/>
      <c r="BAU135" s="5"/>
      <c r="BAV135" s="5"/>
      <c r="BAW135" s="5"/>
      <c r="BAX135" s="5"/>
      <c r="BAY135" s="5"/>
      <c r="BAZ135" s="5"/>
      <c r="BBA135" s="5"/>
      <c r="BBB135" s="5"/>
      <c r="BBC135" s="5"/>
      <c r="BBD135" s="5"/>
      <c r="BBE135" s="5"/>
      <c r="BBF135" s="5"/>
      <c r="BBG135" s="5"/>
      <c r="BBH135" s="5"/>
      <c r="BBI135" s="5"/>
      <c r="BBJ135" s="5"/>
      <c r="BBK135" s="5"/>
      <c r="BBL135" s="5"/>
      <c r="BBM135" s="5"/>
      <c r="BBN135" s="5"/>
      <c r="BBO135" s="5"/>
      <c r="BBP135" s="5"/>
      <c r="BBQ135" s="5"/>
      <c r="BBR135" s="5"/>
      <c r="BBS135" s="5"/>
      <c r="BBT135" s="5"/>
      <c r="BBU135" s="5"/>
      <c r="BBV135" s="5"/>
      <c r="BBW135" s="5"/>
      <c r="BBX135" s="5"/>
      <c r="BBY135" s="5"/>
      <c r="BBZ135" s="5"/>
      <c r="BCA135" s="5"/>
      <c r="BCB135" s="5"/>
      <c r="BCC135" s="5"/>
      <c r="BCD135" s="5"/>
      <c r="BCE135" s="5"/>
      <c r="BCF135" s="5"/>
      <c r="BCG135" s="5"/>
      <c r="BCH135" s="5"/>
      <c r="BCI135" s="5"/>
      <c r="BCJ135" s="5"/>
      <c r="BCK135" s="5"/>
      <c r="BCL135" s="5"/>
      <c r="BCM135" s="5"/>
      <c r="BCN135" s="5"/>
      <c r="BCO135" s="5"/>
      <c r="BCP135" s="5"/>
      <c r="BCQ135" s="5"/>
      <c r="BCR135" s="5"/>
      <c r="BCS135" s="5"/>
      <c r="BCT135" s="5"/>
      <c r="BCU135" s="5"/>
      <c r="BCV135" s="5"/>
      <c r="BCW135" s="5"/>
      <c r="BCX135" s="5"/>
      <c r="BCY135" s="5"/>
      <c r="BCZ135" s="5"/>
      <c r="BDA135" s="5"/>
      <c r="BDB135" s="5"/>
      <c r="BDC135" s="5"/>
      <c r="BDD135" s="5"/>
      <c r="BDE135" s="5"/>
      <c r="BDF135" s="5"/>
      <c r="BDG135" s="5"/>
      <c r="BDH135" s="5"/>
      <c r="BDI135" s="5"/>
      <c r="BDJ135" s="5"/>
      <c r="BDK135" s="5"/>
      <c r="BDL135" s="5"/>
      <c r="BDM135" s="5"/>
      <c r="BDN135" s="5"/>
      <c r="BDO135" s="5"/>
      <c r="BDP135" s="5"/>
      <c r="BDQ135" s="5"/>
      <c r="BDR135" s="5"/>
      <c r="BDS135" s="5"/>
      <c r="BDT135" s="5"/>
      <c r="BDU135" s="5"/>
      <c r="BDV135" s="5"/>
      <c r="BDW135" s="5"/>
      <c r="BDX135" s="5"/>
      <c r="BDY135" s="5"/>
      <c r="BDZ135" s="5"/>
      <c r="BEA135" s="5"/>
      <c r="BEB135" s="5"/>
      <c r="BEC135" s="5"/>
      <c r="BED135" s="5"/>
      <c r="BEE135" s="5"/>
      <c r="BEF135" s="5"/>
      <c r="BEG135" s="5"/>
      <c r="BEH135" s="5"/>
      <c r="BEI135" s="5"/>
      <c r="BEJ135" s="5"/>
      <c r="BEK135" s="5"/>
      <c r="BEL135" s="5"/>
      <c r="BEM135" s="5"/>
      <c r="BEN135" s="5"/>
      <c r="BEO135" s="5"/>
      <c r="BEP135" s="5"/>
      <c r="BEQ135" s="5"/>
      <c r="BER135" s="5"/>
      <c r="BES135" s="5"/>
      <c r="BET135" s="5"/>
      <c r="BEU135" s="5"/>
      <c r="BEV135" s="5"/>
      <c r="BEW135" s="5"/>
      <c r="BEX135" s="5"/>
      <c r="BEY135" s="5"/>
      <c r="BEZ135" s="5"/>
      <c r="BFA135" s="5"/>
      <c r="BFB135" s="5"/>
      <c r="BFC135" s="5"/>
      <c r="BFD135" s="5"/>
      <c r="BFE135" s="5"/>
      <c r="BFF135" s="5"/>
      <c r="BFG135" s="5"/>
      <c r="BFH135" s="5"/>
      <c r="BFI135" s="5"/>
      <c r="BFJ135" s="5"/>
      <c r="BFK135" s="5"/>
      <c r="BFL135" s="5"/>
      <c r="BFM135" s="5"/>
      <c r="BFN135" s="5"/>
      <c r="BFO135" s="5"/>
      <c r="BFP135" s="5"/>
      <c r="BFQ135" s="5"/>
      <c r="BFR135" s="5"/>
      <c r="BFS135" s="5"/>
      <c r="BFT135" s="5"/>
      <c r="BFU135" s="5"/>
      <c r="BFV135" s="5"/>
      <c r="BFW135" s="5"/>
      <c r="BFX135" s="5"/>
      <c r="BFY135" s="5"/>
      <c r="BFZ135" s="5"/>
      <c r="BGA135" s="5"/>
      <c r="BGB135" s="5"/>
      <c r="BGC135" s="5"/>
      <c r="BGD135" s="5"/>
      <c r="BGE135" s="5"/>
      <c r="BGF135" s="5"/>
      <c r="BGG135" s="5"/>
      <c r="BGH135" s="5"/>
      <c r="BGI135" s="5"/>
      <c r="BGJ135" s="5"/>
      <c r="BGK135" s="5"/>
      <c r="BGL135" s="5"/>
      <c r="BGM135" s="5"/>
      <c r="BGN135" s="5"/>
      <c r="BGO135" s="5"/>
      <c r="BGP135" s="5"/>
      <c r="BGQ135" s="5"/>
      <c r="BGR135" s="5"/>
      <c r="BGS135" s="5"/>
      <c r="BGT135" s="5"/>
      <c r="BGU135" s="5"/>
      <c r="BGV135" s="5"/>
      <c r="BGW135" s="5"/>
      <c r="BGX135" s="5"/>
      <c r="BGY135" s="5"/>
      <c r="BGZ135" s="5"/>
      <c r="BHA135" s="5"/>
      <c r="BHB135" s="5"/>
      <c r="BHC135" s="5"/>
      <c r="BHD135" s="5"/>
      <c r="BHE135" s="5"/>
      <c r="BHF135" s="5"/>
      <c r="BHG135" s="5"/>
      <c r="BHH135" s="5"/>
      <c r="BHI135" s="5"/>
      <c r="BHJ135" s="5"/>
      <c r="BHK135" s="5"/>
      <c r="BHL135" s="5"/>
      <c r="BHM135" s="5"/>
      <c r="BHN135" s="5"/>
      <c r="BHO135" s="5"/>
      <c r="BHP135" s="5"/>
      <c r="BHQ135" s="5"/>
      <c r="BHR135" s="5"/>
      <c r="BHS135" s="5"/>
      <c r="BHT135" s="5"/>
      <c r="BHU135" s="5"/>
      <c r="BHV135" s="5"/>
      <c r="BHW135" s="5"/>
      <c r="BHX135" s="5"/>
      <c r="BHY135" s="5"/>
      <c r="BHZ135" s="5"/>
      <c r="BIA135" s="5"/>
      <c r="BIB135" s="5"/>
      <c r="BIC135" s="5"/>
      <c r="BID135" s="5"/>
      <c r="BIE135" s="5"/>
      <c r="BIF135" s="5"/>
      <c r="BIG135" s="5"/>
      <c r="BIH135" s="5"/>
      <c r="BII135" s="5"/>
      <c r="BIJ135" s="5"/>
      <c r="BIK135" s="5"/>
      <c r="BIL135" s="5"/>
      <c r="BIM135" s="5"/>
      <c r="BIN135" s="5"/>
      <c r="BIO135" s="5"/>
      <c r="BIP135" s="5"/>
      <c r="BIQ135" s="5"/>
      <c r="BIR135" s="5"/>
      <c r="BIS135" s="5"/>
      <c r="BIT135" s="5"/>
      <c r="BIU135" s="5"/>
      <c r="BIV135" s="5"/>
      <c r="BIW135" s="5"/>
      <c r="BIX135" s="5"/>
      <c r="BIY135" s="5"/>
      <c r="BIZ135" s="5"/>
      <c r="BJA135" s="5"/>
      <c r="BJB135" s="5"/>
      <c r="BJC135" s="5"/>
      <c r="BJD135" s="5"/>
      <c r="BJE135" s="5"/>
      <c r="BJF135" s="5"/>
      <c r="BJG135" s="5"/>
      <c r="BJH135" s="5"/>
      <c r="BJI135" s="5"/>
      <c r="BJJ135" s="5"/>
      <c r="BJK135" s="5"/>
      <c r="BJL135" s="5"/>
      <c r="BJM135" s="5"/>
      <c r="BJN135" s="5"/>
      <c r="BJO135" s="5"/>
      <c r="BJP135" s="5"/>
      <c r="BJQ135" s="5"/>
      <c r="BJR135" s="5"/>
      <c r="BJS135" s="5"/>
      <c r="BJT135" s="5"/>
      <c r="BJU135" s="5"/>
      <c r="BJV135" s="5"/>
      <c r="BJW135" s="5"/>
      <c r="BJX135" s="5"/>
      <c r="BJY135" s="5"/>
      <c r="BJZ135" s="5"/>
      <c r="BKA135" s="5"/>
      <c r="BKB135" s="5"/>
      <c r="BKC135" s="5"/>
      <c r="BKD135" s="5"/>
      <c r="BKE135" s="5"/>
      <c r="BKF135" s="5"/>
      <c r="BKG135" s="5"/>
      <c r="BKH135" s="5"/>
      <c r="BKI135" s="5"/>
      <c r="BKJ135" s="5"/>
      <c r="BKK135" s="5"/>
      <c r="BKL135" s="5"/>
      <c r="BKM135" s="5"/>
      <c r="BKN135" s="5"/>
      <c r="BKO135" s="5"/>
      <c r="BKP135" s="5"/>
      <c r="BKQ135" s="5"/>
      <c r="BKR135" s="5"/>
      <c r="BKS135" s="5"/>
      <c r="BKT135" s="5"/>
      <c r="BKU135" s="5"/>
      <c r="BKV135" s="5"/>
      <c r="BKW135" s="5"/>
      <c r="BKX135" s="5"/>
      <c r="BKY135" s="5"/>
      <c r="BKZ135" s="5"/>
      <c r="BLA135" s="5"/>
      <c r="BLB135" s="5"/>
      <c r="BLC135" s="5"/>
      <c r="BLD135" s="5"/>
      <c r="BLE135" s="5"/>
      <c r="BLF135" s="5"/>
      <c r="BLG135" s="5"/>
      <c r="BLH135" s="5"/>
      <c r="BLI135" s="5"/>
      <c r="BLJ135" s="5"/>
      <c r="BLK135" s="5"/>
      <c r="BLL135" s="5"/>
      <c r="BLM135" s="5"/>
      <c r="BLN135" s="5"/>
      <c r="BLO135" s="5"/>
      <c r="BLP135" s="5"/>
      <c r="BLQ135" s="5"/>
      <c r="BLR135" s="5"/>
      <c r="BLS135" s="5"/>
      <c r="BLT135" s="5"/>
      <c r="BLU135" s="5"/>
      <c r="BLV135" s="5"/>
      <c r="BLW135" s="5"/>
      <c r="BLX135" s="5"/>
      <c r="BLY135" s="5"/>
      <c r="BLZ135" s="5"/>
      <c r="BMA135" s="5"/>
      <c r="BMB135" s="5"/>
      <c r="BMC135" s="5"/>
      <c r="BMD135" s="5"/>
      <c r="BME135" s="5"/>
      <c r="BMF135" s="5"/>
      <c r="BMG135" s="5"/>
      <c r="BMH135" s="5"/>
      <c r="BMI135" s="5"/>
      <c r="BMJ135" s="5"/>
      <c r="BMK135" s="5"/>
      <c r="BML135" s="5"/>
      <c r="BMM135" s="5"/>
      <c r="BMN135" s="5"/>
      <c r="BMO135" s="5"/>
      <c r="BMP135" s="5"/>
      <c r="BMQ135" s="5"/>
      <c r="BMR135" s="5"/>
      <c r="BMS135" s="5"/>
      <c r="BMT135" s="5"/>
      <c r="BMU135" s="5"/>
      <c r="BMV135" s="5"/>
      <c r="BMW135" s="5"/>
      <c r="BMX135" s="5"/>
      <c r="BMY135" s="5"/>
      <c r="BMZ135" s="5"/>
      <c r="BNA135" s="5"/>
      <c r="BNB135" s="5"/>
      <c r="BNC135" s="5"/>
      <c r="BND135" s="5"/>
      <c r="BNE135" s="5"/>
      <c r="BNF135" s="5"/>
      <c r="BNG135" s="5"/>
      <c r="BNH135" s="5"/>
      <c r="BNI135" s="5"/>
      <c r="BNJ135" s="5"/>
      <c r="BNK135" s="5"/>
      <c r="BNL135" s="5"/>
      <c r="BNM135" s="5"/>
      <c r="BNN135" s="5"/>
      <c r="BNO135" s="5"/>
      <c r="BNP135" s="5"/>
      <c r="BNQ135" s="5"/>
      <c r="BNR135" s="5"/>
      <c r="BNS135" s="5"/>
      <c r="BNT135" s="5"/>
      <c r="BNU135" s="5"/>
      <c r="BNV135" s="5"/>
      <c r="BNW135" s="5"/>
      <c r="BNX135" s="5"/>
      <c r="BNY135" s="5"/>
      <c r="BNZ135" s="5"/>
      <c r="BOA135" s="5"/>
      <c r="BOB135" s="5"/>
      <c r="BOC135" s="5"/>
      <c r="BOD135" s="5"/>
      <c r="BOE135" s="5"/>
      <c r="BOF135" s="5"/>
      <c r="BOG135" s="5"/>
      <c r="BOH135" s="5"/>
      <c r="BOI135" s="5"/>
      <c r="BOJ135" s="5"/>
      <c r="BOK135" s="5"/>
      <c r="BOL135" s="5"/>
      <c r="BOM135" s="5"/>
      <c r="BON135" s="5"/>
      <c r="BOO135" s="5"/>
      <c r="BOP135" s="5"/>
      <c r="BOQ135" s="5"/>
      <c r="BOR135" s="5"/>
      <c r="BOS135" s="5"/>
      <c r="BOT135" s="5"/>
      <c r="BOU135" s="5"/>
      <c r="BOV135" s="5"/>
      <c r="BOW135" s="5"/>
      <c r="BOX135" s="5"/>
      <c r="BOY135" s="5"/>
      <c r="BOZ135" s="5"/>
      <c r="BPA135" s="5"/>
      <c r="BPB135" s="5"/>
      <c r="BPC135" s="5"/>
      <c r="BPD135" s="5"/>
      <c r="BPE135" s="5"/>
      <c r="BPF135" s="5"/>
      <c r="BPG135" s="5"/>
      <c r="BPH135" s="5"/>
      <c r="BPI135" s="5"/>
      <c r="BPJ135" s="5"/>
      <c r="BPK135" s="5"/>
      <c r="BPL135" s="5"/>
      <c r="BPM135" s="5"/>
      <c r="BPN135" s="5"/>
      <c r="BPO135" s="5"/>
      <c r="BPP135" s="5"/>
      <c r="BPQ135" s="5"/>
      <c r="BPR135" s="5"/>
      <c r="BPS135" s="5"/>
      <c r="BPT135" s="5"/>
      <c r="BPU135" s="5"/>
      <c r="BPV135" s="5"/>
      <c r="BPW135" s="5"/>
      <c r="BPX135" s="5"/>
      <c r="BPY135" s="5"/>
      <c r="BPZ135" s="5"/>
      <c r="BQA135" s="5"/>
      <c r="BQB135" s="5"/>
      <c r="BQC135" s="5"/>
      <c r="BQD135" s="5"/>
      <c r="BQE135" s="5"/>
      <c r="BQF135" s="5"/>
      <c r="BQG135" s="5"/>
      <c r="BQH135" s="5"/>
      <c r="BQI135" s="5"/>
      <c r="BQJ135" s="5"/>
      <c r="BQK135" s="5"/>
      <c r="BQL135" s="5"/>
      <c r="BQM135" s="5"/>
      <c r="BQN135" s="5"/>
      <c r="BQO135" s="5"/>
      <c r="BQP135" s="5"/>
      <c r="BQQ135" s="5"/>
      <c r="BQR135" s="5"/>
      <c r="BQS135" s="5"/>
      <c r="BQT135" s="5"/>
      <c r="BQU135" s="5"/>
      <c r="BQV135" s="5"/>
      <c r="BQW135" s="5"/>
      <c r="BQX135" s="5"/>
      <c r="BQY135" s="5"/>
      <c r="BQZ135" s="5"/>
      <c r="BRA135" s="5"/>
      <c r="BRB135" s="5"/>
      <c r="BRC135" s="5"/>
      <c r="BRD135" s="5"/>
      <c r="BRE135" s="5"/>
      <c r="BRF135" s="5"/>
      <c r="BRG135" s="5"/>
      <c r="BRH135" s="5"/>
      <c r="BRI135" s="5"/>
      <c r="BRJ135" s="5"/>
      <c r="BRK135" s="5"/>
      <c r="BRL135" s="5"/>
      <c r="BRM135" s="5"/>
      <c r="BRN135" s="5"/>
      <c r="BRO135" s="5"/>
      <c r="BRP135" s="5"/>
      <c r="BRQ135" s="5"/>
      <c r="BRR135" s="5"/>
      <c r="BRS135" s="5"/>
      <c r="BRT135" s="5"/>
      <c r="BRU135" s="5"/>
      <c r="BRV135" s="5"/>
      <c r="BRW135" s="5"/>
      <c r="BRX135" s="5"/>
      <c r="BRY135" s="5"/>
      <c r="BRZ135" s="5"/>
      <c r="BSA135" s="5"/>
      <c r="BSB135" s="5"/>
      <c r="BSC135" s="5"/>
      <c r="BSD135" s="5"/>
      <c r="BSE135" s="5"/>
      <c r="BSF135" s="5"/>
      <c r="BSG135" s="5"/>
      <c r="BSH135" s="5"/>
      <c r="BSI135" s="5"/>
      <c r="BSJ135" s="5"/>
      <c r="BSK135" s="5"/>
      <c r="BSL135" s="5"/>
      <c r="BSM135" s="5"/>
      <c r="BSN135" s="5"/>
      <c r="BSO135" s="5"/>
      <c r="BSP135" s="5"/>
      <c r="BSQ135" s="5"/>
      <c r="BSR135" s="5"/>
      <c r="BSS135" s="5"/>
      <c r="BST135" s="5"/>
      <c r="BSU135" s="5"/>
      <c r="BSV135" s="5"/>
      <c r="BSW135" s="5"/>
      <c r="BSX135" s="5"/>
      <c r="BSY135" s="5"/>
      <c r="BSZ135" s="5"/>
      <c r="BTA135" s="5"/>
      <c r="BTB135" s="5"/>
      <c r="BTC135" s="5"/>
      <c r="BTD135" s="5"/>
      <c r="BTE135" s="5"/>
      <c r="BTF135" s="5"/>
      <c r="BTG135" s="5"/>
      <c r="BTH135" s="5"/>
      <c r="BTI135" s="5"/>
      <c r="BTJ135" s="5"/>
      <c r="BTK135" s="5"/>
      <c r="BTL135" s="5"/>
      <c r="BTM135" s="5"/>
      <c r="BTN135" s="5"/>
      <c r="BTO135" s="5"/>
      <c r="BTP135" s="5"/>
      <c r="BTQ135" s="5"/>
      <c r="BTR135" s="5"/>
      <c r="BTS135" s="5"/>
      <c r="BTT135" s="5"/>
      <c r="BTU135" s="5"/>
      <c r="BTV135" s="5"/>
      <c r="BTW135" s="5"/>
      <c r="BTX135" s="5"/>
      <c r="BTY135" s="5"/>
      <c r="BTZ135" s="5"/>
      <c r="BUA135" s="5"/>
      <c r="BUB135" s="5"/>
      <c r="BUC135" s="5"/>
      <c r="BUD135" s="5"/>
      <c r="BUE135" s="5"/>
      <c r="BUF135" s="5"/>
      <c r="BUG135" s="5"/>
      <c r="BUH135" s="5"/>
      <c r="BUI135" s="5"/>
      <c r="BUJ135" s="5"/>
      <c r="BUK135" s="5"/>
      <c r="BUL135" s="5"/>
      <c r="BUM135" s="5"/>
      <c r="BUN135" s="5"/>
      <c r="BUO135" s="5"/>
      <c r="BUP135" s="5"/>
      <c r="BUQ135" s="5"/>
      <c r="BUR135" s="5"/>
      <c r="BUS135" s="5"/>
      <c r="BUT135" s="5"/>
      <c r="BUU135" s="5"/>
      <c r="BUV135" s="5"/>
      <c r="BUW135" s="5"/>
      <c r="BUX135" s="5"/>
      <c r="BUY135" s="5"/>
      <c r="BUZ135" s="5"/>
      <c r="BVA135" s="5"/>
      <c r="BVB135" s="5"/>
      <c r="BVC135" s="5"/>
      <c r="BVD135" s="5"/>
      <c r="BVE135" s="5"/>
      <c r="BVF135" s="5"/>
      <c r="BVG135" s="5"/>
      <c r="BVH135" s="5"/>
      <c r="BVI135" s="5"/>
      <c r="BVJ135" s="5"/>
      <c r="BVK135" s="5"/>
      <c r="BVL135" s="5"/>
      <c r="BVM135" s="5"/>
      <c r="BVN135" s="5"/>
      <c r="BVO135" s="5"/>
      <c r="BVP135" s="5"/>
      <c r="BVQ135" s="5"/>
      <c r="BVR135" s="5"/>
      <c r="BVS135" s="5"/>
      <c r="BVT135" s="5"/>
      <c r="BVU135" s="5"/>
      <c r="BVV135" s="5"/>
      <c r="BVW135" s="5"/>
      <c r="BVX135" s="5"/>
      <c r="BVY135" s="5"/>
      <c r="BVZ135" s="5"/>
      <c r="BWA135" s="5"/>
      <c r="BWB135" s="5"/>
      <c r="BWC135" s="5"/>
      <c r="BWD135" s="5"/>
      <c r="BWE135" s="5"/>
      <c r="BWF135" s="5"/>
      <c r="BWG135" s="5"/>
      <c r="BWH135" s="5"/>
      <c r="BWI135" s="5"/>
      <c r="BWJ135" s="5"/>
      <c r="BWK135" s="5"/>
      <c r="BWL135" s="5"/>
      <c r="BWM135" s="5"/>
      <c r="BWN135" s="5"/>
      <c r="BWO135" s="5"/>
      <c r="BWP135" s="5"/>
      <c r="BWQ135" s="5"/>
      <c r="BWR135" s="5"/>
      <c r="BWS135" s="5"/>
      <c r="BWT135" s="5"/>
      <c r="BWU135" s="5"/>
      <c r="BWV135" s="5"/>
      <c r="BWW135" s="5"/>
      <c r="BWX135" s="5"/>
      <c r="BWY135" s="5"/>
      <c r="BWZ135" s="5"/>
      <c r="BXA135" s="5"/>
      <c r="BXB135" s="5"/>
      <c r="BXC135" s="5"/>
      <c r="BXD135" s="5"/>
      <c r="BXE135" s="5"/>
      <c r="BXF135" s="5"/>
      <c r="BXG135" s="5"/>
      <c r="BXH135" s="5"/>
      <c r="BXI135" s="5"/>
      <c r="BXJ135" s="5"/>
      <c r="BXK135" s="5"/>
      <c r="BXL135" s="5"/>
      <c r="BXM135" s="5"/>
      <c r="BXN135" s="5"/>
      <c r="BXO135" s="5"/>
      <c r="BXP135" s="5"/>
      <c r="BXQ135" s="5"/>
      <c r="BXR135" s="5"/>
      <c r="BXS135" s="5"/>
      <c r="BXT135" s="5"/>
      <c r="BXU135" s="5"/>
      <c r="BXV135" s="5"/>
      <c r="BXW135" s="5"/>
      <c r="BXX135" s="5"/>
      <c r="BXY135" s="5"/>
      <c r="BXZ135" s="5"/>
      <c r="BYA135" s="5"/>
      <c r="BYB135" s="5"/>
      <c r="BYC135" s="5"/>
      <c r="BYD135" s="5"/>
      <c r="BYE135" s="5"/>
      <c r="BYF135" s="5"/>
      <c r="BYG135" s="5"/>
      <c r="BYH135" s="5"/>
      <c r="BYI135" s="5"/>
      <c r="BYJ135" s="5"/>
      <c r="BYK135" s="5"/>
      <c r="BYL135" s="5"/>
      <c r="BYM135" s="5"/>
      <c r="BYN135" s="5"/>
      <c r="BYO135" s="5"/>
      <c r="BYP135" s="5"/>
      <c r="BYQ135" s="5"/>
      <c r="BYR135" s="5"/>
      <c r="BYS135" s="5"/>
      <c r="BYT135" s="5"/>
      <c r="BYU135" s="5"/>
      <c r="BYV135" s="5"/>
      <c r="BYW135" s="5"/>
      <c r="BYX135" s="5"/>
      <c r="BYY135" s="5"/>
      <c r="BYZ135" s="5"/>
      <c r="BZA135" s="5"/>
      <c r="BZB135" s="5"/>
      <c r="BZC135" s="5"/>
      <c r="BZD135" s="5"/>
      <c r="BZE135" s="5"/>
      <c r="BZF135" s="5"/>
      <c r="BZG135" s="5"/>
      <c r="BZH135" s="5"/>
      <c r="BZI135" s="5"/>
      <c r="BZJ135" s="5"/>
      <c r="BZK135" s="5"/>
      <c r="BZL135" s="5"/>
      <c r="BZM135" s="5"/>
      <c r="BZN135" s="5"/>
      <c r="BZO135" s="5"/>
      <c r="BZP135" s="5"/>
      <c r="BZQ135" s="5"/>
      <c r="BZR135" s="5"/>
      <c r="BZS135" s="5"/>
      <c r="BZT135" s="5"/>
      <c r="BZU135" s="5"/>
      <c r="BZV135" s="5"/>
      <c r="BZW135" s="5"/>
      <c r="BZX135" s="5"/>
      <c r="BZY135" s="5"/>
      <c r="BZZ135" s="5"/>
      <c r="CAA135" s="5"/>
      <c r="CAB135" s="5"/>
      <c r="CAC135" s="5"/>
      <c r="CAD135" s="5"/>
      <c r="CAE135" s="5"/>
      <c r="CAF135" s="5"/>
      <c r="CAG135" s="5"/>
      <c r="CAH135" s="5"/>
      <c r="CAI135" s="5"/>
      <c r="CAJ135" s="5"/>
      <c r="CAK135" s="5"/>
      <c r="CAL135" s="5"/>
      <c r="CAM135" s="5"/>
      <c r="CAN135" s="5"/>
      <c r="CAO135" s="5"/>
      <c r="CAP135" s="5"/>
      <c r="CAQ135" s="5"/>
      <c r="CAR135" s="5"/>
      <c r="CAS135" s="5"/>
      <c r="CAT135" s="5"/>
      <c r="CAU135" s="5"/>
      <c r="CAV135" s="5"/>
      <c r="CAW135" s="5"/>
      <c r="CAX135" s="5"/>
      <c r="CAY135" s="5"/>
      <c r="CAZ135" s="5"/>
      <c r="CBA135" s="5"/>
      <c r="CBB135" s="5"/>
      <c r="CBC135" s="5"/>
      <c r="CBD135" s="5"/>
      <c r="CBE135" s="5"/>
      <c r="CBF135" s="5"/>
      <c r="CBG135" s="5"/>
      <c r="CBH135" s="5"/>
      <c r="CBI135" s="5"/>
      <c r="CBJ135" s="5"/>
      <c r="CBK135" s="5"/>
      <c r="CBL135" s="5"/>
      <c r="CBM135" s="5"/>
      <c r="CBN135" s="5"/>
      <c r="CBO135" s="5"/>
      <c r="CBP135" s="5"/>
      <c r="CBQ135" s="5"/>
      <c r="CBR135" s="5"/>
      <c r="CBS135" s="5"/>
      <c r="CBT135" s="5"/>
      <c r="CBU135" s="5"/>
      <c r="CBV135" s="5"/>
      <c r="CBW135" s="5"/>
      <c r="CBX135" s="5"/>
      <c r="CBY135" s="5"/>
      <c r="CBZ135" s="5"/>
      <c r="CCA135" s="5"/>
      <c r="CCB135" s="5"/>
      <c r="CCC135" s="5"/>
      <c r="CCD135" s="5"/>
      <c r="CCE135" s="5"/>
      <c r="CCF135" s="5"/>
      <c r="CCG135" s="5"/>
      <c r="CCH135" s="5"/>
      <c r="CCI135" s="5"/>
      <c r="CCJ135" s="5"/>
      <c r="CCK135" s="5"/>
      <c r="CCL135" s="5"/>
      <c r="CCM135" s="5"/>
      <c r="CCN135" s="5"/>
      <c r="CCO135" s="5"/>
      <c r="CCP135" s="5"/>
      <c r="CCQ135" s="5"/>
      <c r="CCR135" s="5"/>
      <c r="CCS135" s="5"/>
      <c r="CCT135" s="5"/>
      <c r="CCU135" s="5"/>
      <c r="CCV135" s="5"/>
      <c r="CCW135" s="5"/>
      <c r="CCX135" s="5"/>
      <c r="CCY135" s="5"/>
      <c r="CCZ135" s="5"/>
      <c r="CDA135" s="5"/>
      <c r="CDB135" s="5"/>
      <c r="CDC135" s="5"/>
      <c r="CDD135" s="5"/>
      <c r="CDE135" s="5"/>
      <c r="CDF135" s="5"/>
      <c r="CDG135" s="5"/>
      <c r="CDH135" s="5"/>
      <c r="CDI135" s="5"/>
      <c r="CDJ135" s="5"/>
      <c r="CDK135" s="5"/>
      <c r="CDL135" s="5"/>
      <c r="CDM135" s="5"/>
      <c r="CDN135" s="5"/>
      <c r="CDO135" s="5"/>
      <c r="CDP135" s="5"/>
      <c r="CDQ135" s="5"/>
      <c r="CDR135" s="5"/>
      <c r="CDS135" s="5"/>
      <c r="CDT135" s="5"/>
      <c r="CDU135" s="5"/>
      <c r="CDV135" s="5"/>
      <c r="CDW135" s="5"/>
      <c r="CDX135" s="5"/>
      <c r="CDY135" s="5"/>
      <c r="CDZ135" s="5"/>
      <c r="CEA135" s="5"/>
      <c r="CEB135" s="5"/>
      <c r="CEC135" s="5"/>
      <c r="CED135" s="5"/>
      <c r="CEE135" s="5"/>
      <c r="CEF135" s="5"/>
      <c r="CEG135" s="5"/>
      <c r="CEH135" s="5"/>
      <c r="CEI135" s="5"/>
      <c r="CEJ135" s="5"/>
      <c r="CEK135" s="5"/>
      <c r="CEL135" s="5"/>
      <c r="CEM135" s="5"/>
      <c r="CEN135" s="5"/>
      <c r="CEO135" s="5"/>
      <c r="CEP135" s="5"/>
      <c r="CEQ135" s="5"/>
      <c r="CER135" s="5"/>
      <c r="CES135" s="5"/>
      <c r="CET135" s="5"/>
      <c r="CEU135" s="5"/>
      <c r="CEV135" s="5"/>
      <c r="CEW135" s="5"/>
      <c r="CEX135" s="5"/>
      <c r="CEY135" s="5"/>
      <c r="CEZ135" s="5"/>
      <c r="CFA135" s="5"/>
      <c r="CFB135" s="5"/>
      <c r="CFC135" s="5"/>
      <c r="CFD135" s="5"/>
      <c r="CFE135" s="5"/>
      <c r="CFF135" s="5"/>
      <c r="CFG135" s="5"/>
      <c r="CFH135" s="5"/>
      <c r="CFI135" s="5"/>
      <c r="CFJ135" s="5"/>
      <c r="CFK135" s="5"/>
      <c r="CFL135" s="5"/>
      <c r="CFM135" s="5"/>
      <c r="CFN135" s="5"/>
      <c r="CFO135" s="5"/>
      <c r="CFP135" s="5"/>
      <c r="CFQ135" s="5"/>
      <c r="CFR135" s="5"/>
      <c r="CFS135" s="5"/>
      <c r="CFT135" s="5"/>
      <c r="CFU135" s="5"/>
      <c r="CFV135" s="5"/>
      <c r="CFW135" s="5"/>
      <c r="CFX135" s="5"/>
      <c r="CFY135" s="5"/>
      <c r="CFZ135" s="5"/>
      <c r="CGA135" s="5"/>
      <c r="CGB135" s="5"/>
      <c r="CGC135" s="5"/>
      <c r="CGD135" s="5"/>
      <c r="CGE135" s="5"/>
      <c r="CGF135" s="5"/>
      <c r="CGG135" s="5"/>
      <c r="CGH135" s="5"/>
      <c r="CGI135" s="5"/>
      <c r="CGJ135" s="5"/>
      <c r="CGK135" s="5"/>
      <c r="CGL135" s="5"/>
      <c r="CGM135" s="5"/>
      <c r="CGN135" s="5"/>
      <c r="CGO135" s="5"/>
      <c r="CGP135" s="5"/>
      <c r="CGQ135" s="5"/>
      <c r="CGR135" s="5"/>
      <c r="CGS135" s="5"/>
      <c r="CGT135" s="5"/>
      <c r="CGU135" s="5"/>
      <c r="CGV135" s="5"/>
      <c r="CGW135" s="5"/>
      <c r="CGX135" s="5"/>
      <c r="CGY135" s="5"/>
      <c r="CGZ135" s="5"/>
      <c r="CHA135" s="5"/>
      <c r="CHB135" s="5"/>
      <c r="CHC135" s="5"/>
      <c r="CHD135" s="5"/>
      <c r="CHE135" s="5"/>
      <c r="CHF135" s="5"/>
      <c r="CHG135" s="5"/>
      <c r="CHH135" s="5"/>
      <c r="CHI135" s="5"/>
      <c r="CHJ135" s="5"/>
      <c r="CHK135" s="5"/>
      <c r="CHL135" s="5"/>
      <c r="CHM135" s="5"/>
      <c r="CHN135" s="5"/>
      <c r="CHO135" s="5"/>
      <c r="CHP135" s="5"/>
      <c r="CHQ135" s="5"/>
      <c r="CHR135" s="5"/>
      <c r="CHS135" s="5"/>
      <c r="CHT135" s="5"/>
      <c r="CHU135" s="5"/>
      <c r="CHV135" s="5"/>
      <c r="CHW135" s="5"/>
      <c r="CHX135" s="5"/>
      <c r="CHY135" s="5"/>
      <c r="CHZ135" s="5"/>
      <c r="CIA135" s="5"/>
      <c r="CIB135" s="5"/>
      <c r="CIC135" s="5"/>
      <c r="CID135" s="5"/>
      <c r="CIE135" s="5"/>
      <c r="CIF135" s="5"/>
      <c r="CIG135" s="5"/>
      <c r="CIH135" s="5"/>
      <c r="CII135" s="5"/>
      <c r="CIJ135" s="5"/>
      <c r="CIK135" s="5"/>
      <c r="CIL135" s="5"/>
      <c r="CIM135" s="5"/>
      <c r="CIN135" s="5"/>
      <c r="CIO135" s="5"/>
      <c r="CIP135" s="5"/>
      <c r="CIQ135" s="5"/>
      <c r="CIR135" s="5"/>
      <c r="CIS135" s="5"/>
      <c r="CIT135" s="5"/>
      <c r="CIU135" s="5"/>
      <c r="CIV135" s="5"/>
      <c r="CIW135" s="5"/>
      <c r="CIX135" s="5"/>
      <c r="CIY135" s="5"/>
      <c r="CIZ135" s="5"/>
      <c r="CJA135" s="5"/>
      <c r="CJB135" s="5"/>
      <c r="CJC135" s="5"/>
      <c r="CJD135" s="5"/>
      <c r="CJE135" s="5"/>
      <c r="CJF135" s="5"/>
      <c r="CJG135" s="5"/>
      <c r="CJH135" s="5"/>
      <c r="CJI135" s="5"/>
      <c r="CJJ135" s="5"/>
      <c r="CJK135" s="5"/>
      <c r="CJL135" s="5"/>
      <c r="CJM135" s="5"/>
      <c r="CJN135" s="5"/>
      <c r="CJO135" s="5"/>
      <c r="CJP135" s="5"/>
      <c r="CJQ135" s="5"/>
      <c r="CJR135" s="5"/>
      <c r="CJS135" s="5"/>
      <c r="CJT135" s="5"/>
      <c r="CJU135" s="5"/>
      <c r="CJV135" s="5"/>
      <c r="CJW135" s="5"/>
      <c r="CJX135" s="5"/>
      <c r="CJY135" s="5"/>
      <c r="CJZ135" s="5"/>
      <c r="CKA135" s="5"/>
      <c r="CKB135" s="5"/>
      <c r="CKC135" s="5"/>
      <c r="CKD135" s="5"/>
      <c r="CKE135" s="5"/>
      <c r="CKF135" s="5"/>
      <c r="CKG135" s="5"/>
      <c r="CKH135" s="5"/>
      <c r="CKI135" s="5"/>
      <c r="CKJ135" s="5"/>
      <c r="CKK135" s="5"/>
      <c r="CKL135" s="5"/>
      <c r="CKM135" s="5"/>
      <c r="CKN135" s="5"/>
      <c r="CKO135" s="5"/>
      <c r="CKP135" s="5"/>
      <c r="CKQ135" s="5"/>
      <c r="CKR135" s="5"/>
      <c r="CKS135" s="5"/>
      <c r="CKT135" s="5"/>
      <c r="CKU135" s="5"/>
      <c r="CKV135" s="5"/>
      <c r="CKW135" s="5"/>
      <c r="CKX135" s="5"/>
      <c r="CKY135" s="5"/>
      <c r="CKZ135" s="5"/>
      <c r="CLA135" s="5"/>
      <c r="CLB135" s="5"/>
      <c r="CLC135" s="5"/>
      <c r="CLD135" s="5"/>
      <c r="CLE135" s="5"/>
      <c r="CLF135" s="5"/>
      <c r="CLG135" s="5"/>
      <c r="CLH135" s="5"/>
      <c r="CLI135" s="5"/>
      <c r="CLJ135" s="5"/>
      <c r="CLK135" s="5"/>
      <c r="CLL135" s="5"/>
      <c r="CLM135" s="5"/>
      <c r="CLN135" s="5"/>
      <c r="CLO135" s="5"/>
      <c r="CLP135" s="5"/>
      <c r="CLQ135" s="5"/>
      <c r="CLR135" s="5"/>
      <c r="CLS135" s="5"/>
      <c r="CLT135" s="5"/>
      <c r="CLU135" s="5"/>
      <c r="CLV135" s="5"/>
      <c r="CLW135" s="5"/>
      <c r="CLX135" s="5"/>
      <c r="CLY135" s="5"/>
      <c r="CLZ135" s="5"/>
      <c r="CMA135" s="5"/>
      <c r="CMB135" s="5"/>
      <c r="CMC135" s="5"/>
      <c r="CMD135" s="5"/>
      <c r="CME135" s="5"/>
      <c r="CMF135" s="5"/>
      <c r="CMG135" s="5"/>
      <c r="CMH135" s="5"/>
      <c r="CMI135" s="5"/>
      <c r="CMJ135" s="5"/>
      <c r="CMK135" s="5"/>
      <c r="CML135" s="5"/>
      <c r="CMM135" s="5"/>
      <c r="CMN135" s="5"/>
      <c r="CMO135" s="5"/>
      <c r="CMP135" s="5"/>
      <c r="CMQ135" s="5"/>
      <c r="CMR135" s="5"/>
      <c r="CMS135" s="5"/>
      <c r="CMT135" s="5"/>
      <c r="CMU135" s="5"/>
      <c r="CMV135" s="5"/>
      <c r="CMW135" s="5"/>
      <c r="CMX135" s="5"/>
      <c r="CMY135" s="5"/>
      <c r="CMZ135" s="5"/>
      <c r="CNA135" s="5"/>
      <c r="CNB135" s="5"/>
      <c r="CNC135" s="5"/>
      <c r="CND135" s="5"/>
      <c r="CNE135" s="5"/>
      <c r="CNF135" s="5"/>
      <c r="CNG135" s="5"/>
      <c r="CNH135" s="5"/>
      <c r="CNI135" s="5"/>
      <c r="CNJ135" s="5"/>
      <c r="CNK135" s="5"/>
      <c r="CNL135" s="5"/>
      <c r="CNM135" s="5"/>
      <c r="CNN135" s="5"/>
      <c r="CNO135" s="5"/>
      <c r="CNP135" s="5"/>
      <c r="CNQ135" s="5"/>
      <c r="CNR135" s="5"/>
      <c r="CNS135" s="5"/>
      <c r="CNT135" s="5"/>
      <c r="CNU135" s="5"/>
      <c r="CNV135" s="5"/>
      <c r="CNW135" s="5"/>
      <c r="CNX135" s="5"/>
      <c r="CNY135" s="5"/>
      <c r="CNZ135" s="5"/>
      <c r="COA135" s="5"/>
      <c r="COB135" s="5"/>
      <c r="COC135" s="5"/>
      <c r="COD135" s="5"/>
      <c r="COE135" s="5"/>
      <c r="COF135" s="5"/>
      <c r="COG135" s="5"/>
      <c r="COH135" s="5"/>
      <c r="COI135" s="5"/>
      <c r="COJ135" s="5"/>
      <c r="COK135" s="5"/>
      <c r="COL135" s="5"/>
      <c r="COM135" s="5"/>
      <c r="CON135" s="5"/>
      <c r="COO135" s="5"/>
      <c r="COP135" s="5"/>
      <c r="COQ135" s="5"/>
      <c r="COR135" s="5"/>
      <c r="COS135" s="5"/>
      <c r="COT135" s="5"/>
      <c r="COU135" s="5"/>
      <c r="COV135" s="5"/>
      <c r="COW135" s="5"/>
      <c r="COX135" s="5"/>
      <c r="COY135" s="5"/>
      <c r="COZ135" s="5"/>
      <c r="CPA135" s="5"/>
      <c r="CPB135" s="5"/>
      <c r="CPC135" s="5"/>
      <c r="CPD135" s="5"/>
      <c r="CPE135" s="5"/>
      <c r="CPF135" s="5"/>
      <c r="CPG135" s="5"/>
      <c r="CPH135" s="5"/>
      <c r="CPI135" s="5"/>
      <c r="CPJ135" s="5"/>
      <c r="CPK135" s="5"/>
      <c r="CPL135" s="5"/>
      <c r="CPM135" s="5"/>
      <c r="CPN135" s="5"/>
      <c r="CPO135" s="5"/>
      <c r="CPP135" s="5"/>
      <c r="CPQ135" s="5"/>
      <c r="CPR135" s="5"/>
      <c r="CPS135" s="5"/>
      <c r="CPT135" s="5"/>
      <c r="CPU135" s="5"/>
      <c r="CPV135" s="5"/>
      <c r="CPW135" s="5"/>
      <c r="CPX135" s="5"/>
      <c r="CPY135" s="5"/>
      <c r="CPZ135" s="5"/>
      <c r="CQA135" s="5"/>
      <c r="CQB135" s="5"/>
      <c r="CQC135" s="5"/>
      <c r="CQD135" s="5"/>
      <c r="CQE135" s="5"/>
      <c r="CQF135" s="5"/>
      <c r="CQG135" s="5"/>
      <c r="CQH135" s="5"/>
      <c r="CQI135" s="5"/>
      <c r="CQJ135" s="5"/>
      <c r="CQK135" s="5"/>
      <c r="CQL135" s="5"/>
      <c r="CQM135" s="5"/>
      <c r="CQN135" s="5"/>
      <c r="CQO135" s="5"/>
      <c r="CQP135" s="5"/>
      <c r="CQQ135" s="5"/>
      <c r="CQR135" s="5"/>
      <c r="CQS135" s="5"/>
      <c r="CQT135" s="5"/>
      <c r="CQU135" s="5"/>
      <c r="CQV135" s="5"/>
      <c r="CQW135" s="5"/>
      <c r="CQX135" s="5"/>
      <c r="CQY135" s="5"/>
      <c r="CQZ135" s="5"/>
      <c r="CRA135" s="5"/>
      <c r="CRB135" s="5"/>
      <c r="CRC135" s="5"/>
      <c r="CRD135" s="5"/>
      <c r="CRE135" s="5"/>
      <c r="CRF135" s="5"/>
      <c r="CRG135" s="5"/>
      <c r="CRH135" s="5"/>
      <c r="CRI135" s="5"/>
      <c r="CRJ135" s="5"/>
      <c r="CRK135" s="5"/>
      <c r="CRL135" s="5"/>
      <c r="CRM135" s="5"/>
      <c r="CRN135" s="5"/>
      <c r="CRO135" s="5"/>
      <c r="CRP135" s="5"/>
      <c r="CRQ135" s="5"/>
      <c r="CRR135" s="5"/>
      <c r="CRS135" s="5"/>
      <c r="CRT135" s="5"/>
      <c r="CRU135" s="5"/>
      <c r="CRV135" s="5"/>
      <c r="CRW135" s="5"/>
      <c r="CRX135" s="5"/>
      <c r="CRY135" s="5"/>
      <c r="CRZ135" s="5"/>
      <c r="CSA135" s="5"/>
      <c r="CSB135" s="5"/>
      <c r="CSC135" s="5"/>
      <c r="CSD135" s="5"/>
      <c r="CSE135" s="5"/>
      <c r="CSF135" s="5"/>
      <c r="CSG135" s="5"/>
      <c r="CSH135" s="5"/>
      <c r="CSI135" s="5"/>
      <c r="CSJ135" s="5"/>
      <c r="CSK135" s="5"/>
      <c r="CSL135" s="5"/>
      <c r="CSM135" s="5"/>
      <c r="CSN135" s="5"/>
      <c r="CSO135" s="5"/>
      <c r="CSP135" s="5"/>
      <c r="CSQ135" s="5"/>
      <c r="CSR135" s="5"/>
      <c r="CSS135" s="5"/>
      <c r="CST135" s="5"/>
      <c r="CSU135" s="5"/>
      <c r="CSV135" s="5"/>
      <c r="CSW135" s="5"/>
      <c r="CSX135" s="5"/>
      <c r="CSY135" s="5"/>
      <c r="CSZ135" s="5"/>
      <c r="CTA135" s="5"/>
      <c r="CTB135" s="5"/>
      <c r="CTC135" s="5"/>
      <c r="CTD135" s="5"/>
      <c r="CTE135" s="5"/>
      <c r="CTF135" s="5"/>
      <c r="CTG135" s="5"/>
      <c r="CTH135" s="5"/>
      <c r="CTI135" s="5"/>
      <c r="CTJ135" s="5"/>
      <c r="CTK135" s="5"/>
      <c r="CTL135" s="5"/>
      <c r="CTM135" s="5"/>
      <c r="CTN135" s="5"/>
      <c r="CTO135" s="5"/>
      <c r="CTP135" s="5"/>
      <c r="CTQ135" s="5"/>
      <c r="CTR135" s="5"/>
      <c r="CTS135" s="5"/>
      <c r="CTT135" s="5"/>
      <c r="CTU135" s="5"/>
      <c r="CTV135" s="5"/>
      <c r="CTW135" s="5"/>
      <c r="CTX135" s="5"/>
      <c r="CTY135" s="5"/>
      <c r="CTZ135" s="5"/>
      <c r="CUA135" s="5"/>
      <c r="CUB135" s="5"/>
      <c r="CUC135" s="5"/>
      <c r="CUD135" s="5"/>
      <c r="CUE135" s="5"/>
      <c r="CUF135" s="5"/>
      <c r="CUG135" s="5"/>
      <c r="CUH135" s="5"/>
      <c r="CUI135" s="5"/>
      <c r="CUJ135" s="5"/>
      <c r="CUK135" s="5"/>
      <c r="CUL135" s="5"/>
      <c r="CUM135" s="5"/>
      <c r="CUN135" s="5"/>
      <c r="CUO135" s="5"/>
      <c r="CUP135" s="5"/>
      <c r="CUQ135" s="5"/>
      <c r="CUR135" s="5"/>
      <c r="CUS135" s="5"/>
      <c r="CUT135" s="5"/>
      <c r="CUU135" s="5"/>
      <c r="CUV135" s="5"/>
      <c r="CUW135" s="5"/>
      <c r="CUX135" s="5"/>
      <c r="CUY135" s="5"/>
      <c r="CUZ135" s="5"/>
      <c r="CVA135" s="5"/>
      <c r="CVB135" s="5"/>
      <c r="CVC135" s="5"/>
      <c r="CVD135" s="5"/>
      <c r="CVE135" s="5"/>
      <c r="CVF135" s="5"/>
      <c r="CVG135" s="5"/>
      <c r="CVH135" s="5"/>
      <c r="CVI135" s="5"/>
      <c r="CVJ135" s="5"/>
      <c r="CVK135" s="5"/>
      <c r="CVL135" s="5"/>
      <c r="CVM135" s="5"/>
      <c r="CVN135" s="5"/>
      <c r="CVO135" s="5"/>
      <c r="CVP135" s="5"/>
      <c r="CVQ135" s="5"/>
      <c r="CVR135" s="5"/>
      <c r="CVS135" s="5"/>
      <c r="CVT135" s="5"/>
      <c r="CVU135" s="5"/>
      <c r="CVV135" s="5"/>
      <c r="CVW135" s="5"/>
      <c r="CVX135" s="5"/>
      <c r="CVY135" s="5"/>
      <c r="CVZ135" s="5"/>
      <c r="CWA135" s="5"/>
      <c r="CWB135" s="5"/>
      <c r="CWC135" s="5"/>
      <c r="CWD135" s="5"/>
      <c r="CWE135" s="5"/>
      <c r="CWF135" s="5"/>
      <c r="CWG135" s="5"/>
      <c r="CWH135" s="5"/>
      <c r="CWI135" s="5"/>
      <c r="CWJ135" s="5"/>
      <c r="CWK135" s="5"/>
      <c r="CWL135" s="5"/>
      <c r="CWM135" s="5"/>
      <c r="CWN135" s="5"/>
      <c r="CWO135" s="5"/>
      <c r="CWP135" s="5"/>
      <c r="CWQ135" s="5"/>
      <c r="CWR135" s="5"/>
      <c r="CWS135" s="5"/>
      <c r="CWT135" s="5"/>
      <c r="CWU135" s="5"/>
      <c r="CWV135" s="5"/>
      <c r="CWW135" s="5"/>
      <c r="CWX135" s="5"/>
      <c r="CWY135" s="5"/>
      <c r="CWZ135" s="5"/>
      <c r="CXA135" s="5"/>
      <c r="CXB135" s="5"/>
      <c r="CXC135" s="5"/>
      <c r="CXD135" s="5"/>
      <c r="CXE135" s="5"/>
      <c r="CXF135" s="5"/>
      <c r="CXG135" s="5"/>
      <c r="CXH135" s="5"/>
      <c r="CXI135" s="5"/>
      <c r="CXJ135" s="5"/>
      <c r="CXK135" s="5"/>
      <c r="CXL135" s="5"/>
      <c r="CXM135" s="5"/>
      <c r="CXN135" s="5"/>
      <c r="CXO135" s="5"/>
      <c r="CXP135" s="5"/>
      <c r="CXQ135" s="5"/>
      <c r="CXR135" s="5"/>
      <c r="CXS135" s="5"/>
      <c r="CXT135" s="5"/>
      <c r="CXU135" s="5"/>
      <c r="CXV135" s="5"/>
      <c r="CXW135" s="5"/>
      <c r="CXX135" s="5"/>
      <c r="CXY135" s="5"/>
      <c r="CXZ135" s="5"/>
      <c r="CYA135" s="5"/>
      <c r="CYB135" s="5"/>
      <c r="CYC135" s="5"/>
      <c r="CYD135" s="5"/>
      <c r="CYE135" s="5"/>
      <c r="CYF135" s="5"/>
      <c r="CYG135" s="5"/>
      <c r="CYH135" s="5"/>
      <c r="CYI135" s="5"/>
      <c r="CYJ135" s="5"/>
      <c r="CYK135" s="5"/>
      <c r="CYL135" s="5"/>
      <c r="CYM135" s="5"/>
      <c r="CYN135" s="5"/>
      <c r="CYO135" s="5"/>
      <c r="CYP135" s="5"/>
      <c r="CYQ135" s="5"/>
      <c r="CYR135" s="5"/>
      <c r="CYS135" s="5"/>
      <c r="CYT135" s="5"/>
      <c r="CYU135" s="5"/>
      <c r="CYV135" s="5"/>
      <c r="CYW135" s="5"/>
      <c r="CYX135" s="5"/>
      <c r="CYY135" s="5"/>
      <c r="CYZ135" s="5"/>
      <c r="CZA135" s="5"/>
      <c r="CZB135" s="5"/>
      <c r="CZC135" s="5"/>
      <c r="CZD135" s="5"/>
      <c r="CZE135" s="5"/>
      <c r="CZF135" s="5"/>
      <c r="CZG135" s="5"/>
      <c r="CZH135" s="5"/>
      <c r="CZI135" s="5"/>
      <c r="CZJ135" s="5"/>
      <c r="CZK135" s="5"/>
      <c r="CZL135" s="5"/>
      <c r="CZM135" s="5"/>
      <c r="CZN135" s="5"/>
      <c r="CZO135" s="5"/>
      <c r="CZP135" s="5"/>
      <c r="CZQ135" s="5"/>
      <c r="CZR135" s="5"/>
      <c r="CZS135" s="5"/>
      <c r="CZT135" s="5"/>
      <c r="CZU135" s="5"/>
      <c r="CZV135" s="5"/>
      <c r="CZW135" s="5"/>
      <c r="CZX135" s="5"/>
      <c r="CZY135" s="5"/>
      <c r="CZZ135" s="5"/>
      <c r="DAA135" s="5"/>
      <c r="DAB135" s="5"/>
      <c r="DAC135" s="5"/>
      <c r="DAD135" s="5"/>
      <c r="DAE135" s="5"/>
      <c r="DAF135" s="5"/>
      <c r="DAG135" s="5"/>
      <c r="DAH135" s="5"/>
      <c r="DAI135" s="5"/>
      <c r="DAJ135" s="5"/>
      <c r="DAK135" s="5"/>
      <c r="DAL135" s="5"/>
      <c r="DAM135" s="5"/>
      <c r="DAN135" s="5"/>
      <c r="DAO135" s="5"/>
      <c r="DAP135" s="5"/>
      <c r="DAQ135" s="5"/>
      <c r="DAR135" s="5"/>
      <c r="DAS135" s="5"/>
      <c r="DAT135" s="5"/>
      <c r="DAU135" s="5"/>
      <c r="DAV135" s="5"/>
      <c r="DAW135" s="5"/>
      <c r="DAX135" s="5"/>
      <c r="DAY135" s="5"/>
      <c r="DAZ135" s="5"/>
      <c r="DBA135" s="5"/>
      <c r="DBB135" s="5"/>
      <c r="DBC135" s="5"/>
      <c r="DBD135" s="5"/>
      <c r="DBE135" s="5"/>
      <c r="DBF135" s="5"/>
      <c r="DBG135" s="5"/>
      <c r="DBH135" s="5"/>
      <c r="DBI135" s="5"/>
      <c r="DBJ135" s="5"/>
      <c r="DBK135" s="5"/>
      <c r="DBL135" s="5"/>
      <c r="DBM135" s="5"/>
      <c r="DBN135" s="5"/>
      <c r="DBO135" s="5"/>
      <c r="DBP135" s="5"/>
      <c r="DBQ135" s="5"/>
      <c r="DBR135" s="5"/>
      <c r="DBS135" s="5"/>
      <c r="DBT135" s="5"/>
      <c r="DBU135" s="5"/>
      <c r="DBV135" s="5"/>
      <c r="DBW135" s="5"/>
      <c r="DBX135" s="5"/>
      <c r="DBY135" s="5"/>
      <c r="DBZ135" s="5"/>
      <c r="DCA135" s="5"/>
      <c r="DCB135" s="5"/>
      <c r="DCC135" s="5"/>
      <c r="DCD135" s="5"/>
      <c r="DCE135" s="5"/>
      <c r="DCF135" s="5"/>
      <c r="DCG135" s="5"/>
      <c r="DCH135" s="5"/>
      <c r="DCI135" s="5"/>
      <c r="DCJ135" s="5"/>
      <c r="DCK135" s="5"/>
      <c r="DCL135" s="5"/>
      <c r="DCM135" s="5"/>
      <c r="DCN135" s="5"/>
      <c r="DCO135" s="5"/>
      <c r="DCP135" s="5"/>
      <c r="DCQ135" s="5"/>
      <c r="DCR135" s="5"/>
      <c r="DCS135" s="5"/>
      <c r="DCT135" s="5"/>
      <c r="DCU135" s="5"/>
      <c r="DCV135" s="5"/>
      <c r="DCW135" s="5"/>
      <c r="DCX135" s="5"/>
      <c r="DCY135" s="5"/>
      <c r="DCZ135" s="5"/>
      <c r="DDA135" s="5"/>
      <c r="DDB135" s="5"/>
      <c r="DDC135" s="5"/>
      <c r="DDD135" s="5"/>
      <c r="DDE135" s="5"/>
      <c r="DDF135" s="5"/>
      <c r="DDG135" s="5"/>
      <c r="DDH135" s="5"/>
      <c r="DDI135" s="5"/>
      <c r="DDJ135" s="5"/>
      <c r="DDK135" s="5"/>
      <c r="DDL135" s="5"/>
      <c r="DDM135" s="5"/>
      <c r="DDN135" s="5"/>
      <c r="DDO135" s="5"/>
      <c r="DDP135" s="5"/>
      <c r="DDQ135" s="5"/>
      <c r="DDR135" s="5"/>
      <c r="DDS135" s="5"/>
      <c r="DDT135" s="5"/>
      <c r="DDU135" s="5"/>
      <c r="DDV135" s="5"/>
      <c r="DDW135" s="5"/>
      <c r="DDX135" s="5"/>
      <c r="DDY135" s="5"/>
      <c r="DDZ135" s="5"/>
      <c r="DEA135" s="5"/>
      <c r="DEB135" s="5"/>
      <c r="DEC135" s="5"/>
      <c r="DED135" s="5"/>
      <c r="DEE135" s="5"/>
      <c r="DEF135" s="5"/>
      <c r="DEG135" s="5"/>
      <c r="DEH135" s="5"/>
      <c r="DEI135" s="5"/>
      <c r="DEJ135" s="5"/>
      <c r="DEK135" s="5"/>
      <c r="DEL135" s="5"/>
      <c r="DEM135" s="5"/>
      <c r="DEN135" s="5"/>
      <c r="DEO135" s="5"/>
      <c r="DEP135" s="5"/>
      <c r="DEQ135" s="5"/>
      <c r="DER135" s="5"/>
      <c r="DES135" s="5"/>
      <c r="DET135" s="5"/>
      <c r="DEU135" s="5"/>
      <c r="DEV135" s="5"/>
      <c r="DEW135" s="5"/>
      <c r="DEX135" s="5"/>
      <c r="DEY135" s="5"/>
      <c r="DEZ135" s="5"/>
      <c r="DFA135" s="5"/>
      <c r="DFB135" s="5"/>
      <c r="DFC135" s="5"/>
      <c r="DFD135" s="5"/>
      <c r="DFE135" s="5"/>
      <c r="DFF135" s="5"/>
      <c r="DFG135" s="5"/>
      <c r="DFH135" s="5"/>
      <c r="DFI135" s="5"/>
      <c r="DFJ135" s="5"/>
      <c r="DFK135" s="5"/>
      <c r="DFL135" s="5"/>
      <c r="DFM135" s="5"/>
      <c r="DFN135" s="5"/>
      <c r="DFO135" s="5"/>
      <c r="DFP135" s="5"/>
      <c r="DFQ135" s="5"/>
      <c r="DFR135" s="5"/>
      <c r="DFS135" s="5"/>
      <c r="DFT135" s="5"/>
      <c r="DFU135" s="5"/>
      <c r="DFV135" s="5"/>
      <c r="DFW135" s="5"/>
      <c r="DFX135" s="5"/>
      <c r="DFY135" s="5"/>
      <c r="DFZ135" s="5"/>
      <c r="DGA135" s="5"/>
      <c r="DGB135" s="5"/>
      <c r="DGC135" s="5"/>
      <c r="DGD135" s="5"/>
      <c r="DGE135" s="5"/>
      <c r="DGF135" s="5"/>
      <c r="DGG135" s="5"/>
      <c r="DGH135" s="5"/>
      <c r="DGI135" s="5"/>
      <c r="DGJ135" s="5"/>
      <c r="DGK135" s="5"/>
      <c r="DGL135" s="5"/>
      <c r="DGM135" s="5"/>
      <c r="DGN135" s="5"/>
      <c r="DGO135" s="5"/>
      <c r="DGP135" s="5"/>
      <c r="DGQ135" s="5"/>
      <c r="DGR135" s="5"/>
      <c r="DGS135" s="5"/>
      <c r="DGT135" s="5"/>
      <c r="DGU135" s="5"/>
      <c r="DGV135" s="5"/>
      <c r="DGW135" s="5"/>
      <c r="DGX135" s="5"/>
      <c r="DGY135" s="5"/>
      <c r="DGZ135" s="5"/>
      <c r="DHA135" s="5"/>
      <c r="DHB135" s="5"/>
      <c r="DHC135" s="5"/>
      <c r="DHD135" s="5"/>
      <c r="DHE135" s="5"/>
      <c r="DHF135" s="5"/>
      <c r="DHG135" s="5"/>
      <c r="DHH135" s="5"/>
      <c r="DHI135" s="5"/>
      <c r="DHJ135" s="5"/>
      <c r="DHK135" s="5"/>
      <c r="DHL135" s="5"/>
      <c r="DHM135" s="5"/>
      <c r="DHN135" s="5"/>
      <c r="DHO135" s="5"/>
      <c r="DHP135" s="5"/>
      <c r="DHQ135" s="5"/>
      <c r="DHR135" s="5"/>
      <c r="DHS135" s="6"/>
      <c r="DHT135" s="6"/>
      <c r="DHU135" s="6"/>
      <c r="DHV135" s="6"/>
      <c r="DHW135" s="6"/>
      <c r="DHX135" s="6"/>
      <c r="DHY135" s="6"/>
      <c r="DHZ135" s="6"/>
    </row>
    <row r="136" s="2" customFormat="true" ht="23.25" hidden="false" customHeight="false" outlineLevel="0" collapsed="false">
      <c r="A136" s="1"/>
      <c r="F136" s="3"/>
      <c r="H136" s="1"/>
      <c r="O136" s="1"/>
      <c r="V136" s="1"/>
      <c r="W136" s="4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5"/>
      <c r="AMD136" s="5"/>
      <c r="AME136" s="5"/>
      <c r="AMF136" s="5"/>
      <c r="AMG136" s="5"/>
      <c r="AMH136" s="5"/>
      <c r="AMI136" s="5"/>
      <c r="AMJ136" s="5"/>
      <c r="AMK136" s="5"/>
      <c r="AML136" s="5"/>
      <c r="AMM136" s="5"/>
      <c r="AMN136" s="5"/>
      <c r="AMO136" s="5"/>
      <c r="AMP136" s="5"/>
      <c r="AMQ136" s="5"/>
      <c r="AMR136" s="5"/>
      <c r="AMS136" s="5"/>
      <c r="AMT136" s="5"/>
      <c r="AMU136" s="5"/>
      <c r="AMV136" s="5"/>
      <c r="AMW136" s="5"/>
      <c r="AMX136" s="5"/>
      <c r="AMY136" s="5"/>
      <c r="AMZ136" s="5"/>
      <c r="ANA136" s="5"/>
      <c r="ANB136" s="5"/>
      <c r="ANC136" s="5"/>
      <c r="AND136" s="5"/>
      <c r="ANE136" s="5"/>
      <c r="ANF136" s="5"/>
      <c r="ANG136" s="5"/>
      <c r="ANH136" s="5"/>
      <c r="ANI136" s="5"/>
      <c r="ANJ136" s="5"/>
      <c r="ANK136" s="5"/>
      <c r="ANL136" s="5"/>
      <c r="ANM136" s="5"/>
      <c r="ANN136" s="5"/>
      <c r="ANO136" s="5"/>
      <c r="ANP136" s="5"/>
      <c r="ANQ136" s="5"/>
      <c r="ANR136" s="5"/>
      <c r="ANS136" s="5"/>
      <c r="ANT136" s="5"/>
      <c r="ANU136" s="5"/>
      <c r="ANV136" s="5"/>
      <c r="ANW136" s="5"/>
      <c r="ANX136" s="5"/>
      <c r="ANY136" s="5"/>
      <c r="ANZ136" s="5"/>
      <c r="AOA136" s="5"/>
      <c r="AOB136" s="5"/>
      <c r="AOC136" s="5"/>
      <c r="AOD136" s="5"/>
      <c r="AOE136" s="5"/>
      <c r="AOF136" s="5"/>
      <c r="AOG136" s="5"/>
      <c r="AOH136" s="5"/>
      <c r="AOI136" s="5"/>
      <c r="AOJ136" s="5"/>
      <c r="AOK136" s="5"/>
      <c r="AOL136" s="5"/>
      <c r="AOM136" s="5"/>
      <c r="AON136" s="5"/>
      <c r="AOO136" s="5"/>
      <c r="AOP136" s="5"/>
      <c r="AOQ136" s="5"/>
      <c r="AOR136" s="5"/>
      <c r="AOS136" s="5"/>
      <c r="AOT136" s="5"/>
      <c r="AOU136" s="5"/>
      <c r="AOV136" s="5"/>
      <c r="AOW136" s="5"/>
      <c r="AOX136" s="5"/>
      <c r="AOY136" s="5"/>
      <c r="AOZ136" s="5"/>
      <c r="APA136" s="5"/>
      <c r="APB136" s="5"/>
      <c r="APC136" s="5"/>
      <c r="APD136" s="5"/>
      <c r="APE136" s="5"/>
      <c r="APF136" s="5"/>
      <c r="APG136" s="5"/>
      <c r="APH136" s="5"/>
      <c r="API136" s="5"/>
      <c r="APJ136" s="5"/>
      <c r="APK136" s="5"/>
      <c r="APL136" s="5"/>
      <c r="APM136" s="5"/>
      <c r="APN136" s="5"/>
      <c r="APO136" s="5"/>
      <c r="APP136" s="5"/>
      <c r="APQ136" s="5"/>
      <c r="APR136" s="5"/>
      <c r="APS136" s="5"/>
      <c r="APT136" s="5"/>
      <c r="APU136" s="5"/>
      <c r="APV136" s="5"/>
      <c r="APW136" s="5"/>
      <c r="APX136" s="5"/>
      <c r="APY136" s="5"/>
      <c r="APZ136" s="5"/>
      <c r="AQA136" s="5"/>
      <c r="AQB136" s="5"/>
      <c r="AQC136" s="5"/>
      <c r="AQD136" s="5"/>
      <c r="AQE136" s="5"/>
      <c r="AQF136" s="5"/>
      <c r="AQG136" s="5"/>
      <c r="AQH136" s="5"/>
      <c r="AQI136" s="5"/>
      <c r="AQJ136" s="5"/>
      <c r="AQK136" s="5"/>
      <c r="AQL136" s="5"/>
      <c r="AQM136" s="5"/>
      <c r="AQN136" s="5"/>
      <c r="AQO136" s="5"/>
      <c r="AQP136" s="5"/>
      <c r="AQQ136" s="5"/>
      <c r="AQR136" s="5"/>
      <c r="AQS136" s="5"/>
      <c r="AQT136" s="5"/>
      <c r="AQU136" s="5"/>
      <c r="AQV136" s="5"/>
      <c r="AQW136" s="5"/>
      <c r="AQX136" s="5"/>
      <c r="AQY136" s="5"/>
      <c r="AQZ136" s="5"/>
      <c r="ARA136" s="5"/>
      <c r="ARB136" s="5"/>
      <c r="ARC136" s="5"/>
      <c r="ARD136" s="5"/>
      <c r="ARE136" s="5"/>
      <c r="ARF136" s="5"/>
      <c r="ARG136" s="5"/>
      <c r="ARH136" s="5"/>
      <c r="ARI136" s="5"/>
      <c r="ARJ136" s="5"/>
      <c r="ARK136" s="5"/>
      <c r="ARL136" s="5"/>
      <c r="ARM136" s="5"/>
      <c r="ARN136" s="5"/>
      <c r="ARO136" s="5"/>
      <c r="ARP136" s="5"/>
      <c r="ARQ136" s="5"/>
      <c r="ARR136" s="5"/>
      <c r="ARS136" s="5"/>
      <c r="ART136" s="5"/>
      <c r="ARU136" s="5"/>
      <c r="ARV136" s="5"/>
      <c r="ARW136" s="5"/>
      <c r="ARX136" s="5"/>
      <c r="ARY136" s="5"/>
      <c r="ARZ136" s="5"/>
      <c r="ASA136" s="5"/>
      <c r="ASB136" s="5"/>
      <c r="ASC136" s="5"/>
      <c r="ASD136" s="5"/>
      <c r="ASE136" s="5"/>
      <c r="ASF136" s="5"/>
      <c r="ASG136" s="5"/>
      <c r="ASH136" s="5"/>
      <c r="ASI136" s="5"/>
      <c r="ASJ136" s="5"/>
      <c r="ASK136" s="5"/>
      <c r="ASL136" s="5"/>
      <c r="ASM136" s="5"/>
      <c r="ASN136" s="5"/>
      <c r="ASO136" s="5"/>
      <c r="ASP136" s="5"/>
      <c r="ASQ136" s="5"/>
      <c r="ASR136" s="5"/>
      <c r="ASS136" s="5"/>
      <c r="AST136" s="5"/>
      <c r="ASU136" s="5"/>
      <c r="ASV136" s="5"/>
      <c r="ASW136" s="5"/>
      <c r="ASX136" s="5"/>
      <c r="ASY136" s="5"/>
      <c r="ASZ136" s="5"/>
      <c r="ATA136" s="5"/>
      <c r="ATB136" s="5"/>
      <c r="ATC136" s="5"/>
      <c r="ATD136" s="5"/>
      <c r="ATE136" s="5"/>
      <c r="ATF136" s="5"/>
      <c r="ATG136" s="5"/>
      <c r="ATH136" s="5"/>
      <c r="ATI136" s="5"/>
      <c r="ATJ136" s="5"/>
      <c r="ATK136" s="5"/>
      <c r="ATL136" s="5"/>
      <c r="ATM136" s="5"/>
      <c r="ATN136" s="5"/>
      <c r="ATO136" s="5"/>
      <c r="ATP136" s="5"/>
      <c r="ATQ136" s="5"/>
      <c r="ATR136" s="5"/>
      <c r="ATS136" s="5"/>
      <c r="ATT136" s="5"/>
      <c r="ATU136" s="5"/>
      <c r="ATV136" s="5"/>
      <c r="ATW136" s="5"/>
      <c r="ATX136" s="5"/>
      <c r="ATY136" s="5"/>
      <c r="ATZ136" s="5"/>
      <c r="AUA136" s="5"/>
      <c r="AUB136" s="5"/>
      <c r="AUC136" s="5"/>
      <c r="AUD136" s="5"/>
      <c r="AUE136" s="5"/>
      <c r="AUF136" s="5"/>
      <c r="AUG136" s="5"/>
      <c r="AUH136" s="5"/>
      <c r="AUI136" s="5"/>
      <c r="AUJ136" s="5"/>
      <c r="AUK136" s="5"/>
      <c r="AUL136" s="5"/>
      <c r="AUM136" s="5"/>
      <c r="AUN136" s="5"/>
      <c r="AUO136" s="5"/>
      <c r="AUP136" s="5"/>
      <c r="AUQ136" s="5"/>
      <c r="AUR136" s="5"/>
      <c r="AUS136" s="5"/>
      <c r="AUT136" s="5"/>
      <c r="AUU136" s="5"/>
      <c r="AUV136" s="5"/>
      <c r="AUW136" s="5"/>
      <c r="AUX136" s="5"/>
      <c r="AUY136" s="5"/>
      <c r="AUZ136" s="5"/>
      <c r="AVA136" s="5"/>
      <c r="AVB136" s="5"/>
      <c r="AVC136" s="5"/>
      <c r="AVD136" s="5"/>
      <c r="AVE136" s="5"/>
      <c r="AVF136" s="5"/>
      <c r="AVG136" s="5"/>
      <c r="AVH136" s="5"/>
      <c r="AVI136" s="5"/>
      <c r="AVJ136" s="5"/>
      <c r="AVK136" s="5"/>
      <c r="AVL136" s="5"/>
      <c r="AVM136" s="5"/>
      <c r="AVN136" s="5"/>
      <c r="AVO136" s="5"/>
      <c r="AVP136" s="5"/>
      <c r="AVQ136" s="5"/>
      <c r="AVR136" s="5"/>
      <c r="AVS136" s="5"/>
      <c r="AVT136" s="5"/>
      <c r="AVU136" s="5"/>
      <c r="AVV136" s="5"/>
      <c r="AVW136" s="5"/>
      <c r="AVX136" s="5"/>
      <c r="AVY136" s="5"/>
      <c r="AVZ136" s="5"/>
      <c r="AWA136" s="5"/>
      <c r="AWB136" s="5"/>
      <c r="AWC136" s="5"/>
      <c r="AWD136" s="5"/>
      <c r="AWE136" s="5"/>
      <c r="AWF136" s="5"/>
      <c r="AWG136" s="5"/>
      <c r="AWH136" s="5"/>
      <c r="AWI136" s="5"/>
      <c r="AWJ136" s="5"/>
      <c r="AWK136" s="5"/>
      <c r="AWL136" s="5"/>
      <c r="AWM136" s="5"/>
      <c r="AWN136" s="5"/>
      <c r="AWO136" s="5"/>
      <c r="AWP136" s="5"/>
      <c r="AWQ136" s="5"/>
      <c r="AWR136" s="5"/>
      <c r="AWS136" s="5"/>
      <c r="AWT136" s="5"/>
      <c r="AWU136" s="5"/>
      <c r="AWV136" s="5"/>
      <c r="AWW136" s="5"/>
      <c r="AWX136" s="5"/>
      <c r="AWY136" s="5"/>
      <c r="AWZ136" s="5"/>
      <c r="AXA136" s="5"/>
      <c r="AXB136" s="5"/>
      <c r="AXC136" s="5"/>
      <c r="AXD136" s="5"/>
      <c r="AXE136" s="5"/>
      <c r="AXF136" s="5"/>
      <c r="AXG136" s="5"/>
      <c r="AXH136" s="5"/>
      <c r="AXI136" s="5"/>
      <c r="AXJ136" s="5"/>
      <c r="AXK136" s="5"/>
      <c r="AXL136" s="5"/>
      <c r="AXM136" s="5"/>
      <c r="AXN136" s="5"/>
      <c r="AXO136" s="5"/>
      <c r="AXP136" s="5"/>
      <c r="AXQ136" s="5"/>
      <c r="AXR136" s="5"/>
      <c r="AXS136" s="5"/>
      <c r="AXT136" s="5"/>
      <c r="AXU136" s="5"/>
      <c r="AXV136" s="5"/>
      <c r="AXW136" s="5"/>
      <c r="AXX136" s="5"/>
      <c r="AXY136" s="5"/>
      <c r="AXZ136" s="5"/>
      <c r="AYA136" s="5"/>
      <c r="AYB136" s="5"/>
      <c r="AYC136" s="5"/>
      <c r="AYD136" s="5"/>
      <c r="AYE136" s="5"/>
      <c r="AYF136" s="5"/>
      <c r="AYG136" s="5"/>
      <c r="AYH136" s="5"/>
      <c r="AYI136" s="5"/>
      <c r="AYJ136" s="5"/>
      <c r="AYK136" s="5"/>
      <c r="AYL136" s="5"/>
      <c r="AYM136" s="5"/>
      <c r="AYN136" s="5"/>
      <c r="AYO136" s="5"/>
      <c r="AYP136" s="5"/>
      <c r="AYQ136" s="5"/>
      <c r="AYR136" s="5"/>
      <c r="AYS136" s="5"/>
      <c r="AYT136" s="5"/>
      <c r="AYU136" s="5"/>
      <c r="AYV136" s="5"/>
      <c r="AYW136" s="5"/>
      <c r="AYX136" s="5"/>
      <c r="AYY136" s="5"/>
      <c r="AYZ136" s="5"/>
      <c r="AZA136" s="5"/>
      <c r="AZB136" s="5"/>
      <c r="AZC136" s="5"/>
      <c r="AZD136" s="5"/>
      <c r="AZE136" s="5"/>
      <c r="AZF136" s="5"/>
      <c r="AZG136" s="5"/>
      <c r="AZH136" s="5"/>
      <c r="AZI136" s="5"/>
      <c r="AZJ136" s="5"/>
      <c r="AZK136" s="5"/>
      <c r="AZL136" s="5"/>
      <c r="AZM136" s="5"/>
      <c r="AZN136" s="5"/>
      <c r="AZO136" s="5"/>
      <c r="AZP136" s="5"/>
      <c r="AZQ136" s="5"/>
      <c r="AZR136" s="5"/>
      <c r="AZS136" s="5"/>
      <c r="AZT136" s="5"/>
      <c r="AZU136" s="5"/>
      <c r="AZV136" s="5"/>
      <c r="AZW136" s="5"/>
      <c r="AZX136" s="5"/>
      <c r="AZY136" s="5"/>
      <c r="AZZ136" s="5"/>
      <c r="BAA136" s="5"/>
      <c r="BAB136" s="5"/>
      <c r="BAC136" s="5"/>
      <c r="BAD136" s="5"/>
      <c r="BAE136" s="5"/>
      <c r="BAF136" s="5"/>
      <c r="BAG136" s="5"/>
      <c r="BAH136" s="5"/>
      <c r="BAI136" s="5"/>
      <c r="BAJ136" s="5"/>
      <c r="BAK136" s="5"/>
      <c r="BAL136" s="5"/>
      <c r="BAM136" s="5"/>
      <c r="BAN136" s="5"/>
      <c r="BAO136" s="5"/>
      <c r="BAP136" s="5"/>
      <c r="BAQ136" s="5"/>
      <c r="BAR136" s="5"/>
      <c r="BAS136" s="5"/>
      <c r="BAT136" s="5"/>
      <c r="BAU136" s="5"/>
      <c r="BAV136" s="5"/>
      <c r="BAW136" s="5"/>
      <c r="BAX136" s="5"/>
      <c r="BAY136" s="5"/>
      <c r="BAZ136" s="5"/>
      <c r="BBA136" s="5"/>
      <c r="BBB136" s="5"/>
      <c r="BBC136" s="5"/>
      <c r="BBD136" s="5"/>
      <c r="BBE136" s="5"/>
      <c r="BBF136" s="5"/>
      <c r="BBG136" s="5"/>
      <c r="BBH136" s="5"/>
      <c r="BBI136" s="5"/>
      <c r="BBJ136" s="5"/>
      <c r="BBK136" s="5"/>
      <c r="BBL136" s="5"/>
      <c r="BBM136" s="5"/>
      <c r="BBN136" s="5"/>
      <c r="BBO136" s="5"/>
      <c r="BBP136" s="5"/>
      <c r="BBQ136" s="5"/>
      <c r="BBR136" s="5"/>
      <c r="BBS136" s="5"/>
      <c r="BBT136" s="5"/>
      <c r="BBU136" s="5"/>
      <c r="BBV136" s="5"/>
      <c r="BBW136" s="5"/>
      <c r="BBX136" s="5"/>
      <c r="BBY136" s="5"/>
      <c r="BBZ136" s="5"/>
      <c r="BCA136" s="5"/>
      <c r="BCB136" s="5"/>
      <c r="BCC136" s="5"/>
      <c r="BCD136" s="5"/>
      <c r="BCE136" s="5"/>
      <c r="BCF136" s="5"/>
      <c r="BCG136" s="5"/>
      <c r="BCH136" s="5"/>
      <c r="BCI136" s="5"/>
      <c r="BCJ136" s="5"/>
      <c r="BCK136" s="5"/>
      <c r="BCL136" s="5"/>
      <c r="BCM136" s="5"/>
      <c r="BCN136" s="5"/>
      <c r="BCO136" s="5"/>
      <c r="BCP136" s="5"/>
      <c r="BCQ136" s="5"/>
      <c r="BCR136" s="5"/>
      <c r="BCS136" s="5"/>
      <c r="BCT136" s="5"/>
      <c r="BCU136" s="5"/>
      <c r="BCV136" s="5"/>
      <c r="BCW136" s="5"/>
      <c r="BCX136" s="5"/>
      <c r="BCY136" s="5"/>
      <c r="BCZ136" s="5"/>
      <c r="BDA136" s="5"/>
      <c r="BDB136" s="5"/>
      <c r="BDC136" s="5"/>
      <c r="BDD136" s="5"/>
      <c r="BDE136" s="5"/>
      <c r="BDF136" s="5"/>
      <c r="BDG136" s="5"/>
      <c r="BDH136" s="5"/>
      <c r="BDI136" s="5"/>
      <c r="BDJ136" s="5"/>
      <c r="BDK136" s="5"/>
      <c r="BDL136" s="5"/>
      <c r="BDM136" s="5"/>
      <c r="BDN136" s="5"/>
      <c r="BDO136" s="5"/>
      <c r="BDP136" s="5"/>
      <c r="BDQ136" s="5"/>
      <c r="BDR136" s="5"/>
      <c r="BDS136" s="5"/>
      <c r="BDT136" s="5"/>
      <c r="BDU136" s="5"/>
      <c r="BDV136" s="5"/>
      <c r="BDW136" s="5"/>
      <c r="BDX136" s="5"/>
      <c r="BDY136" s="5"/>
      <c r="BDZ136" s="5"/>
      <c r="BEA136" s="5"/>
      <c r="BEB136" s="5"/>
      <c r="BEC136" s="5"/>
      <c r="BED136" s="5"/>
      <c r="BEE136" s="5"/>
      <c r="BEF136" s="5"/>
      <c r="BEG136" s="5"/>
      <c r="BEH136" s="5"/>
      <c r="BEI136" s="5"/>
      <c r="BEJ136" s="5"/>
      <c r="BEK136" s="5"/>
      <c r="BEL136" s="5"/>
      <c r="BEM136" s="5"/>
      <c r="BEN136" s="5"/>
      <c r="BEO136" s="5"/>
      <c r="BEP136" s="5"/>
      <c r="BEQ136" s="5"/>
      <c r="BER136" s="5"/>
      <c r="BES136" s="5"/>
      <c r="BET136" s="5"/>
      <c r="BEU136" s="5"/>
      <c r="BEV136" s="5"/>
      <c r="BEW136" s="5"/>
      <c r="BEX136" s="5"/>
      <c r="BEY136" s="5"/>
      <c r="BEZ136" s="5"/>
      <c r="BFA136" s="5"/>
      <c r="BFB136" s="5"/>
      <c r="BFC136" s="5"/>
      <c r="BFD136" s="5"/>
      <c r="BFE136" s="5"/>
      <c r="BFF136" s="5"/>
      <c r="BFG136" s="5"/>
      <c r="BFH136" s="5"/>
      <c r="BFI136" s="5"/>
      <c r="BFJ136" s="5"/>
      <c r="BFK136" s="5"/>
      <c r="BFL136" s="5"/>
      <c r="BFM136" s="5"/>
      <c r="BFN136" s="5"/>
      <c r="BFO136" s="5"/>
      <c r="BFP136" s="5"/>
      <c r="BFQ136" s="5"/>
      <c r="BFR136" s="5"/>
      <c r="BFS136" s="5"/>
      <c r="BFT136" s="5"/>
      <c r="BFU136" s="5"/>
      <c r="BFV136" s="5"/>
      <c r="BFW136" s="5"/>
      <c r="BFX136" s="5"/>
      <c r="BFY136" s="5"/>
      <c r="BFZ136" s="5"/>
      <c r="BGA136" s="5"/>
      <c r="BGB136" s="5"/>
      <c r="BGC136" s="5"/>
      <c r="BGD136" s="5"/>
      <c r="BGE136" s="5"/>
      <c r="BGF136" s="5"/>
      <c r="BGG136" s="5"/>
      <c r="BGH136" s="5"/>
      <c r="BGI136" s="5"/>
      <c r="BGJ136" s="5"/>
      <c r="BGK136" s="5"/>
      <c r="BGL136" s="5"/>
      <c r="BGM136" s="5"/>
      <c r="BGN136" s="5"/>
      <c r="BGO136" s="5"/>
      <c r="BGP136" s="5"/>
      <c r="BGQ136" s="5"/>
      <c r="BGR136" s="5"/>
      <c r="BGS136" s="5"/>
      <c r="BGT136" s="5"/>
      <c r="BGU136" s="5"/>
      <c r="BGV136" s="5"/>
      <c r="BGW136" s="5"/>
      <c r="BGX136" s="5"/>
      <c r="BGY136" s="5"/>
      <c r="BGZ136" s="5"/>
      <c r="BHA136" s="5"/>
      <c r="BHB136" s="5"/>
      <c r="BHC136" s="5"/>
      <c r="BHD136" s="5"/>
      <c r="BHE136" s="5"/>
      <c r="BHF136" s="5"/>
      <c r="BHG136" s="5"/>
      <c r="BHH136" s="5"/>
      <c r="BHI136" s="5"/>
      <c r="BHJ136" s="5"/>
      <c r="BHK136" s="5"/>
      <c r="BHL136" s="5"/>
      <c r="BHM136" s="5"/>
      <c r="BHN136" s="5"/>
      <c r="BHO136" s="5"/>
      <c r="BHP136" s="5"/>
      <c r="BHQ136" s="5"/>
      <c r="BHR136" s="5"/>
      <c r="BHS136" s="5"/>
      <c r="BHT136" s="5"/>
      <c r="BHU136" s="5"/>
      <c r="BHV136" s="5"/>
      <c r="BHW136" s="5"/>
      <c r="BHX136" s="5"/>
      <c r="BHY136" s="5"/>
      <c r="BHZ136" s="5"/>
      <c r="BIA136" s="5"/>
      <c r="BIB136" s="5"/>
      <c r="BIC136" s="5"/>
      <c r="BID136" s="5"/>
      <c r="BIE136" s="5"/>
      <c r="BIF136" s="5"/>
      <c r="BIG136" s="5"/>
      <c r="BIH136" s="5"/>
      <c r="BII136" s="5"/>
      <c r="BIJ136" s="5"/>
      <c r="BIK136" s="5"/>
      <c r="BIL136" s="5"/>
      <c r="BIM136" s="5"/>
      <c r="BIN136" s="5"/>
      <c r="BIO136" s="5"/>
      <c r="BIP136" s="5"/>
      <c r="BIQ136" s="5"/>
      <c r="BIR136" s="5"/>
      <c r="BIS136" s="5"/>
      <c r="BIT136" s="5"/>
      <c r="BIU136" s="5"/>
      <c r="BIV136" s="5"/>
      <c r="BIW136" s="5"/>
      <c r="BIX136" s="5"/>
      <c r="BIY136" s="5"/>
      <c r="BIZ136" s="5"/>
      <c r="BJA136" s="5"/>
      <c r="BJB136" s="5"/>
      <c r="BJC136" s="5"/>
      <c r="BJD136" s="5"/>
      <c r="BJE136" s="5"/>
      <c r="BJF136" s="5"/>
      <c r="BJG136" s="5"/>
      <c r="BJH136" s="5"/>
      <c r="BJI136" s="5"/>
      <c r="BJJ136" s="5"/>
      <c r="BJK136" s="5"/>
      <c r="BJL136" s="5"/>
      <c r="BJM136" s="5"/>
      <c r="BJN136" s="5"/>
      <c r="BJO136" s="5"/>
      <c r="BJP136" s="5"/>
      <c r="BJQ136" s="5"/>
      <c r="BJR136" s="5"/>
      <c r="BJS136" s="5"/>
      <c r="BJT136" s="5"/>
      <c r="BJU136" s="5"/>
      <c r="BJV136" s="5"/>
      <c r="BJW136" s="5"/>
      <c r="BJX136" s="5"/>
      <c r="BJY136" s="5"/>
      <c r="BJZ136" s="5"/>
      <c r="BKA136" s="5"/>
      <c r="BKB136" s="5"/>
      <c r="BKC136" s="5"/>
      <c r="BKD136" s="5"/>
      <c r="BKE136" s="5"/>
      <c r="BKF136" s="5"/>
      <c r="BKG136" s="5"/>
      <c r="BKH136" s="5"/>
      <c r="BKI136" s="5"/>
      <c r="BKJ136" s="5"/>
      <c r="BKK136" s="5"/>
      <c r="BKL136" s="5"/>
      <c r="BKM136" s="5"/>
      <c r="BKN136" s="5"/>
      <c r="BKO136" s="5"/>
      <c r="BKP136" s="5"/>
      <c r="BKQ136" s="5"/>
      <c r="BKR136" s="5"/>
      <c r="BKS136" s="5"/>
      <c r="BKT136" s="5"/>
      <c r="BKU136" s="5"/>
      <c r="BKV136" s="5"/>
      <c r="BKW136" s="5"/>
      <c r="BKX136" s="5"/>
      <c r="BKY136" s="5"/>
      <c r="BKZ136" s="5"/>
      <c r="BLA136" s="5"/>
      <c r="BLB136" s="5"/>
      <c r="BLC136" s="5"/>
      <c r="BLD136" s="5"/>
      <c r="BLE136" s="5"/>
      <c r="BLF136" s="5"/>
      <c r="BLG136" s="5"/>
      <c r="BLH136" s="5"/>
      <c r="BLI136" s="5"/>
      <c r="BLJ136" s="5"/>
      <c r="BLK136" s="5"/>
      <c r="BLL136" s="5"/>
      <c r="BLM136" s="5"/>
      <c r="BLN136" s="5"/>
      <c r="BLO136" s="5"/>
      <c r="BLP136" s="5"/>
      <c r="BLQ136" s="5"/>
      <c r="BLR136" s="5"/>
      <c r="BLS136" s="5"/>
      <c r="BLT136" s="5"/>
      <c r="BLU136" s="5"/>
      <c r="BLV136" s="5"/>
      <c r="BLW136" s="5"/>
      <c r="BLX136" s="5"/>
      <c r="BLY136" s="5"/>
      <c r="BLZ136" s="5"/>
      <c r="BMA136" s="5"/>
      <c r="BMB136" s="5"/>
      <c r="BMC136" s="5"/>
      <c r="BMD136" s="5"/>
      <c r="BME136" s="5"/>
      <c r="BMF136" s="5"/>
      <c r="BMG136" s="5"/>
      <c r="BMH136" s="5"/>
      <c r="BMI136" s="5"/>
      <c r="BMJ136" s="5"/>
      <c r="BMK136" s="5"/>
      <c r="BML136" s="5"/>
      <c r="BMM136" s="5"/>
      <c r="BMN136" s="5"/>
      <c r="BMO136" s="5"/>
      <c r="BMP136" s="5"/>
      <c r="BMQ136" s="5"/>
      <c r="BMR136" s="5"/>
      <c r="BMS136" s="5"/>
      <c r="BMT136" s="5"/>
      <c r="BMU136" s="5"/>
      <c r="BMV136" s="5"/>
      <c r="BMW136" s="5"/>
      <c r="BMX136" s="5"/>
      <c r="BMY136" s="5"/>
      <c r="BMZ136" s="5"/>
      <c r="BNA136" s="5"/>
      <c r="BNB136" s="5"/>
      <c r="BNC136" s="5"/>
      <c r="BND136" s="5"/>
      <c r="BNE136" s="5"/>
      <c r="BNF136" s="5"/>
      <c r="BNG136" s="5"/>
      <c r="BNH136" s="5"/>
      <c r="BNI136" s="5"/>
      <c r="BNJ136" s="5"/>
      <c r="BNK136" s="5"/>
      <c r="BNL136" s="5"/>
      <c r="BNM136" s="5"/>
      <c r="BNN136" s="5"/>
      <c r="BNO136" s="5"/>
      <c r="BNP136" s="5"/>
      <c r="BNQ136" s="5"/>
      <c r="BNR136" s="5"/>
      <c r="BNS136" s="5"/>
      <c r="BNT136" s="5"/>
      <c r="BNU136" s="5"/>
      <c r="BNV136" s="5"/>
      <c r="BNW136" s="5"/>
      <c r="BNX136" s="5"/>
      <c r="BNY136" s="5"/>
      <c r="BNZ136" s="5"/>
      <c r="BOA136" s="5"/>
      <c r="BOB136" s="5"/>
      <c r="BOC136" s="5"/>
      <c r="BOD136" s="5"/>
      <c r="BOE136" s="5"/>
      <c r="BOF136" s="5"/>
      <c r="BOG136" s="5"/>
      <c r="BOH136" s="5"/>
      <c r="BOI136" s="5"/>
      <c r="BOJ136" s="5"/>
      <c r="BOK136" s="5"/>
      <c r="BOL136" s="5"/>
      <c r="BOM136" s="5"/>
      <c r="BON136" s="5"/>
      <c r="BOO136" s="5"/>
      <c r="BOP136" s="5"/>
      <c r="BOQ136" s="5"/>
      <c r="BOR136" s="5"/>
      <c r="BOS136" s="5"/>
      <c r="BOT136" s="5"/>
      <c r="BOU136" s="5"/>
      <c r="BOV136" s="5"/>
      <c r="BOW136" s="5"/>
      <c r="BOX136" s="5"/>
      <c r="BOY136" s="5"/>
      <c r="BOZ136" s="5"/>
      <c r="BPA136" s="5"/>
      <c r="BPB136" s="5"/>
      <c r="BPC136" s="5"/>
      <c r="BPD136" s="5"/>
      <c r="BPE136" s="5"/>
      <c r="BPF136" s="5"/>
      <c r="BPG136" s="5"/>
      <c r="BPH136" s="5"/>
      <c r="BPI136" s="5"/>
      <c r="BPJ136" s="5"/>
      <c r="BPK136" s="5"/>
      <c r="BPL136" s="5"/>
      <c r="BPM136" s="5"/>
      <c r="BPN136" s="5"/>
      <c r="BPO136" s="5"/>
      <c r="BPP136" s="5"/>
      <c r="BPQ136" s="5"/>
      <c r="BPR136" s="5"/>
      <c r="BPS136" s="5"/>
      <c r="BPT136" s="5"/>
      <c r="BPU136" s="5"/>
      <c r="BPV136" s="5"/>
      <c r="BPW136" s="5"/>
      <c r="BPX136" s="5"/>
      <c r="BPY136" s="5"/>
      <c r="BPZ136" s="5"/>
      <c r="BQA136" s="5"/>
      <c r="BQB136" s="5"/>
      <c r="BQC136" s="5"/>
      <c r="BQD136" s="5"/>
      <c r="BQE136" s="5"/>
      <c r="BQF136" s="5"/>
      <c r="BQG136" s="5"/>
      <c r="BQH136" s="5"/>
      <c r="BQI136" s="5"/>
      <c r="BQJ136" s="5"/>
      <c r="BQK136" s="5"/>
      <c r="BQL136" s="5"/>
      <c r="BQM136" s="5"/>
      <c r="BQN136" s="5"/>
      <c r="BQO136" s="5"/>
      <c r="BQP136" s="5"/>
      <c r="BQQ136" s="5"/>
      <c r="BQR136" s="5"/>
      <c r="BQS136" s="5"/>
      <c r="BQT136" s="5"/>
      <c r="BQU136" s="5"/>
      <c r="BQV136" s="5"/>
      <c r="BQW136" s="5"/>
      <c r="BQX136" s="5"/>
      <c r="BQY136" s="5"/>
      <c r="BQZ136" s="5"/>
      <c r="BRA136" s="5"/>
      <c r="BRB136" s="5"/>
      <c r="BRC136" s="5"/>
      <c r="BRD136" s="5"/>
      <c r="BRE136" s="5"/>
      <c r="BRF136" s="5"/>
      <c r="BRG136" s="5"/>
      <c r="BRH136" s="5"/>
      <c r="BRI136" s="5"/>
      <c r="BRJ136" s="5"/>
      <c r="BRK136" s="5"/>
      <c r="BRL136" s="5"/>
      <c r="BRM136" s="5"/>
      <c r="BRN136" s="5"/>
      <c r="BRO136" s="5"/>
      <c r="BRP136" s="5"/>
      <c r="BRQ136" s="5"/>
      <c r="BRR136" s="5"/>
      <c r="BRS136" s="5"/>
      <c r="BRT136" s="5"/>
      <c r="BRU136" s="5"/>
      <c r="BRV136" s="5"/>
      <c r="BRW136" s="5"/>
      <c r="BRX136" s="5"/>
      <c r="BRY136" s="5"/>
      <c r="BRZ136" s="5"/>
      <c r="BSA136" s="5"/>
      <c r="BSB136" s="5"/>
      <c r="BSC136" s="5"/>
      <c r="BSD136" s="5"/>
      <c r="BSE136" s="5"/>
      <c r="BSF136" s="5"/>
      <c r="BSG136" s="5"/>
      <c r="BSH136" s="5"/>
      <c r="BSI136" s="5"/>
      <c r="BSJ136" s="5"/>
      <c r="BSK136" s="5"/>
      <c r="BSL136" s="5"/>
      <c r="BSM136" s="5"/>
      <c r="BSN136" s="5"/>
      <c r="BSO136" s="5"/>
      <c r="BSP136" s="5"/>
      <c r="BSQ136" s="5"/>
      <c r="BSR136" s="5"/>
      <c r="BSS136" s="5"/>
      <c r="BST136" s="5"/>
      <c r="BSU136" s="5"/>
      <c r="BSV136" s="5"/>
      <c r="BSW136" s="5"/>
      <c r="BSX136" s="5"/>
      <c r="BSY136" s="5"/>
      <c r="BSZ136" s="5"/>
      <c r="BTA136" s="5"/>
      <c r="BTB136" s="5"/>
      <c r="BTC136" s="5"/>
      <c r="BTD136" s="5"/>
      <c r="BTE136" s="5"/>
      <c r="BTF136" s="5"/>
      <c r="BTG136" s="5"/>
      <c r="BTH136" s="5"/>
      <c r="BTI136" s="5"/>
      <c r="BTJ136" s="5"/>
      <c r="BTK136" s="5"/>
      <c r="BTL136" s="5"/>
      <c r="BTM136" s="5"/>
      <c r="BTN136" s="5"/>
      <c r="BTO136" s="5"/>
      <c r="BTP136" s="5"/>
      <c r="BTQ136" s="5"/>
      <c r="BTR136" s="5"/>
      <c r="BTS136" s="5"/>
      <c r="BTT136" s="5"/>
      <c r="BTU136" s="5"/>
      <c r="BTV136" s="5"/>
      <c r="BTW136" s="5"/>
      <c r="BTX136" s="5"/>
      <c r="BTY136" s="5"/>
      <c r="BTZ136" s="5"/>
      <c r="BUA136" s="5"/>
      <c r="BUB136" s="5"/>
      <c r="BUC136" s="5"/>
      <c r="BUD136" s="5"/>
      <c r="BUE136" s="5"/>
      <c r="BUF136" s="5"/>
      <c r="BUG136" s="5"/>
      <c r="BUH136" s="5"/>
      <c r="BUI136" s="5"/>
      <c r="BUJ136" s="5"/>
      <c r="BUK136" s="5"/>
      <c r="BUL136" s="5"/>
      <c r="BUM136" s="5"/>
      <c r="BUN136" s="5"/>
      <c r="BUO136" s="5"/>
      <c r="BUP136" s="5"/>
      <c r="BUQ136" s="5"/>
      <c r="BUR136" s="5"/>
      <c r="BUS136" s="5"/>
      <c r="BUT136" s="5"/>
      <c r="BUU136" s="5"/>
      <c r="BUV136" s="5"/>
      <c r="BUW136" s="5"/>
      <c r="BUX136" s="5"/>
      <c r="BUY136" s="5"/>
      <c r="BUZ136" s="5"/>
      <c r="BVA136" s="5"/>
      <c r="BVB136" s="5"/>
      <c r="BVC136" s="5"/>
      <c r="BVD136" s="5"/>
      <c r="BVE136" s="5"/>
      <c r="BVF136" s="5"/>
      <c r="BVG136" s="5"/>
      <c r="BVH136" s="5"/>
      <c r="BVI136" s="5"/>
      <c r="BVJ136" s="5"/>
      <c r="BVK136" s="5"/>
      <c r="BVL136" s="5"/>
      <c r="BVM136" s="5"/>
      <c r="BVN136" s="5"/>
      <c r="BVO136" s="5"/>
      <c r="BVP136" s="5"/>
      <c r="BVQ136" s="5"/>
      <c r="BVR136" s="5"/>
      <c r="BVS136" s="5"/>
      <c r="BVT136" s="5"/>
      <c r="BVU136" s="5"/>
      <c r="BVV136" s="5"/>
      <c r="BVW136" s="5"/>
      <c r="BVX136" s="5"/>
      <c r="BVY136" s="5"/>
      <c r="BVZ136" s="5"/>
      <c r="BWA136" s="5"/>
      <c r="BWB136" s="5"/>
      <c r="BWC136" s="5"/>
      <c r="BWD136" s="5"/>
      <c r="BWE136" s="5"/>
      <c r="BWF136" s="5"/>
      <c r="BWG136" s="5"/>
      <c r="BWH136" s="5"/>
      <c r="BWI136" s="5"/>
      <c r="BWJ136" s="5"/>
      <c r="BWK136" s="5"/>
      <c r="BWL136" s="5"/>
      <c r="BWM136" s="5"/>
      <c r="BWN136" s="5"/>
      <c r="BWO136" s="5"/>
      <c r="BWP136" s="5"/>
      <c r="BWQ136" s="5"/>
      <c r="BWR136" s="5"/>
      <c r="BWS136" s="5"/>
      <c r="BWT136" s="5"/>
      <c r="BWU136" s="5"/>
      <c r="BWV136" s="5"/>
      <c r="BWW136" s="5"/>
      <c r="BWX136" s="5"/>
      <c r="BWY136" s="5"/>
      <c r="BWZ136" s="5"/>
      <c r="BXA136" s="5"/>
      <c r="BXB136" s="5"/>
      <c r="BXC136" s="5"/>
      <c r="BXD136" s="5"/>
      <c r="BXE136" s="5"/>
      <c r="BXF136" s="5"/>
      <c r="BXG136" s="5"/>
      <c r="BXH136" s="5"/>
      <c r="BXI136" s="5"/>
      <c r="BXJ136" s="5"/>
      <c r="BXK136" s="5"/>
      <c r="BXL136" s="5"/>
      <c r="BXM136" s="5"/>
      <c r="BXN136" s="5"/>
      <c r="BXO136" s="5"/>
      <c r="BXP136" s="5"/>
      <c r="BXQ136" s="5"/>
      <c r="BXR136" s="5"/>
      <c r="BXS136" s="5"/>
      <c r="BXT136" s="5"/>
      <c r="BXU136" s="5"/>
      <c r="BXV136" s="5"/>
      <c r="BXW136" s="5"/>
      <c r="BXX136" s="5"/>
      <c r="BXY136" s="5"/>
      <c r="BXZ136" s="5"/>
      <c r="BYA136" s="5"/>
      <c r="BYB136" s="5"/>
      <c r="BYC136" s="5"/>
      <c r="BYD136" s="5"/>
      <c r="BYE136" s="5"/>
      <c r="BYF136" s="5"/>
      <c r="BYG136" s="5"/>
      <c r="BYH136" s="5"/>
      <c r="BYI136" s="5"/>
      <c r="BYJ136" s="5"/>
      <c r="BYK136" s="5"/>
      <c r="BYL136" s="5"/>
      <c r="BYM136" s="5"/>
      <c r="BYN136" s="5"/>
      <c r="BYO136" s="5"/>
      <c r="BYP136" s="5"/>
      <c r="BYQ136" s="5"/>
      <c r="BYR136" s="5"/>
      <c r="BYS136" s="5"/>
      <c r="BYT136" s="5"/>
      <c r="BYU136" s="5"/>
      <c r="BYV136" s="5"/>
      <c r="BYW136" s="5"/>
      <c r="BYX136" s="5"/>
      <c r="BYY136" s="5"/>
      <c r="BYZ136" s="5"/>
      <c r="BZA136" s="5"/>
      <c r="BZB136" s="5"/>
      <c r="BZC136" s="5"/>
      <c r="BZD136" s="5"/>
      <c r="BZE136" s="5"/>
      <c r="BZF136" s="5"/>
      <c r="BZG136" s="5"/>
      <c r="BZH136" s="5"/>
      <c r="BZI136" s="5"/>
      <c r="BZJ136" s="5"/>
      <c r="BZK136" s="5"/>
      <c r="BZL136" s="5"/>
      <c r="BZM136" s="5"/>
      <c r="BZN136" s="5"/>
      <c r="BZO136" s="5"/>
      <c r="BZP136" s="5"/>
      <c r="BZQ136" s="5"/>
      <c r="BZR136" s="5"/>
      <c r="BZS136" s="5"/>
      <c r="BZT136" s="5"/>
      <c r="BZU136" s="5"/>
      <c r="BZV136" s="5"/>
      <c r="BZW136" s="5"/>
      <c r="BZX136" s="5"/>
      <c r="BZY136" s="5"/>
      <c r="BZZ136" s="5"/>
      <c r="CAA136" s="5"/>
      <c r="CAB136" s="5"/>
      <c r="CAC136" s="5"/>
      <c r="CAD136" s="5"/>
      <c r="CAE136" s="5"/>
      <c r="CAF136" s="5"/>
      <c r="CAG136" s="5"/>
      <c r="CAH136" s="5"/>
      <c r="CAI136" s="5"/>
      <c r="CAJ136" s="5"/>
      <c r="CAK136" s="5"/>
      <c r="CAL136" s="5"/>
      <c r="CAM136" s="5"/>
      <c r="CAN136" s="5"/>
      <c r="CAO136" s="5"/>
      <c r="CAP136" s="5"/>
      <c r="CAQ136" s="5"/>
      <c r="CAR136" s="5"/>
      <c r="CAS136" s="5"/>
      <c r="CAT136" s="5"/>
      <c r="CAU136" s="5"/>
      <c r="CAV136" s="5"/>
      <c r="CAW136" s="5"/>
      <c r="CAX136" s="5"/>
      <c r="CAY136" s="5"/>
      <c r="CAZ136" s="5"/>
      <c r="CBA136" s="5"/>
      <c r="CBB136" s="5"/>
      <c r="CBC136" s="5"/>
      <c r="CBD136" s="5"/>
      <c r="CBE136" s="5"/>
      <c r="CBF136" s="5"/>
      <c r="CBG136" s="5"/>
      <c r="CBH136" s="5"/>
      <c r="CBI136" s="5"/>
      <c r="CBJ136" s="5"/>
      <c r="CBK136" s="5"/>
      <c r="CBL136" s="5"/>
      <c r="CBM136" s="5"/>
      <c r="CBN136" s="5"/>
      <c r="CBO136" s="5"/>
      <c r="CBP136" s="5"/>
      <c r="CBQ136" s="5"/>
      <c r="CBR136" s="5"/>
      <c r="CBS136" s="5"/>
      <c r="CBT136" s="5"/>
      <c r="CBU136" s="5"/>
      <c r="CBV136" s="5"/>
      <c r="CBW136" s="5"/>
      <c r="CBX136" s="5"/>
      <c r="CBY136" s="5"/>
      <c r="CBZ136" s="5"/>
      <c r="CCA136" s="5"/>
      <c r="CCB136" s="5"/>
      <c r="CCC136" s="5"/>
      <c r="CCD136" s="5"/>
      <c r="CCE136" s="5"/>
      <c r="CCF136" s="5"/>
      <c r="CCG136" s="5"/>
      <c r="CCH136" s="5"/>
      <c r="CCI136" s="5"/>
      <c r="CCJ136" s="5"/>
      <c r="CCK136" s="5"/>
      <c r="CCL136" s="5"/>
      <c r="CCM136" s="5"/>
      <c r="CCN136" s="5"/>
      <c r="CCO136" s="5"/>
      <c r="CCP136" s="5"/>
      <c r="CCQ136" s="5"/>
      <c r="CCR136" s="5"/>
      <c r="CCS136" s="5"/>
      <c r="CCT136" s="5"/>
      <c r="CCU136" s="5"/>
      <c r="CCV136" s="5"/>
      <c r="CCW136" s="5"/>
      <c r="CCX136" s="5"/>
      <c r="CCY136" s="5"/>
      <c r="CCZ136" s="5"/>
      <c r="CDA136" s="5"/>
      <c r="CDB136" s="5"/>
      <c r="CDC136" s="5"/>
      <c r="CDD136" s="5"/>
      <c r="CDE136" s="5"/>
      <c r="CDF136" s="5"/>
      <c r="CDG136" s="5"/>
      <c r="CDH136" s="5"/>
      <c r="CDI136" s="5"/>
      <c r="CDJ136" s="5"/>
      <c r="CDK136" s="5"/>
      <c r="CDL136" s="5"/>
      <c r="CDM136" s="5"/>
      <c r="CDN136" s="5"/>
      <c r="CDO136" s="5"/>
      <c r="CDP136" s="5"/>
      <c r="CDQ136" s="5"/>
      <c r="CDR136" s="5"/>
      <c r="CDS136" s="5"/>
      <c r="CDT136" s="5"/>
      <c r="CDU136" s="5"/>
      <c r="CDV136" s="5"/>
      <c r="CDW136" s="5"/>
      <c r="CDX136" s="5"/>
      <c r="CDY136" s="5"/>
      <c r="CDZ136" s="5"/>
      <c r="CEA136" s="5"/>
      <c r="CEB136" s="5"/>
      <c r="CEC136" s="5"/>
      <c r="CED136" s="5"/>
      <c r="CEE136" s="5"/>
      <c r="CEF136" s="5"/>
      <c r="CEG136" s="5"/>
      <c r="CEH136" s="5"/>
      <c r="CEI136" s="5"/>
      <c r="CEJ136" s="5"/>
      <c r="CEK136" s="5"/>
      <c r="CEL136" s="5"/>
      <c r="CEM136" s="5"/>
      <c r="CEN136" s="5"/>
      <c r="CEO136" s="5"/>
      <c r="CEP136" s="5"/>
      <c r="CEQ136" s="5"/>
      <c r="CER136" s="5"/>
      <c r="CES136" s="5"/>
      <c r="CET136" s="5"/>
      <c r="CEU136" s="5"/>
      <c r="CEV136" s="5"/>
      <c r="CEW136" s="5"/>
      <c r="CEX136" s="5"/>
      <c r="CEY136" s="5"/>
      <c r="CEZ136" s="5"/>
      <c r="CFA136" s="5"/>
      <c r="CFB136" s="5"/>
      <c r="CFC136" s="5"/>
      <c r="CFD136" s="5"/>
      <c r="CFE136" s="5"/>
      <c r="CFF136" s="5"/>
      <c r="CFG136" s="5"/>
      <c r="CFH136" s="5"/>
      <c r="CFI136" s="5"/>
      <c r="CFJ136" s="5"/>
      <c r="CFK136" s="5"/>
      <c r="CFL136" s="5"/>
      <c r="CFM136" s="5"/>
      <c r="CFN136" s="5"/>
      <c r="CFO136" s="5"/>
      <c r="CFP136" s="5"/>
      <c r="CFQ136" s="5"/>
      <c r="CFR136" s="5"/>
      <c r="CFS136" s="5"/>
      <c r="CFT136" s="5"/>
      <c r="CFU136" s="5"/>
      <c r="CFV136" s="5"/>
      <c r="CFW136" s="5"/>
      <c r="CFX136" s="5"/>
      <c r="CFY136" s="5"/>
      <c r="CFZ136" s="5"/>
      <c r="CGA136" s="5"/>
      <c r="CGB136" s="5"/>
      <c r="CGC136" s="5"/>
      <c r="CGD136" s="5"/>
      <c r="CGE136" s="5"/>
      <c r="CGF136" s="5"/>
      <c r="CGG136" s="5"/>
      <c r="CGH136" s="5"/>
      <c r="CGI136" s="5"/>
      <c r="CGJ136" s="5"/>
      <c r="CGK136" s="5"/>
      <c r="CGL136" s="5"/>
      <c r="CGM136" s="5"/>
      <c r="CGN136" s="5"/>
      <c r="CGO136" s="5"/>
      <c r="CGP136" s="5"/>
      <c r="CGQ136" s="5"/>
      <c r="CGR136" s="5"/>
      <c r="CGS136" s="5"/>
      <c r="CGT136" s="5"/>
      <c r="CGU136" s="5"/>
      <c r="CGV136" s="5"/>
      <c r="CGW136" s="5"/>
      <c r="CGX136" s="5"/>
      <c r="CGY136" s="5"/>
      <c r="CGZ136" s="5"/>
      <c r="CHA136" s="5"/>
      <c r="CHB136" s="5"/>
      <c r="CHC136" s="5"/>
      <c r="CHD136" s="5"/>
      <c r="CHE136" s="5"/>
      <c r="CHF136" s="5"/>
      <c r="CHG136" s="5"/>
      <c r="CHH136" s="5"/>
      <c r="CHI136" s="5"/>
      <c r="CHJ136" s="5"/>
      <c r="CHK136" s="5"/>
      <c r="CHL136" s="5"/>
      <c r="CHM136" s="5"/>
      <c r="CHN136" s="5"/>
      <c r="CHO136" s="5"/>
      <c r="CHP136" s="5"/>
      <c r="CHQ136" s="5"/>
      <c r="CHR136" s="5"/>
      <c r="CHS136" s="5"/>
      <c r="CHT136" s="5"/>
      <c r="CHU136" s="5"/>
      <c r="CHV136" s="5"/>
      <c r="CHW136" s="5"/>
      <c r="CHX136" s="5"/>
      <c r="CHY136" s="5"/>
      <c r="CHZ136" s="5"/>
      <c r="CIA136" s="5"/>
      <c r="CIB136" s="5"/>
      <c r="CIC136" s="5"/>
      <c r="CID136" s="5"/>
      <c r="CIE136" s="5"/>
      <c r="CIF136" s="5"/>
      <c r="CIG136" s="5"/>
      <c r="CIH136" s="5"/>
      <c r="CII136" s="5"/>
      <c r="CIJ136" s="5"/>
      <c r="CIK136" s="5"/>
      <c r="CIL136" s="5"/>
      <c r="CIM136" s="5"/>
      <c r="CIN136" s="5"/>
      <c r="CIO136" s="5"/>
      <c r="CIP136" s="5"/>
      <c r="CIQ136" s="5"/>
      <c r="CIR136" s="5"/>
      <c r="CIS136" s="5"/>
      <c r="CIT136" s="5"/>
      <c r="CIU136" s="5"/>
      <c r="CIV136" s="5"/>
      <c r="CIW136" s="5"/>
      <c r="CIX136" s="5"/>
      <c r="CIY136" s="5"/>
      <c r="CIZ136" s="5"/>
      <c r="CJA136" s="5"/>
      <c r="CJB136" s="5"/>
      <c r="CJC136" s="5"/>
      <c r="CJD136" s="5"/>
      <c r="CJE136" s="5"/>
      <c r="CJF136" s="5"/>
      <c r="CJG136" s="5"/>
      <c r="CJH136" s="5"/>
      <c r="CJI136" s="5"/>
      <c r="CJJ136" s="5"/>
      <c r="CJK136" s="5"/>
      <c r="CJL136" s="5"/>
      <c r="CJM136" s="5"/>
      <c r="CJN136" s="5"/>
      <c r="CJO136" s="5"/>
      <c r="CJP136" s="5"/>
      <c r="CJQ136" s="5"/>
      <c r="CJR136" s="5"/>
      <c r="CJS136" s="5"/>
      <c r="CJT136" s="5"/>
      <c r="CJU136" s="5"/>
      <c r="CJV136" s="5"/>
      <c r="CJW136" s="5"/>
      <c r="CJX136" s="5"/>
      <c r="CJY136" s="5"/>
      <c r="CJZ136" s="5"/>
      <c r="CKA136" s="5"/>
      <c r="CKB136" s="5"/>
      <c r="CKC136" s="5"/>
      <c r="CKD136" s="5"/>
      <c r="CKE136" s="5"/>
      <c r="CKF136" s="5"/>
      <c r="CKG136" s="5"/>
      <c r="CKH136" s="5"/>
      <c r="CKI136" s="5"/>
      <c r="CKJ136" s="5"/>
      <c r="CKK136" s="5"/>
      <c r="CKL136" s="5"/>
      <c r="CKM136" s="5"/>
      <c r="CKN136" s="5"/>
      <c r="CKO136" s="5"/>
      <c r="CKP136" s="5"/>
      <c r="CKQ136" s="5"/>
      <c r="CKR136" s="5"/>
      <c r="CKS136" s="5"/>
      <c r="CKT136" s="5"/>
      <c r="CKU136" s="5"/>
      <c r="CKV136" s="5"/>
      <c r="CKW136" s="5"/>
      <c r="CKX136" s="5"/>
      <c r="CKY136" s="5"/>
      <c r="CKZ136" s="5"/>
      <c r="CLA136" s="5"/>
      <c r="CLB136" s="5"/>
      <c r="CLC136" s="5"/>
      <c r="CLD136" s="5"/>
      <c r="CLE136" s="5"/>
      <c r="CLF136" s="5"/>
      <c r="CLG136" s="5"/>
      <c r="CLH136" s="5"/>
      <c r="CLI136" s="5"/>
      <c r="CLJ136" s="5"/>
      <c r="CLK136" s="5"/>
      <c r="CLL136" s="5"/>
      <c r="CLM136" s="5"/>
      <c r="CLN136" s="5"/>
      <c r="CLO136" s="5"/>
      <c r="CLP136" s="5"/>
      <c r="CLQ136" s="5"/>
      <c r="CLR136" s="5"/>
      <c r="CLS136" s="5"/>
      <c r="CLT136" s="5"/>
      <c r="CLU136" s="5"/>
      <c r="CLV136" s="5"/>
      <c r="CLW136" s="5"/>
      <c r="CLX136" s="5"/>
      <c r="CLY136" s="5"/>
      <c r="CLZ136" s="5"/>
      <c r="CMA136" s="5"/>
      <c r="CMB136" s="5"/>
      <c r="CMC136" s="5"/>
      <c r="CMD136" s="5"/>
      <c r="CME136" s="5"/>
      <c r="CMF136" s="5"/>
      <c r="CMG136" s="5"/>
      <c r="CMH136" s="5"/>
      <c r="CMI136" s="5"/>
      <c r="CMJ136" s="5"/>
      <c r="CMK136" s="5"/>
      <c r="CML136" s="5"/>
      <c r="CMM136" s="5"/>
      <c r="CMN136" s="5"/>
      <c r="CMO136" s="5"/>
      <c r="CMP136" s="5"/>
      <c r="CMQ136" s="5"/>
      <c r="CMR136" s="5"/>
      <c r="CMS136" s="5"/>
      <c r="CMT136" s="5"/>
      <c r="CMU136" s="5"/>
      <c r="CMV136" s="5"/>
      <c r="CMW136" s="5"/>
      <c r="CMX136" s="5"/>
      <c r="CMY136" s="5"/>
      <c r="CMZ136" s="5"/>
      <c r="CNA136" s="5"/>
      <c r="CNB136" s="5"/>
      <c r="CNC136" s="5"/>
      <c r="CND136" s="5"/>
      <c r="CNE136" s="5"/>
      <c r="CNF136" s="5"/>
      <c r="CNG136" s="5"/>
      <c r="CNH136" s="5"/>
      <c r="CNI136" s="5"/>
      <c r="CNJ136" s="5"/>
      <c r="CNK136" s="5"/>
      <c r="CNL136" s="5"/>
      <c r="CNM136" s="5"/>
      <c r="CNN136" s="5"/>
      <c r="CNO136" s="5"/>
      <c r="CNP136" s="5"/>
      <c r="CNQ136" s="5"/>
      <c r="CNR136" s="5"/>
      <c r="CNS136" s="5"/>
      <c r="CNT136" s="5"/>
      <c r="CNU136" s="5"/>
      <c r="CNV136" s="5"/>
      <c r="CNW136" s="5"/>
      <c r="CNX136" s="5"/>
      <c r="CNY136" s="5"/>
      <c r="CNZ136" s="5"/>
      <c r="COA136" s="5"/>
      <c r="COB136" s="5"/>
      <c r="COC136" s="5"/>
      <c r="COD136" s="5"/>
      <c r="COE136" s="5"/>
      <c r="COF136" s="5"/>
      <c r="COG136" s="5"/>
      <c r="COH136" s="5"/>
      <c r="COI136" s="5"/>
      <c r="COJ136" s="5"/>
      <c r="COK136" s="5"/>
      <c r="COL136" s="5"/>
      <c r="COM136" s="5"/>
      <c r="CON136" s="5"/>
      <c r="COO136" s="5"/>
      <c r="COP136" s="5"/>
      <c r="COQ136" s="5"/>
      <c r="COR136" s="5"/>
      <c r="COS136" s="5"/>
      <c r="COT136" s="5"/>
      <c r="COU136" s="5"/>
      <c r="COV136" s="5"/>
      <c r="COW136" s="5"/>
      <c r="COX136" s="5"/>
      <c r="COY136" s="5"/>
      <c r="COZ136" s="5"/>
      <c r="CPA136" s="5"/>
      <c r="CPB136" s="5"/>
      <c r="CPC136" s="5"/>
      <c r="CPD136" s="5"/>
      <c r="CPE136" s="5"/>
      <c r="CPF136" s="5"/>
      <c r="CPG136" s="5"/>
      <c r="CPH136" s="5"/>
      <c r="CPI136" s="5"/>
      <c r="CPJ136" s="5"/>
      <c r="CPK136" s="5"/>
      <c r="CPL136" s="5"/>
      <c r="CPM136" s="5"/>
      <c r="CPN136" s="5"/>
      <c r="CPO136" s="5"/>
      <c r="CPP136" s="5"/>
      <c r="CPQ136" s="5"/>
      <c r="CPR136" s="5"/>
      <c r="CPS136" s="5"/>
      <c r="CPT136" s="5"/>
      <c r="CPU136" s="5"/>
      <c r="CPV136" s="5"/>
      <c r="CPW136" s="5"/>
      <c r="CPX136" s="5"/>
      <c r="CPY136" s="5"/>
      <c r="CPZ136" s="5"/>
      <c r="CQA136" s="5"/>
      <c r="CQB136" s="5"/>
      <c r="CQC136" s="5"/>
      <c r="CQD136" s="5"/>
      <c r="CQE136" s="5"/>
      <c r="CQF136" s="5"/>
      <c r="CQG136" s="5"/>
      <c r="CQH136" s="5"/>
      <c r="CQI136" s="5"/>
      <c r="CQJ136" s="5"/>
      <c r="CQK136" s="5"/>
      <c r="CQL136" s="5"/>
      <c r="CQM136" s="5"/>
      <c r="CQN136" s="5"/>
      <c r="CQO136" s="5"/>
      <c r="CQP136" s="5"/>
      <c r="CQQ136" s="5"/>
      <c r="CQR136" s="5"/>
      <c r="CQS136" s="5"/>
      <c r="CQT136" s="5"/>
      <c r="CQU136" s="5"/>
      <c r="CQV136" s="5"/>
      <c r="CQW136" s="5"/>
      <c r="CQX136" s="5"/>
      <c r="CQY136" s="5"/>
      <c r="CQZ136" s="5"/>
      <c r="CRA136" s="5"/>
      <c r="CRB136" s="5"/>
      <c r="CRC136" s="5"/>
      <c r="CRD136" s="5"/>
      <c r="CRE136" s="5"/>
      <c r="CRF136" s="5"/>
      <c r="CRG136" s="5"/>
      <c r="CRH136" s="5"/>
      <c r="CRI136" s="5"/>
      <c r="CRJ136" s="5"/>
      <c r="CRK136" s="5"/>
      <c r="CRL136" s="5"/>
      <c r="CRM136" s="5"/>
      <c r="CRN136" s="5"/>
      <c r="CRO136" s="5"/>
      <c r="CRP136" s="5"/>
      <c r="CRQ136" s="5"/>
      <c r="CRR136" s="5"/>
      <c r="CRS136" s="5"/>
      <c r="CRT136" s="5"/>
      <c r="CRU136" s="5"/>
      <c r="CRV136" s="5"/>
      <c r="CRW136" s="5"/>
      <c r="CRX136" s="5"/>
      <c r="CRY136" s="5"/>
      <c r="CRZ136" s="5"/>
      <c r="CSA136" s="5"/>
      <c r="CSB136" s="5"/>
      <c r="CSC136" s="5"/>
      <c r="CSD136" s="5"/>
      <c r="CSE136" s="5"/>
      <c r="CSF136" s="5"/>
      <c r="CSG136" s="5"/>
      <c r="CSH136" s="5"/>
      <c r="CSI136" s="5"/>
      <c r="CSJ136" s="5"/>
      <c r="CSK136" s="5"/>
      <c r="CSL136" s="5"/>
      <c r="CSM136" s="5"/>
      <c r="CSN136" s="5"/>
      <c r="CSO136" s="5"/>
      <c r="CSP136" s="5"/>
      <c r="CSQ136" s="5"/>
      <c r="CSR136" s="5"/>
      <c r="CSS136" s="5"/>
      <c r="CST136" s="5"/>
      <c r="CSU136" s="5"/>
      <c r="CSV136" s="5"/>
      <c r="CSW136" s="5"/>
      <c r="CSX136" s="5"/>
      <c r="CSY136" s="5"/>
      <c r="CSZ136" s="5"/>
      <c r="CTA136" s="5"/>
      <c r="CTB136" s="5"/>
      <c r="CTC136" s="5"/>
      <c r="CTD136" s="5"/>
      <c r="CTE136" s="5"/>
      <c r="CTF136" s="5"/>
      <c r="CTG136" s="5"/>
      <c r="CTH136" s="5"/>
      <c r="CTI136" s="5"/>
      <c r="CTJ136" s="5"/>
      <c r="CTK136" s="5"/>
      <c r="CTL136" s="5"/>
      <c r="CTM136" s="5"/>
      <c r="CTN136" s="5"/>
      <c r="CTO136" s="5"/>
      <c r="CTP136" s="5"/>
      <c r="CTQ136" s="5"/>
      <c r="CTR136" s="5"/>
      <c r="CTS136" s="5"/>
      <c r="CTT136" s="5"/>
      <c r="CTU136" s="5"/>
      <c r="CTV136" s="5"/>
      <c r="CTW136" s="5"/>
      <c r="CTX136" s="5"/>
      <c r="CTY136" s="5"/>
      <c r="CTZ136" s="5"/>
      <c r="CUA136" s="5"/>
      <c r="CUB136" s="5"/>
      <c r="CUC136" s="5"/>
      <c r="CUD136" s="5"/>
      <c r="CUE136" s="5"/>
      <c r="CUF136" s="5"/>
      <c r="CUG136" s="5"/>
      <c r="CUH136" s="5"/>
      <c r="CUI136" s="5"/>
      <c r="CUJ136" s="5"/>
      <c r="CUK136" s="5"/>
      <c r="CUL136" s="5"/>
      <c r="CUM136" s="5"/>
      <c r="CUN136" s="5"/>
      <c r="CUO136" s="5"/>
      <c r="CUP136" s="5"/>
      <c r="CUQ136" s="5"/>
      <c r="CUR136" s="5"/>
      <c r="CUS136" s="5"/>
      <c r="CUT136" s="5"/>
      <c r="CUU136" s="5"/>
      <c r="CUV136" s="5"/>
      <c r="CUW136" s="5"/>
      <c r="CUX136" s="5"/>
      <c r="CUY136" s="5"/>
      <c r="CUZ136" s="5"/>
      <c r="CVA136" s="5"/>
      <c r="CVB136" s="5"/>
      <c r="CVC136" s="5"/>
      <c r="CVD136" s="5"/>
      <c r="CVE136" s="5"/>
      <c r="CVF136" s="5"/>
      <c r="CVG136" s="5"/>
      <c r="CVH136" s="5"/>
      <c r="CVI136" s="5"/>
      <c r="CVJ136" s="5"/>
      <c r="CVK136" s="5"/>
      <c r="CVL136" s="5"/>
      <c r="CVM136" s="5"/>
      <c r="CVN136" s="5"/>
      <c r="CVO136" s="5"/>
      <c r="CVP136" s="5"/>
      <c r="CVQ136" s="5"/>
      <c r="CVR136" s="5"/>
      <c r="CVS136" s="5"/>
      <c r="CVT136" s="5"/>
      <c r="CVU136" s="5"/>
      <c r="CVV136" s="5"/>
      <c r="CVW136" s="5"/>
      <c r="CVX136" s="5"/>
      <c r="CVY136" s="5"/>
      <c r="CVZ136" s="5"/>
      <c r="CWA136" s="5"/>
      <c r="CWB136" s="5"/>
      <c r="CWC136" s="5"/>
      <c r="CWD136" s="5"/>
      <c r="CWE136" s="5"/>
      <c r="CWF136" s="5"/>
      <c r="CWG136" s="5"/>
      <c r="CWH136" s="5"/>
      <c r="CWI136" s="5"/>
      <c r="CWJ136" s="5"/>
      <c r="CWK136" s="5"/>
      <c r="CWL136" s="5"/>
      <c r="CWM136" s="5"/>
      <c r="CWN136" s="5"/>
      <c r="CWO136" s="5"/>
      <c r="CWP136" s="5"/>
      <c r="CWQ136" s="5"/>
      <c r="CWR136" s="5"/>
      <c r="CWS136" s="5"/>
      <c r="CWT136" s="5"/>
      <c r="CWU136" s="5"/>
      <c r="CWV136" s="5"/>
      <c r="CWW136" s="5"/>
      <c r="CWX136" s="5"/>
      <c r="CWY136" s="5"/>
      <c r="CWZ136" s="5"/>
      <c r="CXA136" s="5"/>
      <c r="CXB136" s="5"/>
      <c r="CXC136" s="5"/>
      <c r="CXD136" s="5"/>
      <c r="CXE136" s="5"/>
      <c r="CXF136" s="5"/>
      <c r="CXG136" s="5"/>
      <c r="CXH136" s="5"/>
      <c r="CXI136" s="5"/>
      <c r="CXJ136" s="5"/>
      <c r="CXK136" s="5"/>
      <c r="CXL136" s="5"/>
      <c r="CXM136" s="5"/>
      <c r="CXN136" s="5"/>
      <c r="CXO136" s="5"/>
      <c r="CXP136" s="5"/>
      <c r="CXQ136" s="5"/>
      <c r="CXR136" s="5"/>
      <c r="CXS136" s="5"/>
      <c r="CXT136" s="5"/>
      <c r="CXU136" s="5"/>
      <c r="CXV136" s="5"/>
      <c r="CXW136" s="5"/>
      <c r="CXX136" s="5"/>
      <c r="CXY136" s="5"/>
      <c r="CXZ136" s="5"/>
      <c r="CYA136" s="5"/>
      <c r="CYB136" s="5"/>
      <c r="CYC136" s="5"/>
      <c r="CYD136" s="5"/>
      <c r="CYE136" s="5"/>
      <c r="CYF136" s="5"/>
      <c r="CYG136" s="5"/>
      <c r="CYH136" s="5"/>
      <c r="CYI136" s="5"/>
      <c r="CYJ136" s="5"/>
      <c r="CYK136" s="5"/>
      <c r="CYL136" s="5"/>
      <c r="CYM136" s="5"/>
      <c r="CYN136" s="5"/>
      <c r="CYO136" s="5"/>
      <c r="CYP136" s="5"/>
      <c r="CYQ136" s="5"/>
      <c r="CYR136" s="5"/>
      <c r="CYS136" s="5"/>
      <c r="CYT136" s="5"/>
      <c r="CYU136" s="5"/>
      <c r="CYV136" s="5"/>
      <c r="CYW136" s="5"/>
      <c r="CYX136" s="5"/>
      <c r="CYY136" s="5"/>
      <c r="CYZ136" s="5"/>
      <c r="CZA136" s="5"/>
      <c r="CZB136" s="5"/>
      <c r="CZC136" s="5"/>
      <c r="CZD136" s="5"/>
      <c r="CZE136" s="5"/>
      <c r="CZF136" s="5"/>
      <c r="CZG136" s="5"/>
      <c r="CZH136" s="5"/>
      <c r="CZI136" s="5"/>
      <c r="CZJ136" s="5"/>
      <c r="CZK136" s="5"/>
      <c r="CZL136" s="5"/>
      <c r="CZM136" s="5"/>
      <c r="CZN136" s="5"/>
      <c r="CZO136" s="5"/>
      <c r="CZP136" s="5"/>
      <c r="CZQ136" s="5"/>
      <c r="CZR136" s="5"/>
      <c r="CZS136" s="5"/>
      <c r="CZT136" s="5"/>
      <c r="CZU136" s="5"/>
      <c r="CZV136" s="5"/>
      <c r="CZW136" s="5"/>
      <c r="CZX136" s="5"/>
      <c r="CZY136" s="5"/>
      <c r="CZZ136" s="5"/>
      <c r="DAA136" s="5"/>
      <c r="DAB136" s="5"/>
      <c r="DAC136" s="5"/>
      <c r="DAD136" s="5"/>
      <c r="DAE136" s="5"/>
      <c r="DAF136" s="5"/>
      <c r="DAG136" s="5"/>
      <c r="DAH136" s="5"/>
      <c r="DAI136" s="5"/>
      <c r="DAJ136" s="5"/>
      <c r="DAK136" s="5"/>
      <c r="DAL136" s="5"/>
      <c r="DAM136" s="5"/>
      <c r="DAN136" s="5"/>
      <c r="DAO136" s="5"/>
      <c r="DAP136" s="5"/>
      <c r="DAQ136" s="5"/>
      <c r="DAR136" s="5"/>
      <c r="DAS136" s="5"/>
      <c r="DAT136" s="5"/>
      <c r="DAU136" s="5"/>
      <c r="DAV136" s="5"/>
      <c r="DAW136" s="5"/>
      <c r="DAX136" s="5"/>
      <c r="DAY136" s="5"/>
      <c r="DAZ136" s="5"/>
      <c r="DBA136" s="5"/>
      <c r="DBB136" s="5"/>
      <c r="DBC136" s="5"/>
      <c r="DBD136" s="5"/>
      <c r="DBE136" s="5"/>
      <c r="DBF136" s="5"/>
      <c r="DBG136" s="5"/>
      <c r="DBH136" s="5"/>
      <c r="DBI136" s="5"/>
      <c r="DBJ136" s="5"/>
      <c r="DBK136" s="5"/>
      <c r="DBL136" s="5"/>
      <c r="DBM136" s="5"/>
      <c r="DBN136" s="5"/>
      <c r="DBO136" s="5"/>
      <c r="DBP136" s="5"/>
      <c r="DBQ136" s="5"/>
      <c r="DBR136" s="5"/>
      <c r="DBS136" s="5"/>
      <c r="DBT136" s="5"/>
      <c r="DBU136" s="5"/>
      <c r="DBV136" s="5"/>
      <c r="DBW136" s="5"/>
      <c r="DBX136" s="5"/>
      <c r="DBY136" s="5"/>
      <c r="DBZ136" s="5"/>
      <c r="DCA136" s="5"/>
      <c r="DCB136" s="5"/>
      <c r="DCC136" s="5"/>
      <c r="DCD136" s="5"/>
      <c r="DCE136" s="5"/>
      <c r="DCF136" s="5"/>
      <c r="DCG136" s="5"/>
      <c r="DCH136" s="5"/>
      <c r="DCI136" s="5"/>
      <c r="DCJ136" s="5"/>
      <c r="DCK136" s="5"/>
      <c r="DCL136" s="5"/>
      <c r="DCM136" s="5"/>
      <c r="DCN136" s="5"/>
      <c r="DCO136" s="5"/>
      <c r="DCP136" s="5"/>
      <c r="DCQ136" s="5"/>
      <c r="DCR136" s="5"/>
      <c r="DCS136" s="5"/>
      <c r="DCT136" s="5"/>
      <c r="DCU136" s="5"/>
      <c r="DCV136" s="5"/>
      <c r="DCW136" s="5"/>
      <c r="DCX136" s="5"/>
      <c r="DCY136" s="5"/>
      <c r="DCZ136" s="5"/>
      <c r="DDA136" s="5"/>
      <c r="DDB136" s="5"/>
      <c r="DDC136" s="5"/>
      <c r="DDD136" s="5"/>
      <c r="DDE136" s="5"/>
      <c r="DDF136" s="5"/>
      <c r="DDG136" s="5"/>
      <c r="DDH136" s="5"/>
      <c r="DDI136" s="5"/>
      <c r="DDJ136" s="5"/>
      <c r="DDK136" s="5"/>
      <c r="DDL136" s="5"/>
      <c r="DDM136" s="5"/>
      <c r="DDN136" s="5"/>
      <c r="DDO136" s="5"/>
      <c r="DDP136" s="5"/>
      <c r="DDQ136" s="5"/>
      <c r="DDR136" s="5"/>
      <c r="DDS136" s="5"/>
      <c r="DDT136" s="5"/>
      <c r="DDU136" s="5"/>
      <c r="DDV136" s="5"/>
      <c r="DDW136" s="5"/>
      <c r="DDX136" s="5"/>
      <c r="DDY136" s="5"/>
      <c r="DDZ136" s="5"/>
      <c r="DEA136" s="5"/>
      <c r="DEB136" s="5"/>
      <c r="DEC136" s="5"/>
      <c r="DED136" s="5"/>
      <c r="DEE136" s="5"/>
      <c r="DEF136" s="5"/>
      <c r="DEG136" s="5"/>
      <c r="DEH136" s="5"/>
      <c r="DEI136" s="5"/>
      <c r="DEJ136" s="5"/>
      <c r="DEK136" s="5"/>
      <c r="DEL136" s="5"/>
      <c r="DEM136" s="5"/>
      <c r="DEN136" s="5"/>
      <c r="DEO136" s="5"/>
      <c r="DEP136" s="5"/>
      <c r="DEQ136" s="5"/>
      <c r="DER136" s="5"/>
      <c r="DES136" s="5"/>
      <c r="DET136" s="5"/>
      <c r="DEU136" s="5"/>
      <c r="DEV136" s="5"/>
      <c r="DEW136" s="5"/>
      <c r="DEX136" s="5"/>
      <c r="DEY136" s="5"/>
      <c r="DEZ136" s="5"/>
      <c r="DFA136" s="5"/>
      <c r="DFB136" s="5"/>
      <c r="DFC136" s="5"/>
      <c r="DFD136" s="5"/>
      <c r="DFE136" s="5"/>
      <c r="DFF136" s="5"/>
      <c r="DFG136" s="5"/>
      <c r="DFH136" s="5"/>
      <c r="DFI136" s="5"/>
      <c r="DFJ136" s="5"/>
      <c r="DFK136" s="5"/>
      <c r="DFL136" s="5"/>
      <c r="DFM136" s="5"/>
      <c r="DFN136" s="5"/>
      <c r="DFO136" s="5"/>
      <c r="DFP136" s="5"/>
      <c r="DFQ136" s="5"/>
      <c r="DFR136" s="5"/>
      <c r="DFS136" s="5"/>
      <c r="DFT136" s="5"/>
      <c r="DFU136" s="5"/>
      <c r="DFV136" s="5"/>
      <c r="DFW136" s="5"/>
      <c r="DFX136" s="5"/>
      <c r="DFY136" s="5"/>
      <c r="DFZ136" s="5"/>
      <c r="DGA136" s="5"/>
      <c r="DGB136" s="5"/>
      <c r="DGC136" s="5"/>
      <c r="DGD136" s="5"/>
      <c r="DGE136" s="5"/>
      <c r="DGF136" s="5"/>
      <c r="DGG136" s="5"/>
      <c r="DGH136" s="5"/>
      <c r="DGI136" s="5"/>
      <c r="DGJ136" s="5"/>
      <c r="DGK136" s="5"/>
      <c r="DGL136" s="5"/>
      <c r="DGM136" s="5"/>
      <c r="DGN136" s="5"/>
      <c r="DGO136" s="5"/>
      <c r="DGP136" s="5"/>
      <c r="DGQ136" s="5"/>
      <c r="DGR136" s="5"/>
      <c r="DGS136" s="5"/>
      <c r="DGT136" s="5"/>
      <c r="DGU136" s="5"/>
      <c r="DGV136" s="5"/>
      <c r="DGW136" s="5"/>
      <c r="DGX136" s="5"/>
      <c r="DGY136" s="5"/>
      <c r="DGZ136" s="5"/>
      <c r="DHA136" s="5"/>
      <c r="DHB136" s="5"/>
      <c r="DHC136" s="5"/>
      <c r="DHD136" s="5"/>
      <c r="DHE136" s="5"/>
      <c r="DHF136" s="5"/>
      <c r="DHG136" s="5"/>
      <c r="DHH136" s="5"/>
      <c r="DHI136" s="5"/>
      <c r="DHJ136" s="5"/>
      <c r="DHK136" s="5"/>
      <c r="DHL136" s="5"/>
      <c r="DHM136" s="5"/>
      <c r="DHN136" s="5"/>
      <c r="DHO136" s="5"/>
      <c r="DHP136" s="5"/>
      <c r="DHQ136" s="5"/>
      <c r="DHR136" s="5"/>
      <c r="DHS136" s="6"/>
      <c r="DHT136" s="6"/>
      <c r="DHU136" s="6"/>
      <c r="DHV136" s="6"/>
      <c r="DHW136" s="6"/>
      <c r="DHX136" s="6"/>
      <c r="DHY136" s="6"/>
      <c r="DHZ136" s="6"/>
    </row>
    <row r="137" s="2" customFormat="true" ht="23.25" hidden="false" customHeight="false" outlineLevel="0" collapsed="false">
      <c r="A137" s="1"/>
      <c r="F137" s="3"/>
      <c r="H137" s="1"/>
      <c r="O137" s="1"/>
      <c r="V137" s="1"/>
      <c r="W137" s="4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5"/>
      <c r="AMD137" s="5"/>
      <c r="AME137" s="5"/>
      <c r="AMF137" s="5"/>
      <c r="AMG137" s="5"/>
      <c r="AMH137" s="5"/>
      <c r="AMI137" s="5"/>
      <c r="AMJ137" s="5"/>
      <c r="AMK137" s="5"/>
      <c r="AML137" s="5"/>
      <c r="AMM137" s="5"/>
      <c r="AMN137" s="5"/>
      <c r="AMO137" s="5"/>
      <c r="AMP137" s="5"/>
      <c r="AMQ137" s="5"/>
      <c r="AMR137" s="5"/>
      <c r="AMS137" s="5"/>
      <c r="AMT137" s="5"/>
      <c r="AMU137" s="5"/>
      <c r="AMV137" s="5"/>
      <c r="AMW137" s="5"/>
      <c r="AMX137" s="5"/>
      <c r="AMY137" s="5"/>
      <c r="AMZ137" s="5"/>
      <c r="ANA137" s="5"/>
      <c r="ANB137" s="5"/>
      <c r="ANC137" s="5"/>
      <c r="AND137" s="5"/>
      <c r="ANE137" s="5"/>
      <c r="ANF137" s="5"/>
      <c r="ANG137" s="5"/>
      <c r="ANH137" s="5"/>
      <c r="ANI137" s="5"/>
      <c r="ANJ137" s="5"/>
      <c r="ANK137" s="5"/>
      <c r="ANL137" s="5"/>
      <c r="ANM137" s="5"/>
      <c r="ANN137" s="5"/>
      <c r="ANO137" s="5"/>
      <c r="ANP137" s="5"/>
      <c r="ANQ137" s="5"/>
      <c r="ANR137" s="5"/>
      <c r="ANS137" s="5"/>
      <c r="ANT137" s="5"/>
      <c r="ANU137" s="5"/>
      <c r="ANV137" s="5"/>
      <c r="ANW137" s="5"/>
      <c r="ANX137" s="5"/>
      <c r="ANY137" s="5"/>
      <c r="ANZ137" s="5"/>
      <c r="AOA137" s="5"/>
      <c r="AOB137" s="5"/>
      <c r="AOC137" s="5"/>
      <c r="AOD137" s="5"/>
      <c r="AOE137" s="5"/>
      <c r="AOF137" s="5"/>
      <c r="AOG137" s="5"/>
      <c r="AOH137" s="5"/>
      <c r="AOI137" s="5"/>
      <c r="AOJ137" s="5"/>
      <c r="AOK137" s="5"/>
      <c r="AOL137" s="5"/>
      <c r="AOM137" s="5"/>
      <c r="AON137" s="5"/>
      <c r="AOO137" s="5"/>
      <c r="AOP137" s="5"/>
      <c r="AOQ137" s="5"/>
      <c r="AOR137" s="5"/>
      <c r="AOS137" s="5"/>
      <c r="AOT137" s="5"/>
      <c r="AOU137" s="5"/>
      <c r="AOV137" s="5"/>
      <c r="AOW137" s="5"/>
      <c r="AOX137" s="5"/>
      <c r="AOY137" s="5"/>
      <c r="AOZ137" s="5"/>
      <c r="APA137" s="5"/>
      <c r="APB137" s="5"/>
      <c r="APC137" s="5"/>
      <c r="APD137" s="5"/>
      <c r="APE137" s="5"/>
      <c r="APF137" s="5"/>
      <c r="APG137" s="5"/>
      <c r="APH137" s="5"/>
      <c r="API137" s="5"/>
      <c r="APJ137" s="5"/>
      <c r="APK137" s="5"/>
      <c r="APL137" s="5"/>
      <c r="APM137" s="5"/>
      <c r="APN137" s="5"/>
      <c r="APO137" s="5"/>
      <c r="APP137" s="5"/>
      <c r="APQ137" s="5"/>
      <c r="APR137" s="5"/>
      <c r="APS137" s="5"/>
      <c r="APT137" s="5"/>
      <c r="APU137" s="5"/>
      <c r="APV137" s="5"/>
      <c r="APW137" s="5"/>
      <c r="APX137" s="5"/>
      <c r="APY137" s="5"/>
      <c r="APZ137" s="5"/>
      <c r="AQA137" s="5"/>
      <c r="AQB137" s="5"/>
      <c r="AQC137" s="5"/>
      <c r="AQD137" s="5"/>
      <c r="AQE137" s="5"/>
      <c r="AQF137" s="5"/>
      <c r="AQG137" s="5"/>
      <c r="AQH137" s="5"/>
      <c r="AQI137" s="5"/>
      <c r="AQJ137" s="5"/>
      <c r="AQK137" s="5"/>
      <c r="AQL137" s="5"/>
      <c r="AQM137" s="5"/>
      <c r="AQN137" s="5"/>
      <c r="AQO137" s="5"/>
      <c r="AQP137" s="5"/>
      <c r="AQQ137" s="5"/>
      <c r="AQR137" s="5"/>
      <c r="AQS137" s="5"/>
      <c r="AQT137" s="5"/>
      <c r="AQU137" s="5"/>
      <c r="AQV137" s="5"/>
      <c r="AQW137" s="5"/>
      <c r="AQX137" s="5"/>
      <c r="AQY137" s="5"/>
      <c r="AQZ137" s="5"/>
      <c r="ARA137" s="5"/>
      <c r="ARB137" s="5"/>
      <c r="ARC137" s="5"/>
      <c r="ARD137" s="5"/>
      <c r="ARE137" s="5"/>
      <c r="ARF137" s="5"/>
      <c r="ARG137" s="5"/>
      <c r="ARH137" s="5"/>
      <c r="ARI137" s="5"/>
      <c r="ARJ137" s="5"/>
      <c r="ARK137" s="5"/>
      <c r="ARL137" s="5"/>
      <c r="ARM137" s="5"/>
      <c r="ARN137" s="5"/>
      <c r="ARO137" s="5"/>
      <c r="ARP137" s="5"/>
      <c r="ARQ137" s="5"/>
      <c r="ARR137" s="5"/>
      <c r="ARS137" s="5"/>
      <c r="ART137" s="5"/>
      <c r="ARU137" s="5"/>
      <c r="ARV137" s="5"/>
      <c r="ARW137" s="5"/>
      <c r="ARX137" s="5"/>
      <c r="ARY137" s="5"/>
      <c r="ARZ137" s="5"/>
      <c r="ASA137" s="5"/>
      <c r="ASB137" s="5"/>
      <c r="ASC137" s="5"/>
      <c r="ASD137" s="5"/>
      <c r="ASE137" s="5"/>
      <c r="ASF137" s="5"/>
      <c r="ASG137" s="5"/>
      <c r="ASH137" s="5"/>
      <c r="ASI137" s="5"/>
      <c r="ASJ137" s="5"/>
      <c r="ASK137" s="5"/>
      <c r="ASL137" s="5"/>
      <c r="ASM137" s="5"/>
      <c r="ASN137" s="5"/>
      <c r="ASO137" s="5"/>
      <c r="ASP137" s="5"/>
      <c r="ASQ137" s="5"/>
      <c r="ASR137" s="5"/>
      <c r="ASS137" s="5"/>
      <c r="AST137" s="5"/>
      <c r="ASU137" s="5"/>
      <c r="ASV137" s="5"/>
      <c r="ASW137" s="5"/>
      <c r="ASX137" s="5"/>
      <c r="ASY137" s="5"/>
      <c r="ASZ137" s="5"/>
      <c r="ATA137" s="5"/>
      <c r="ATB137" s="5"/>
      <c r="ATC137" s="5"/>
      <c r="ATD137" s="5"/>
      <c r="ATE137" s="5"/>
      <c r="ATF137" s="5"/>
      <c r="ATG137" s="5"/>
      <c r="ATH137" s="5"/>
      <c r="ATI137" s="5"/>
      <c r="ATJ137" s="5"/>
      <c r="ATK137" s="5"/>
      <c r="ATL137" s="5"/>
      <c r="ATM137" s="5"/>
      <c r="ATN137" s="5"/>
      <c r="ATO137" s="5"/>
      <c r="ATP137" s="5"/>
      <c r="ATQ137" s="5"/>
      <c r="ATR137" s="5"/>
      <c r="ATS137" s="5"/>
      <c r="ATT137" s="5"/>
      <c r="ATU137" s="5"/>
      <c r="ATV137" s="5"/>
      <c r="ATW137" s="5"/>
      <c r="ATX137" s="5"/>
      <c r="ATY137" s="5"/>
      <c r="ATZ137" s="5"/>
      <c r="AUA137" s="5"/>
      <c r="AUB137" s="5"/>
      <c r="AUC137" s="5"/>
      <c r="AUD137" s="5"/>
      <c r="AUE137" s="5"/>
      <c r="AUF137" s="5"/>
      <c r="AUG137" s="5"/>
      <c r="AUH137" s="5"/>
      <c r="AUI137" s="5"/>
      <c r="AUJ137" s="5"/>
      <c r="AUK137" s="5"/>
      <c r="AUL137" s="5"/>
      <c r="AUM137" s="5"/>
      <c r="AUN137" s="5"/>
      <c r="AUO137" s="5"/>
      <c r="AUP137" s="5"/>
      <c r="AUQ137" s="5"/>
      <c r="AUR137" s="5"/>
      <c r="AUS137" s="5"/>
      <c r="AUT137" s="5"/>
      <c r="AUU137" s="5"/>
      <c r="AUV137" s="5"/>
      <c r="AUW137" s="5"/>
      <c r="AUX137" s="5"/>
      <c r="AUY137" s="5"/>
      <c r="AUZ137" s="5"/>
      <c r="AVA137" s="5"/>
      <c r="AVB137" s="5"/>
      <c r="AVC137" s="5"/>
      <c r="AVD137" s="5"/>
      <c r="AVE137" s="5"/>
      <c r="AVF137" s="5"/>
      <c r="AVG137" s="5"/>
      <c r="AVH137" s="5"/>
      <c r="AVI137" s="5"/>
      <c r="AVJ137" s="5"/>
      <c r="AVK137" s="5"/>
      <c r="AVL137" s="5"/>
      <c r="AVM137" s="5"/>
      <c r="AVN137" s="5"/>
      <c r="AVO137" s="5"/>
      <c r="AVP137" s="5"/>
      <c r="AVQ137" s="5"/>
      <c r="AVR137" s="5"/>
      <c r="AVS137" s="5"/>
      <c r="AVT137" s="5"/>
      <c r="AVU137" s="5"/>
      <c r="AVV137" s="5"/>
      <c r="AVW137" s="5"/>
      <c r="AVX137" s="5"/>
      <c r="AVY137" s="5"/>
      <c r="AVZ137" s="5"/>
      <c r="AWA137" s="5"/>
      <c r="AWB137" s="5"/>
      <c r="AWC137" s="5"/>
      <c r="AWD137" s="5"/>
      <c r="AWE137" s="5"/>
      <c r="AWF137" s="5"/>
      <c r="AWG137" s="5"/>
      <c r="AWH137" s="5"/>
      <c r="AWI137" s="5"/>
      <c r="AWJ137" s="5"/>
      <c r="AWK137" s="5"/>
      <c r="AWL137" s="5"/>
      <c r="AWM137" s="5"/>
      <c r="AWN137" s="5"/>
      <c r="AWO137" s="5"/>
      <c r="AWP137" s="5"/>
      <c r="AWQ137" s="5"/>
      <c r="AWR137" s="5"/>
      <c r="AWS137" s="5"/>
      <c r="AWT137" s="5"/>
      <c r="AWU137" s="5"/>
      <c r="AWV137" s="5"/>
      <c r="AWW137" s="5"/>
      <c r="AWX137" s="5"/>
      <c r="AWY137" s="5"/>
      <c r="AWZ137" s="5"/>
      <c r="AXA137" s="5"/>
      <c r="AXB137" s="5"/>
      <c r="AXC137" s="5"/>
      <c r="AXD137" s="5"/>
      <c r="AXE137" s="5"/>
      <c r="AXF137" s="5"/>
      <c r="AXG137" s="5"/>
      <c r="AXH137" s="5"/>
      <c r="AXI137" s="5"/>
      <c r="AXJ137" s="5"/>
      <c r="AXK137" s="5"/>
      <c r="AXL137" s="5"/>
      <c r="AXM137" s="5"/>
      <c r="AXN137" s="5"/>
      <c r="AXO137" s="5"/>
      <c r="AXP137" s="5"/>
      <c r="AXQ137" s="5"/>
      <c r="AXR137" s="5"/>
      <c r="AXS137" s="5"/>
      <c r="AXT137" s="5"/>
      <c r="AXU137" s="5"/>
      <c r="AXV137" s="5"/>
      <c r="AXW137" s="5"/>
      <c r="AXX137" s="5"/>
      <c r="AXY137" s="5"/>
      <c r="AXZ137" s="5"/>
      <c r="AYA137" s="5"/>
      <c r="AYB137" s="5"/>
      <c r="AYC137" s="5"/>
      <c r="AYD137" s="5"/>
      <c r="AYE137" s="5"/>
      <c r="AYF137" s="5"/>
      <c r="AYG137" s="5"/>
      <c r="AYH137" s="5"/>
      <c r="AYI137" s="5"/>
      <c r="AYJ137" s="5"/>
      <c r="AYK137" s="5"/>
      <c r="AYL137" s="5"/>
      <c r="AYM137" s="5"/>
      <c r="AYN137" s="5"/>
      <c r="AYO137" s="5"/>
      <c r="AYP137" s="5"/>
      <c r="AYQ137" s="5"/>
      <c r="AYR137" s="5"/>
      <c r="AYS137" s="5"/>
      <c r="AYT137" s="5"/>
      <c r="AYU137" s="5"/>
      <c r="AYV137" s="5"/>
      <c r="AYW137" s="5"/>
      <c r="AYX137" s="5"/>
      <c r="AYY137" s="5"/>
      <c r="AYZ137" s="5"/>
      <c r="AZA137" s="5"/>
      <c r="AZB137" s="5"/>
      <c r="AZC137" s="5"/>
      <c r="AZD137" s="5"/>
      <c r="AZE137" s="5"/>
      <c r="AZF137" s="5"/>
      <c r="AZG137" s="5"/>
      <c r="AZH137" s="5"/>
      <c r="AZI137" s="5"/>
      <c r="AZJ137" s="5"/>
      <c r="AZK137" s="5"/>
      <c r="AZL137" s="5"/>
      <c r="AZM137" s="5"/>
      <c r="AZN137" s="5"/>
      <c r="AZO137" s="5"/>
      <c r="AZP137" s="5"/>
      <c r="AZQ137" s="5"/>
      <c r="AZR137" s="5"/>
      <c r="AZS137" s="5"/>
      <c r="AZT137" s="5"/>
      <c r="AZU137" s="5"/>
      <c r="AZV137" s="5"/>
      <c r="AZW137" s="5"/>
      <c r="AZX137" s="5"/>
      <c r="AZY137" s="5"/>
      <c r="AZZ137" s="5"/>
      <c r="BAA137" s="5"/>
      <c r="BAB137" s="5"/>
      <c r="BAC137" s="5"/>
      <c r="BAD137" s="5"/>
      <c r="BAE137" s="5"/>
      <c r="BAF137" s="5"/>
      <c r="BAG137" s="5"/>
      <c r="BAH137" s="5"/>
      <c r="BAI137" s="5"/>
      <c r="BAJ137" s="5"/>
      <c r="BAK137" s="5"/>
      <c r="BAL137" s="5"/>
      <c r="BAM137" s="5"/>
      <c r="BAN137" s="5"/>
      <c r="BAO137" s="5"/>
      <c r="BAP137" s="5"/>
      <c r="BAQ137" s="5"/>
      <c r="BAR137" s="5"/>
      <c r="BAS137" s="5"/>
      <c r="BAT137" s="5"/>
      <c r="BAU137" s="5"/>
      <c r="BAV137" s="5"/>
      <c r="BAW137" s="5"/>
      <c r="BAX137" s="5"/>
      <c r="BAY137" s="5"/>
      <c r="BAZ137" s="5"/>
      <c r="BBA137" s="5"/>
      <c r="BBB137" s="5"/>
      <c r="BBC137" s="5"/>
      <c r="BBD137" s="5"/>
      <c r="BBE137" s="5"/>
      <c r="BBF137" s="5"/>
      <c r="BBG137" s="5"/>
      <c r="BBH137" s="5"/>
      <c r="BBI137" s="5"/>
      <c r="BBJ137" s="5"/>
      <c r="BBK137" s="5"/>
      <c r="BBL137" s="5"/>
      <c r="BBM137" s="5"/>
      <c r="BBN137" s="5"/>
      <c r="BBO137" s="5"/>
      <c r="BBP137" s="5"/>
      <c r="BBQ137" s="5"/>
      <c r="BBR137" s="5"/>
      <c r="BBS137" s="5"/>
      <c r="BBT137" s="5"/>
      <c r="BBU137" s="5"/>
      <c r="BBV137" s="5"/>
      <c r="BBW137" s="5"/>
      <c r="BBX137" s="5"/>
      <c r="BBY137" s="5"/>
      <c r="BBZ137" s="5"/>
      <c r="BCA137" s="5"/>
      <c r="BCB137" s="5"/>
      <c r="BCC137" s="5"/>
      <c r="BCD137" s="5"/>
      <c r="BCE137" s="5"/>
      <c r="BCF137" s="5"/>
      <c r="BCG137" s="5"/>
      <c r="BCH137" s="5"/>
      <c r="BCI137" s="5"/>
      <c r="BCJ137" s="5"/>
      <c r="BCK137" s="5"/>
      <c r="BCL137" s="5"/>
      <c r="BCM137" s="5"/>
      <c r="BCN137" s="5"/>
      <c r="BCO137" s="5"/>
      <c r="BCP137" s="5"/>
      <c r="BCQ137" s="5"/>
      <c r="BCR137" s="5"/>
      <c r="BCS137" s="5"/>
      <c r="BCT137" s="5"/>
      <c r="BCU137" s="5"/>
      <c r="BCV137" s="5"/>
      <c r="BCW137" s="5"/>
      <c r="BCX137" s="5"/>
      <c r="BCY137" s="5"/>
      <c r="BCZ137" s="5"/>
      <c r="BDA137" s="5"/>
      <c r="BDB137" s="5"/>
      <c r="BDC137" s="5"/>
      <c r="BDD137" s="5"/>
      <c r="BDE137" s="5"/>
      <c r="BDF137" s="5"/>
      <c r="BDG137" s="5"/>
      <c r="BDH137" s="5"/>
      <c r="BDI137" s="5"/>
      <c r="BDJ137" s="5"/>
      <c r="BDK137" s="5"/>
      <c r="BDL137" s="5"/>
      <c r="BDM137" s="5"/>
      <c r="BDN137" s="5"/>
      <c r="BDO137" s="5"/>
      <c r="BDP137" s="5"/>
      <c r="BDQ137" s="5"/>
      <c r="BDR137" s="5"/>
      <c r="BDS137" s="5"/>
      <c r="BDT137" s="5"/>
      <c r="BDU137" s="5"/>
      <c r="BDV137" s="5"/>
      <c r="BDW137" s="5"/>
      <c r="BDX137" s="5"/>
      <c r="BDY137" s="5"/>
      <c r="BDZ137" s="5"/>
      <c r="BEA137" s="5"/>
      <c r="BEB137" s="5"/>
      <c r="BEC137" s="5"/>
      <c r="BED137" s="5"/>
      <c r="BEE137" s="5"/>
      <c r="BEF137" s="5"/>
      <c r="BEG137" s="5"/>
      <c r="BEH137" s="5"/>
      <c r="BEI137" s="5"/>
      <c r="BEJ137" s="5"/>
      <c r="BEK137" s="5"/>
      <c r="BEL137" s="5"/>
      <c r="BEM137" s="5"/>
      <c r="BEN137" s="5"/>
      <c r="BEO137" s="5"/>
      <c r="BEP137" s="5"/>
      <c r="BEQ137" s="5"/>
      <c r="BER137" s="5"/>
      <c r="BES137" s="5"/>
      <c r="BET137" s="5"/>
      <c r="BEU137" s="5"/>
      <c r="BEV137" s="5"/>
      <c r="BEW137" s="5"/>
      <c r="BEX137" s="5"/>
      <c r="BEY137" s="5"/>
      <c r="BEZ137" s="5"/>
      <c r="BFA137" s="5"/>
      <c r="BFB137" s="5"/>
      <c r="BFC137" s="5"/>
      <c r="BFD137" s="5"/>
      <c r="BFE137" s="5"/>
      <c r="BFF137" s="5"/>
      <c r="BFG137" s="5"/>
      <c r="BFH137" s="5"/>
      <c r="BFI137" s="5"/>
      <c r="BFJ137" s="5"/>
      <c r="BFK137" s="5"/>
      <c r="BFL137" s="5"/>
      <c r="BFM137" s="5"/>
      <c r="BFN137" s="5"/>
      <c r="BFO137" s="5"/>
      <c r="BFP137" s="5"/>
      <c r="BFQ137" s="5"/>
      <c r="BFR137" s="5"/>
      <c r="BFS137" s="5"/>
      <c r="BFT137" s="5"/>
      <c r="BFU137" s="5"/>
      <c r="BFV137" s="5"/>
      <c r="BFW137" s="5"/>
      <c r="BFX137" s="5"/>
      <c r="BFY137" s="5"/>
      <c r="BFZ137" s="5"/>
      <c r="BGA137" s="5"/>
      <c r="BGB137" s="5"/>
      <c r="BGC137" s="5"/>
      <c r="BGD137" s="5"/>
      <c r="BGE137" s="5"/>
      <c r="BGF137" s="5"/>
      <c r="BGG137" s="5"/>
      <c r="BGH137" s="5"/>
      <c r="BGI137" s="5"/>
      <c r="BGJ137" s="5"/>
      <c r="BGK137" s="5"/>
      <c r="BGL137" s="5"/>
      <c r="BGM137" s="5"/>
      <c r="BGN137" s="5"/>
      <c r="BGO137" s="5"/>
      <c r="BGP137" s="5"/>
      <c r="BGQ137" s="5"/>
      <c r="BGR137" s="5"/>
      <c r="BGS137" s="5"/>
      <c r="BGT137" s="5"/>
      <c r="BGU137" s="5"/>
      <c r="BGV137" s="5"/>
      <c r="BGW137" s="5"/>
      <c r="BGX137" s="5"/>
      <c r="BGY137" s="5"/>
      <c r="BGZ137" s="5"/>
      <c r="BHA137" s="5"/>
      <c r="BHB137" s="5"/>
      <c r="BHC137" s="5"/>
      <c r="BHD137" s="5"/>
      <c r="BHE137" s="5"/>
      <c r="BHF137" s="5"/>
      <c r="BHG137" s="5"/>
      <c r="BHH137" s="5"/>
      <c r="BHI137" s="5"/>
      <c r="BHJ137" s="5"/>
      <c r="BHK137" s="5"/>
      <c r="BHL137" s="5"/>
      <c r="BHM137" s="5"/>
      <c r="BHN137" s="5"/>
      <c r="BHO137" s="5"/>
      <c r="BHP137" s="5"/>
      <c r="BHQ137" s="5"/>
      <c r="BHR137" s="5"/>
      <c r="BHS137" s="5"/>
      <c r="BHT137" s="5"/>
      <c r="BHU137" s="5"/>
      <c r="BHV137" s="5"/>
      <c r="BHW137" s="5"/>
      <c r="BHX137" s="5"/>
      <c r="BHY137" s="5"/>
      <c r="BHZ137" s="5"/>
      <c r="BIA137" s="5"/>
      <c r="BIB137" s="5"/>
      <c r="BIC137" s="5"/>
      <c r="BID137" s="5"/>
      <c r="BIE137" s="5"/>
      <c r="BIF137" s="5"/>
      <c r="BIG137" s="5"/>
      <c r="BIH137" s="5"/>
      <c r="BII137" s="5"/>
      <c r="BIJ137" s="5"/>
      <c r="BIK137" s="5"/>
      <c r="BIL137" s="5"/>
      <c r="BIM137" s="5"/>
      <c r="BIN137" s="5"/>
      <c r="BIO137" s="5"/>
      <c r="BIP137" s="5"/>
      <c r="BIQ137" s="5"/>
      <c r="BIR137" s="5"/>
      <c r="BIS137" s="5"/>
      <c r="BIT137" s="5"/>
      <c r="BIU137" s="5"/>
      <c r="BIV137" s="5"/>
      <c r="BIW137" s="5"/>
      <c r="BIX137" s="5"/>
      <c r="BIY137" s="5"/>
      <c r="BIZ137" s="5"/>
      <c r="BJA137" s="5"/>
      <c r="BJB137" s="5"/>
      <c r="BJC137" s="5"/>
      <c r="BJD137" s="5"/>
      <c r="BJE137" s="5"/>
      <c r="BJF137" s="5"/>
      <c r="BJG137" s="5"/>
      <c r="BJH137" s="5"/>
      <c r="BJI137" s="5"/>
      <c r="BJJ137" s="5"/>
      <c r="BJK137" s="5"/>
      <c r="BJL137" s="5"/>
      <c r="BJM137" s="5"/>
      <c r="BJN137" s="5"/>
      <c r="BJO137" s="5"/>
      <c r="BJP137" s="5"/>
      <c r="BJQ137" s="5"/>
      <c r="BJR137" s="5"/>
      <c r="BJS137" s="5"/>
      <c r="BJT137" s="5"/>
      <c r="BJU137" s="5"/>
      <c r="BJV137" s="5"/>
      <c r="BJW137" s="5"/>
      <c r="BJX137" s="5"/>
      <c r="BJY137" s="5"/>
      <c r="BJZ137" s="5"/>
      <c r="BKA137" s="5"/>
      <c r="BKB137" s="5"/>
      <c r="BKC137" s="5"/>
      <c r="BKD137" s="5"/>
      <c r="BKE137" s="5"/>
      <c r="BKF137" s="5"/>
      <c r="BKG137" s="5"/>
      <c r="BKH137" s="5"/>
      <c r="BKI137" s="5"/>
      <c r="BKJ137" s="5"/>
      <c r="BKK137" s="5"/>
      <c r="BKL137" s="5"/>
      <c r="BKM137" s="5"/>
      <c r="BKN137" s="5"/>
      <c r="BKO137" s="5"/>
      <c r="BKP137" s="5"/>
      <c r="BKQ137" s="5"/>
      <c r="BKR137" s="5"/>
      <c r="BKS137" s="5"/>
      <c r="BKT137" s="5"/>
      <c r="BKU137" s="5"/>
      <c r="BKV137" s="5"/>
      <c r="BKW137" s="5"/>
      <c r="BKX137" s="5"/>
      <c r="BKY137" s="5"/>
      <c r="BKZ137" s="5"/>
      <c r="BLA137" s="5"/>
      <c r="BLB137" s="5"/>
      <c r="BLC137" s="5"/>
      <c r="BLD137" s="5"/>
      <c r="BLE137" s="5"/>
      <c r="BLF137" s="5"/>
      <c r="BLG137" s="5"/>
      <c r="BLH137" s="5"/>
      <c r="BLI137" s="5"/>
      <c r="BLJ137" s="5"/>
      <c r="BLK137" s="5"/>
      <c r="BLL137" s="5"/>
      <c r="BLM137" s="5"/>
      <c r="BLN137" s="5"/>
      <c r="BLO137" s="5"/>
      <c r="BLP137" s="5"/>
      <c r="BLQ137" s="5"/>
      <c r="BLR137" s="5"/>
      <c r="BLS137" s="5"/>
      <c r="BLT137" s="5"/>
      <c r="BLU137" s="5"/>
      <c r="BLV137" s="5"/>
      <c r="BLW137" s="5"/>
      <c r="BLX137" s="5"/>
      <c r="BLY137" s="5"/>
      <c r="BLZ137" s="5"/>
      <c r="BMA137" s="5"/>
      <c r="BMB137" s="5"/>
      <c r="BMC137" s="5"/>
      <c r="BMD137" s="5"/>
      <c r="BME137" s="5"/>
      <c r="BMF137" s="5"/>
      <c r="BMG137" s="5"/>
      <c r="BMH137" s="5"/>
      <c r="BMI137" s="5"/>
      <c r="BMJ137" s="5"/>
      <c r="BMK137" s="5"/>
      <c r="BML137" s="5"/>
      <c r="BMM137" s="5"/>
      <c r="BMN137" s="5"/>
      <c r="BMO137" s="5"/>
      <c r="BMP137" s="5"/>
      <c r="BMQ137" s="5"/>
      <c r="BMR137" s="5"/>
      <c r="BMS137" s="5"/>
      <c r="BMT137" s="5"/>
      <c r="BMU137" s="5"/>
      <c r="BMV137" s="5"/>
      <c r="BMW137" s="5"/>
      <c r="BMX137" s="5"/>
      <c r="BMY137" s="5"/>
      <c r="BMZ137" s="5"/>
      <c r="BNA137" s="5"/>
      <c r="BNB137" s="5"/>
      <c r="BNC137" s="5"/>
      <c r="BND137" s="5"/>
      <c r="BNE137" s="5"/>
      <c r="BNF137" s="5"/>
      <c r="BNG137" s="5"/>
      <c r="BNH137" s="5"/>
      <c r="BNI137" s="5"/>
      <c r="BNJ137" s="5"/>
      <c r="BNK137" s="5"/>
      <c r="BNL137" s="5"/>
      <c r="BNM137" s="5"/>
      <c r="BNN137" s="5"/>
      <c r="BNO137" s="5"/>
      <c r="BNP137" s="5"/>
      <c r="BNQ137" s="5"/>
      <c r="BNR137" s="5"/>
      <c r="BNS137" s="5"/>
      <c r="BNT137" s="5"/>
      <c r="BNU137" s="5"/>
      <c r="BNV137" s="5"/>
      <c r="BNW137" s="5"/>
      <c r="BNX137" s="5"/>
      <c r="BNY137" s="5"/>
      <c r="BNZ137" s="5"/>
      <c r="BOA137" s="5"/>
      <c r="BOB137" s="5"/>
      <c r="BOC137" s="5"/>
      <c r="BOD137" s="5"/>
      <c r="BOE137" s="5"/>
      <c r="BOF137" s="5"/>
      <c r="BOG137" s="5"/>
      <c r="BOH137" s="5"/>
      <c r="BOI137" s="5"/>
      <c r="BOJ137" s="5"/>
      <c r="BOK137" s="5"/>
      <c r="BOL137" s="5"/>
      <c r="BOM137" s="5"/>
      <c r="BON137" s="5"/>
      <c r="BOO137" s="5"/>
      <c r="BOP137" s="5"/>
      <c r="BOQ137" s="5"/>
      <c r="BOR137" s="5"/>
      <c r="BOS137" s="5"/>
      <c r="BOT137" s="5"/>
      <c r="BOU137" s="5"/>
      <c r="BOV137" s="5"/>
      <c r="BOW137" s="5"/>
      <c r="BOX137" s="5"/>
      <c r="BOY137" s="5"/>
      <c r="BOZ137" s="5"/>
      <c r="BPA137" s="5"/>
      <c r="BPB137" s="5"/>
      <c r="BPC137" s="5"/>
      <c r="BPD137" s="5"/>
      <c r="BPE137" s="5"/>
      <c r="BPF137" s="5"/>
      <c r="BPG137" s="5"/>
      <c r="BPH137" s="5"/>
      <c r="BPI137" s="5"/>
      <c r="BPJ137" s="5"/>
      <c r="BPK137" s="5"/>
      <c r="BPL137" s="5"/>
      <c r="BPM137" s="5"/>
      <c r="BPN137" s="5"/>
      <c r="BPO137" s="5"/>
      <c r="BPP137" s="5"/>
      <c r="BPQ137" s="5"/>
      <c r="BPR137" s="5"/>
      <c r="BPS137" s="5"/>
      <c r="BPT137" s="5"/>
      <c r="BPU137" s="5"/>
      <c r="BPV137" s="5"/>
      <c r="BPW137" s="5"/>
      <c r="BPX137" s="5"/>
      <c r="BPY137" s="5"/>
      <c r="BPZ137" s="5"/>
      <c r="BQA137" s="5"/>
      <c r="BQB137" s="5"/>
      <c r="BQC137" s="5"/>
      <c r="BQD137" s="5"/>
      <c r="BQE137" s="5"/>
      <c r="BQF137" s="5"/>
      <c r="BQG137" s="5"/>
      <c r="BQH137" s="5"/>
      <c r="BQI137" s="5"/>
      <c r="BQJ137" s="5"/>
      <c r="BQK137" s="5"/>
      <c r="BQL137" s="5"/>
      <c r="BQM137" s="5"/>
      <c r="BQN137" s="5"/>
      <c r="BQO137" s="5"/>
      <c r="BQP137" s="5"/>
      <c r="BQQ137" s="5"/>
      <c r="BQR137" s="5"/>
      <c r="BQS137" s="5"/>
      <c r="BQT137" s="5"/>
      <c r="BQU137" s="5"/>
      <c r="BQV137" s="5"/>
      <c r="BQW137" s="5"/>
      <c r="BQX137" s="5"/>
      <c r="BQY137" s="5"/>
      <c r="BQZ137" s="5"/>
      <c r="BRA137" s="5"/>
      <c r="BRB137" s="5"/>
      <c r="BRC137" s="5"/>
      <c r="BRD137" s="5"/>
      <c r="BRE137" s="5"/>
      <c r="BRF137" s="5"/>
      <c r="BRG137" s="5"/>
      <c r="BRH137" s="5"/>
      <c r="BRI137" s="5"/>
      <c r="BRJ137" s="5"/>
      <c r="BRK137" s="5"/>
      <c r="BRL137" s="5"/>
      <c r="BRM137" s="5"/>
      <c r="BRN137" s="5"/>
      <c r="BRO137" s="5"/>
      <c r="BRP137" s="5"/>
      <c r="BRQ137" s="5"/>
      <c r="BRR137" s="5"/>
      <c r="BRS137" s="5"/>
      <c r="BRT137" s="5"/>
      <c r="BRU137" s="5"/>
      <c r="BRV137" s="5"/>
      <c r="BRW137" s="5"/>
      <c r="BRX137" s="5"/>
      <c r="BRY137" s="5"/>
      <c r="BRZ137" s="5"/>
      <c r="BSA137" s="5"/>
      <c r="BSB137" s="5"/>
      <c r="BSC137" s="5"/>
      <c r="BSD137" s="5"/>
      <c r="BSE137" s="5"/>
      <c r="BSF137" s="5"/>
      <c r="BSG137" s="5"/>
      <c r="BSH137" s="5"/>
      <c r="BSI137" s="5"/>
      <c r="BSJ137" s="5"/>
      <c r="BSK137" s="5"/>
      <c r="BSL137" s="5"/>
      <c r="BSM137" s="5"/>
      <c r="BSN137" s="5"/>
      <c r="BSO137" s="5"/>
      <c r="BSP137" s="5"/>
      <c r="BSQ137" s="5"/>
      <c r="BSR137" s="5"/>
      <c r="BSS137" s="5"/>
      <c r="BST137" s="5"/>
      <c r="BSU137" s="5"/>
      <c r="BSV137" s="5"/>
      <c r="BSW137" s="5"/>
      <c r="BSX137" s="5"/>
      <c r="BSY137" s="5"/>
      <c r="BSZ137" s="5"/>
      <c r="BTA137" s="5"/>
      <c r="BTB137" s="5"/>
      <c r="BTC137" s="5"/>
      <c r="BTD137" s="5"/>
      <c r="BTE137" s="5"/>
      <c r="BTF137" s="5"/>
      <c r="BTG137" s="5"/>
      <c r="BTH137" s="5"/>
      <c r="BTI137" s="5"/>
      <c r="BTJ137" s="5"/>
      <c r="BTK137" s="5"/>
      <c r="BTL137" s="5"/>
      <c r="BTM137" s="5"/>
      <c r="BTN137" s="5"/>
      <c r="BTO137" s="5"/>
      <c r="BTP137" s="5"/>
      <c r="BTQ137" s="5"/>
      <c r="BTR137" s="5"/>
      <c r="BTS137" s="5"/>
      <c r="BTT137" s="5"/>
      <c r="BTU137" s="5"/>
      <c r="BTV137" s="5"/>
      <c r="BTW137" s="5"/>
      <c r="BTX137" s="5"/>
      <c r="BTY137" s="5"/>
      <c r="BTZ137" s="5"/>
      <c r="BUA137" s="5"/>
      <c r="BUB137" s="5"/>
      <c r="BUC137" s="5"/>
      <c r="BUD137" s="5"/>
      <c r="BUE137" s="5"/>
      <c r="BUF137" s="5"/>
      <c r="BUG137" s="5"/>
      <c r="BUH137" s="5"/>
      <c r="BUI137" s="5"/>
      <c r="BUJ137" s="5"/>
      <c r="BUK137" s="5"/>
      <c r="BUL137" s="5"/>
      <c r="BUM137" s="5"/>
      <c r="BUN137" s="5"/>
      <c r="BUO137" s="5"/>
      <c r="BUP137" s="5"/>
      <c r="BUQ137" s="5"/>
      <c r="BUR137" s="5"/>
      <c r="BUS137" s="5"/>
      <c r="BUT137" s="5"/>
      <c r="BUU137" s="5"/>
      <c r="BUV137" s="5"/>
      <c r="BUW137" s="5"/>
      <c r="BUX137" s="5"/>
      <c r="BUY137" s="5"/>
      <c r="BUZ137" s="5"/>
      <c r="BVA137" s="5"/>
      <c r="BVB137" s="5"/>
      <c r="BVC137" s="5"/>
      <c r="BVD137" s="5"/>
      <c r="BVE137" s="5"/>
      <c r="BVF137" s="5"/>
      <c r="BVG137" s="5"/>
      <c r="BVH137" s="5"/>
      <c r="BVI137" s="5"/>
      <c r="BVJ137" s="5"/>
      <c r="BVK137" s="5"/>
      <c r="BVL137" s="5"/>
      <c r="BVM137" s="5"/>
      <c r="BVN137" s="5"/>
      <c r="BVO137" s="5"/>
      <c r="BVP137" s="5"/>
      <c r="BVQ137" s="5"/>
      <c r="BVR137" s="5"/>
      <c r="BVS137" s="5"/>
      <c r="BVT137" s="5"/>
      <c r="BVU137" s="5"/>
      <c r="BVV137" s="5"/>
      <c r="BVW137" s="5"/>
      <c r="BVX137" s="5"/>
      <c r="BVY137" s="5"/>
      <c r="BVZ137" s="5"/>
      <c r="BWA137" s="5"/>
      <c r="BWB137" s="5"/>
      <c r="BWC137" s="5"/>
      <c r="BWD137" s="5"/>
      <c r="BWE137" s="5"/>
      <c r="BWF137" s="5"/>
      <c r="BWG137" s="5"/>
      <c r="BWH137" s="5"/>
      <c r="BWI137" s="5"/>
      <c r="BWJ137" s="5"/>
      <c r="BWK137" s="5"/>
      <c r="BWL137" s="5"/>
      <c r="BWM137" s="5"/>
      <c r="BWN137" s="5"/>
      <c r="BWO137" s="5"/>
      <c r="BWP137" s="5"/>
      <c r="BWQ137" s="5"/>
      <c r="BWR137" s="5"/>
      <c r="BWS137" s="5"/>
      <c r="BWT137" s="5"/>
      <c r="BWU137" s="5"/>
      <c r="BWV137" s="5"/>
      <c r="BWW137" s="5"/>
      <c r="BWX137" s="5"/>
      <c r="BWY137" s="5"/>
      <c r="BWZ137" s="5"/>
      <c r="BXA137" s="5"/>
      <c r="BXB137" s="5"/>
      <c r="BXC137" s="5"/>
      <c r="BXD137" s="5"/>
      <c r="BXE137" s="5"/>
      <c r="BXF137" s="5"/>
      <c r="BXG137" s="5"/>
      <c r="BXH137" s="5"/>
      <c r="BXI137" s="5"/>
      <c r="BXJ137" s="5"/>
      <c r="BXK137" s="5"/>
      <c r="BXL137" s="5"/>
      <c r="BXM137" s="5"/>
      <c r="BXN137" s="5"/>
      <c r="BXO137" s="5"/>
      <c r="BXP137" s="5"/>
      <c r="BXQ137" s="5"/>
      <c r="BXR137" s="5"/>
      <c r="BXS137" s="5"/>
      <c r="BXT137" s="5"/>
      <c r="BXU137" s="5"/>
      <c r="BXV137" s="5"/>
      <c r="BXW137" s="5"/>
      <c r="BXX137" s="5"/>
      <c r="BXY137" s="5"/>
      <c r="BXZ137" s="5"/>
      <c r="BYA137" s="5"/>
      <c r="BYB137" s="5"/>
      <c r="BYC137" s="5"/>
      <c r="BYD137" s="5"/>
      <c r="BYE137" s="5"/>
      <c r="BYF137" s="5"/>
      <c r="BYG137" s="5"/>
      <c r="BYH137" s="5"/>
      <c r="BYI137" s="5"/>
      <c r="BYJ137" s="5"/>
      <c r="BYK137" s="5"/>
      <c r="BYL137" s="5"/>
      <c r="BYM137" s="5"/>
      <c r="BYN137" s="5"/>
      <c r="BYO137" s="5"/>
      <c r="BYP137" s="5"/>
      <c r="BYQ137" s="5"/>
      <c r="BYR137" s="5"/>
      <c r="BYS137" s="5"/>
      <c r="BYT137" s="5"/>
      <c r="BYU137" s="5"/>
      <c r="BYV137" s="5"/>
      <c r="BYW137" s="5"/>
      <c r="BYX137" s="5"/>
      <c r="BYY137" s="5"/>
      <c r="BYZ137" s="5"/>
      <c r="BZA137" s="5"/>
      <c r="BZB137" s="5"/>
      <c r="BZC137" s="5"/>
      <c r="BZD137" s="5"/>
      <c r="BZE137" s="5"/>
      <c r="BZF137" s="5"/>
      <c r="BZG137" s="5"/>
      <c r="BZH137" s="5"/>
      <c r="BZI137" s="5"/>
      <c r="BZJ137" s="5"/>
      <c r="BZK137" s="5"/>
      <c r="BZL137" s="5"/>
      <c r="BZM137" s="5"/>
      <c r="BZN137" s="5"/>
      <c r="BZO137" s="5"/>
      <c r="BZP137" s="5"/>
      <c r="BZQ137" s="5"/>
      <c r="BZR137" s="5"/>
      <c r="BZS137" s="5"/>
      <c r="BZT137" s="5"/>
      <c r="BZU137" s="5"/>
      <c r="BZV137" s="5"/>
      <c r="BZW137" s="5"/>
      <c r="BZX137" s="5"/>
      <c r="BZY137" s="5"/>
      <c r="BZZ137" s="5"/>
      <c r="CAA137" s="5"/>
      <c r="CAB137" s="5"/>
      <c r="CAC137" s="5"/>
      <c r="CAD137" s="5"/>
      <c r="CAE137" s="5"/>
      <c r="CAF137" s="5"/>
      <c r="CAG137" s="5"/>
      <c r="CAH137" s="5"/>
      <c r="CAI137" s="5"/>
      <c r="CAJ137" s="5"/>
      <c r="CAK137" s="5"/>
      <c r="CAL137" s="5"/>
      <c r="CAM137" s="5"/>
      <c r="CAN137" s="5"/>
      <c r="CAO137" s="5"/>
      <c r="CAP137" s="5"/>
      <c r="CAQ137" s="5"/>
      <c r="CAR137" s="5"/>
      <c r="CAS137" s="5"/>
      <c r="CAT137" s="5"/>
      <c r="CAU137" s="5"/>
      <c r="CAV137" s="5"/>
      <c r="CAW137" s="5"/>
      <c r="CAX137" s="5"/>
      <c r="CAY137" s="5"/>
      <c r="CAZ137" s="5"/>
      <c r="CBA137" s="5"/>
      <c r="CBB137" s="5"/>
      <c r="CBC137" s="5"/>
      <c r="CBD137" s="5"/>
      <c r="CBE137" s="5"/>
      <c r="CBF137" s="5"/>
      <c r="CBG137" s="5"/>
      <c r="CBH137" s="5"/>
      <c r="CBI137" s="5"/>
      <c r="CBJ137" s="5"/>
      <c r="CBK137" s="5"/>
      <c r="CBL137" s="5"/>
      <c r="CBM137" s="5"/>
      <c r="CBN137" s="5"/>
      <c r="CBO137" s="5"/>
      <c r="CBP137" s="5"/>
      <c r="CBQ137" s="5"/>
      <c r="CBR137" s="5"/>
      <c r="CBS137" s="5"/>
      <c r="CBT137" s="5"/>
      <c r="CBU137" s="5"/>
      <c r="CBV137" s="5"/>
      <c r="CBW137" s="5"/>
      <c r="CBX137" s="5"/>
      <c r="CBY137" s="5"/>
      <c r="CBZ137" s="5"/>
      <c r="CCA137" s="5"/>
      <c r="CCB137" s="5"/>
      <c r="CCC137" s="5"/>
      <c r="CCD137" s="5"/>
      <c r="CCE137" s="5"/>
      <c r="CCF137" s="5"/>
      <c r="CCG137" s="5"/>
      <c r="CCH137" s="5"/>
      <c r="CCI137" s="5"/>
      <c r="CCJ137" s="5"/>
      <c r="CCK137" s="5"/>
      <c r="CCL137" s="5"/>
      <c r="CCM137" s="5"/>
      <c r="CCN137" s="5"/>
      <c r="CCO137" s="5"/>
      <c r="CCP137" s="5"/>
      <c r="CCQ137" s="5"/>
      <c r="CCR137" s="5"/>
      <c r="CCS137" s="5"/>
      <c r="CCT137" s="5"/>
      <c r="CCU137" s="5"/>
      <c r="CCV137" s="5"/>
      <c r="CCW137" s="5"/>
      <c r="CCX137" s="5"/>
      <c r="CCY137" s="5"/>
      <c r="CCZ137" s="5"/>
      <c r="CDA137" s="5"/>
      <c r="CDB137" s="5"/>
      <c r="CDC137" s="5"/>
      <c r="CDD137" s="5"/>
      <c r="CDE137" s="5"/>
      <c r="CDF137" s="5"/>
      <c r="CDG137" s="5"/>
      <c r="CDH137" s="5"/>
      <c r="CDI137" s="5"/>
      <c r="CDJ137" s="5"/>
      <c r="CDK137" s="5"/>
      <c r="CDL137" s="5"/>
      <c r="CDM137" s="5"/>
      <c r="CDN137" s="5"/>
      <c r="CDO137" s="5"/>
      <c r="CDP137" s="5"/>
      <c r="CDQ137" s="5"/>
      <c r="CDR137" s="5"/>
      <c r="CDS137" s="5"/>
      <c r="CDT137" s="5"/>
      <c r="CDU137" s="5"/>
      <c r="CDV137" s="5"/>
      <c r="CDW137" s="5"/>
      <c r="CDX137" s="5"/>
      <c r="CDY137" s="5"/>
      <c r="CDZ137" s="5"/>
      <c r="CEA137" s="5"/>
      <c r="CEB137" s="5"/>
      <c r="CEC137" s="5"/>
      <c r="CED137" s="5"/>
      <c r="CEE137" s="5"/>
      <c r="CEF137" s="5"/>
      <c r="CEG137" s="5"/>
      <c r="CEH137" s="5"/>
      <c r="CEI137" s="5"/>
      <c r="CEJ137" s="5"/>
      <c r="CEK137" s="5"/>
      <c r="CEL137" s="5"/>
      <c r="CEM137" s="5"/>
      <c r="CEN137" s="5"/>
      <c r="CEO137" s="5"/>
      <c r="CEP137" s="5"/>
      <c r="CEQ137" s="5"/>
      <c r="CER137" s="5"/>
      <c r="CES137" s="5"/>
      <c r="CET137" s="5"/>
      <c r="CEU137" s="5"/>
      <c r="CEV137" s="5"/>
      <c r="CEW137" s="5"/>
      <c r="CEX137" s="5"/>
      <c r="CEY137" s="5"/>
      <c r="CEZ137" s="5"/>
      <c r="CFA137" s="5"/>
      <c r="CFB137" s="5"/>
      <c r="CFC137" s="5"/>
      <c r="CFD137" s="5"/>
      <c r="CFE137" s="5"/>
      <c r="CFF137" s="5"/>
      <c r="CFG137" s="5"/>
      <c r="CFH137" s="5"/>
      <c r="CFI137" s="5"/>
      <c r="CFJ137" s="5"/>
      <c r="CFK137" s="5"/>
      <c r="CFL137" s="5"/>
      <c r="CFM137" s="5"/>
      <c r="CFN137" s="5"/>
      <c r="CFO137" s="5"/>
      <c r="CFP137" s="5"/>
      <c r="CFQ137" s="5"/>
      <c r="CFR137" s="5"/>
      <c r="CFS137" s="5"/>
      <c r="CFT137" s="5"/>
      <c r="CFU137" s="5"/>
      <c r="CFV137" s="5"/>
      <c r="CFW137" s="5"/>
      <c r="CFX137" s="5"/>
      <c r="CFY137" s="5"/>
      <c r="CFZ137" s="5"/>
      <c r="CGA137" s="5"/>
      <c r="CGB137" s="5"/>
      <c r="CGC137" s="5"/>
      <c r="CGD137" s="5"/>
      <c r="CGE137" s="5"/>
      <c r="CGF137" s="5"/>
      <c r="CGG137" s="5"/>
      <c r="CGH137" s="5"/>
      <c r="CGI137" s="5"/>
      <c r="CGJ137" s="5"/>
      <c r="CGK137" s="5"/>
      <c r="CGL137" s="5"/>
      <c r="CGM137" s="5"/>
      <c r="CGN137" s="5"/>
      <c r="CGO137" s="5"/>
      <c r="CGP137" s="5"/>
      <c r="CGQ137" s="5"/>
      <c r="CGR137" s="5"/>
      <c r="CGS137" s="5"/>
      <c r="CGT137" s="5"/>
      <c r="CGU137" s="5"/>
      <c r="CGV137" s="5"/>
      <c r="CGW137" s="5"/>
      <c r="CGX137" s="5"/>
      <c r="CGY137" s="5"/>
      <c r="CGZ137" s="5"/>
      <c r="CHA137" s="5"/>
      <c r="CHB137" s="5"/>
      <c r="CHC137" s="5"/>
      <c r="CHD137" s="5"/>
      <c r="CHE137" s="5"/>
      <c r="CHF137" s="5"/>
      <c r="CHG137" s="5"/>
      <c r="CHH137" s="5"/>
      <c r="CHI137" s="5"/>
      <c r="CHJ137" s="5"/>
      <c r="CHK137" s="5"/>
      <c r="CHL137" s="5"/>
      <c r="CHM137" s="5"/>
      <c r="CHN137" s="5"/>
      <c r="CHO137" s="5"/>
      <c r="CHP137" s="5"/>
      <c r="CHQ137" s="5"/>
      <c r="CHR137" s="5"/>
      <c r="CHS137" s="5"/>
      <c r="CHT137" s="5"/>
      <c r="CHU137" s="5"/>
      <c r="CHV137" s="5"/>
      <c r="CHW137" s="5"/>
      <c r="CHX137" s="5"/>
      <c r="CHY137" s="5"/>
      <c r="CHZ137" s="5"/>
      <c r="CIA137" s="5"/>
      <c r="CIB137" s="5"/>
      <c r="CIC137" s="5"/>
      <c r="CID137" s="5"/>
      <c r="CIE137" s="5"/>
      <c r="CIF137" s="5"/>
      <c r="CIG137" s="5"/>
      <c r="CIH137" s="5"/>
      <c r="CII137" s="5"/>
      <c r="CIJ137" s="5"/>
      <c r="CIK137" s="5"/>
      <c r="CIL137" s="5"/>
      <c r="CIM137" s="5"/>
      <c r="CIN137" s="5"/>
      <c r="CIO137" s="5"/>
      <c r="CIP137" s="5"/>
      <c r="CIQ137" s="5"/>
      <c r="CIR137" s="5"/>
      <c r="CIS137" s="5"/>
      <c r="CIT137" s="5"/>
      <c r="CIU137" s="5"/>
      <c r="CIV137" s="5"/>
      <c r="CIW137" s="5"/>
      <c r="CIX137" s="5"/>
      <c r="CIY137" s="5"/>
      <c r="CIZ137" s="5"/>
      <c r="CJA137" s="5"/>
      <c r="CJB137" s="5"/>
      <c r="CJC137" s="5"/>
      <c r="CJD137" s="5"/>
      <c r="CJE137" s="5"/>
      <c r="CJF137" s="5"/>
      <c r="CJG137" s="5"/>
      <c r="CJH137" s="5"/>
      <c r="CJI137" s="5"/>
      <c r="CJJ137" s="5"/>
      <c r="CJK137" s="5"/>
      <c r="CJL137" s="5"/>
      <c r="CJM137" s="5"/>
      <c r="CJN137" s="5"/>
      <c r="CJO137" s="5"/>
      <c r="CJP137" s="5"/>
      <c r="CJQ137" s="5"/>
      <c r="CJR137" s="5"/>
      <c r="CJS137" s="5"/>
      <c r="CJT137" s="5"/>
      <c r="CJU137" s="5"/>
      <c r="CJV137" s="5"/>
      <c r="CJW137" s="5"/>
      <c r="CJX137" s="5"/>
      <c r="CJY137" s="5"/>
      <c r="CJZ137" s="5"/>
      <c r="CKA137" s="5"/>
      <c r="CKB137" s="5"/>
      <c r="CKC137" s="5"/>
      <c r="CKD137" s="5"/>
      <c r="CKE137" s="5"/>
      <c r="CKF137" s="5"/>
      <c r="CKG137" s="5"/>
      <c r="CKH137" s="5"/>
      <c r="CKI137" s="5"/>
      <c r="CKJ137" s="5"/>
      <c r="CKK137" s="5"/>
      <c r="CKL137" s="5"/>
      <c r="CKM137" s="5"/>
      <c r="CKN137" s="5"/>
      <c r="CKO137" s="5"/>
      <c r="CKP137" s="5"/>
      <c r="CKQ137" s="5"/>
      <c r="CKR137" s="5"/>
      <c r="CKS137" s="5"/>
      <c r="CKT137" s="5"/>
      <c r="CKU137" s="5"/>
      <c r="CKV137" s="5"/>
      <c r="CKW137" s="5"/>
      <c r="CKX137" s="5"/>
      <c r="CKY137" s="5"/>
      <c r="CKZ137" s="5"/>
      <c r="CLA137" s="5"/>
      <c r="CLB137" s="5"/>
      <c r="CLC137" s="5"/>
      <c r="CLD137" s="5"/>
      <c r="CLE137" s="5"/>
      <c r="CLF137" s="5"/>
      <c r="CLG137" s="5"/>
      <c r="CLH137" s="5"/>
      <c r="CLI137" s="5"/>
      <c r="CLJ137" s="5"/>
      <c r="CLK137" s="5"/>
      <c r="CLL137" s="5"/>
      <c r="CLM137" s="5"/>
      <c r="CLN137" s="5"/>
      <c r="CLO137" s="5"/>
      <c r="CLP137" s="5"/>
      <c r="CLQ137" s="5"/>
      <c r="CLR137" s="5"/>
      <c r="CLS137" s="5"/>
      <c r="CLT137" s="5"/>
      <c r="CLU137" s="5"/>
      <c r="CLV137" s="5"/>
      <c r="CLW137" s="5"/>
      <c r="CLX137" s="5"/>
      <c r="CLY137" s="5"/>
      <c r="CLZ137" s="5"/>
      <c r="CMA137" s="5"/>
      <c r="CMB137" s="5"/>
      <c r="CMC137" s="5"/>
      <c r="CMD137" s="5"/>
      <c r="CME137" s="5"/>
      <c r="CMF137" s="5"/>
      <c r="CMG137" s="5"/>
      <c r="CMH137" s="5"/>
      <c r="CMI137" s="5"/>
      <c r="CMJ137" s="5"/>
      <c r="CMK137" s="5"/>
      <c r="CML137" s="5"/>
      <c r="CMM137" s="5"/>
      <c r="CMN137" s="5"/>
      <c r="CMO137" s="5"/>
      <c r="CMP137" s="5"/>
      <c r="CMQ137" s="5"/>
      <c r="CMR137" s="5"/>
      <c r="CMS137" s="5"/>
      <c r="CMT137" s="5"/>
      <c r="CMU137" s="5"/>
      <c r="CMV137" s="5"/>
      <c r="CMW137" s="5"/>
      <c r="CMX137" s="5"/>
      <c r="CMY137" s="5"/>
      <c r="CMZ137" s="5"/>
      <c r="CNA137" s="5"/>
      <c r="CNB137" s="5"/>
      <c r="CNC137" s="5"/>
      <c r="CND137" s="5"/>
      <c r="CNE137" s="5"/>
      <c r="CNF137" s="5"/>
      <c r="CNG137" s="5"/>
      <c r="CNH137" s="5"/>
      <c r="CNI137" s="5"/>
      <c r="CNJ137" s="5"/>
      <c r="CNK137" s="5"/>
      <c r="CNL137" s="5"/>
      <c r="CNM137" s="5"/>
      <c r="CNN137" s="5"/>
      <c r="CNO137" s="5"/>
      <c r="CNP137" s="5"/>
      <c r="CNQ137" s="5"/>
      <c r="CNR137" s="5"/>
      <c r="CNS137" s="5"/>
      <c r="CNT137" s="5"/>
      <c r="CNU137" s="5"/>
      <c r="CNV137" s="5"/>
      <c r="CNW137" s="5"/>
      <c r="CNX137" s="5"/>
      <c r="CNY137" s="5"/>
      <c r="CNZ137" s="5"/>
      <c r="COA137" s="5"/>
      <c r="COB137" s="5"/>
      <c r="COC137" s="5"/>
      <c r="COD137" s="5"/>
      <c r="COE137" s="5"/>
      <c r="COF137" s="5"/>
      <c r="COG137" s="5"/>
      <c r="COH137" s="5"/>
      <c r="COI137" s="5"/>
      <c r="COJ137" s="5"/>
      <c r="COK137" s="5"/>
      <c r="COL137" s="5"/>
      <c r="COM137" s="5"/>
      <c r="CON137" s="5"/>
      <c r="COO137" s="5"/>
      <c r="COP137" s="5"/>
      <c r="COQ137" s="5"/>
      <c r="COR137" s="5"/>
      <c r="COS137" s="5"/>
      <c r="COT137" s="5"/>
      <c r="COU137" s="5"/>
      <c r="COV137" s="5"/>
      <c r="COW137" s="5"/>
      <c r="COX137" s="5"/>
      <c r="COY137" s="5"/>
      <c r="COZ137" s="5"/>
      <c r="CPA137" s="5"/>
      <c r="CPB137" s="5"/>
      <c r="CPC137" s="5"/>
      <c r="CPD137" s="5"/>
      <c r="CPE137" s="5"/>
      <c r="CPF137" s="5"/>
      <c r="CPG137" s="5"/>
      <c r="CPH137" s="5"/>
      <c r="CPI137" s="5"/>
      <c r="CPJ137" s="5"/>
      <c r="CPK137" s="5"/>
      <c r="CPL137" s="5"/>
      <c r="CPM137" s="5"/>
      <c r="CPN137" s="5"/>
      <c r="CPO137" s="5"/>
      <c r="CPP137" s="5"/>
      <c r="CPQ137" s="5"/>
      <c r="CPR137" s="5"/>
      <c r="CPS137" s="5"/>
      <c r="CPT137" s="5"/>
      <c r="CPU137" s="5"/>
      <c r="CPV137" s="5"/>
      <c r="CPW137" s="5"/>
      <c r="CPX137" s="5"/>
      <c r="CPY137" s="5"/>
      <c r="CPZ137" s="5"/>
      <c r="CQA137" s="5"/>
      <c r="CQB137" s="5"/>
      <c r="CQC137" s="5"/>
      <c r="CQD137" s="5"/>
      <c r="CQE137" s="5"/>
      <c r="CQF137" s="5"/>
      <c r="CQG137" s="5"/>
      <c r="CQH137" s="5"/>
      <c r="CQI137" s="5"/>
      <c r="CQJ137" s="5"/>
      <c r="CQK137" s="5"/>
      <c r="CQL137" s="5"/>
      <c r="CQM137" s="5"/>
      <c r="CQN137" s="5"/>
      <c r="CQO137" s="5"/>
      <c r="CQP137" s="5"/>
      <c r="CQQ137" s="5"/>
      <c r="CQR137" s="5"/>
      <c r="CQS137" s="5"/>
      <c r="CQT137" s="5"/>
      <c r="CQU137" s="5"/>
      <c r="CQV137" s="5"/>
      <c r="CQW137" s="5"/>
      <c r="CQX137" s="5"/>
      <c r="CQY137" s="5"/>
      <c r="CQZ137" s="5"/>
      <c r="CRA137" s="5"/>
      <c r="CRB137" s="5"/>
      <c r="CRC137" s="5"/>
      <c r="CRD137" s="5"/>
      <c r="CRE137" s="5"/>
      <c r="CRF137" s="5"/>
      <c r="CRG137" s="5"/>
      <c r="CRH137" s="5"/>
      <c r="CRI137" s="5"/>
      <c r="CRJ137" s="5"/>
      <c r="CRK137" s="5"/>
      <c r="CRL137" s="5"/>
      <c r="CRM137" s="5"/>
      <c r="CRN137" s="5"/>
      <c r="CRO137" s="5"/>
      <c r="CRP137" s="5"/>
      <c r="CRQ137" s="5"/>
      <c r="CRR137" s="5"/>
      <c r="CRS137" s="5"/>
      <c r="CRT137" s="5"/>
      <c r="CRU137" s="5"/>
      <c r="CRV137" s="5"/>
      <c r="CRW137" s="5"/>
      <c r="CRX137" s="5"/>
      <c r="CRY137" s="5"/>
      <c r="CRZ137" s="5"/>
      <c r="CSA137" s="5"/>
      <c r="CSB137" s="5"/>
      <c r="CSC137" s="5"/>
      <c r="CSD137" s="5"/>
      <c r="CSE137" s="5"/>
      <c r="CSF137" s="5"/>
      <c r="CSG137" s="5"/>
      <c r="CSH137" s="5"/>
      <c r="CSI137" s="5"/>
      <c r="CSJ137" s="5"/>
      <c r="CSK137" s="5"/>
      <c r="CSL137" s="5"/>
      <c r="CSM137" s="5"/>
      <c r="CSN137" s="5"/>
      <c r="CSO137" s="5"/>
      <c r="CSP137" s="5"/>
      <c r="CSQ137" s="5"/>
      <c r="CSR137" s="5"/>
      <c r="CSS137" s="5"/>
      <c r="CST137" s="5"/>
      <c r="CSU137" s="5"/>
      <c r="CSV137" s="5"/>
      <c r="CSW137" s="5"/>
      <c r="CSX137" s="5"/>
      <c r="CSY137" s="5"/>
      <c r="CSZ137" s="5"/>
      <c r="CTA137" s="5"/>
      <c r="CTB137" s="5"/>
      <c r="CTC137" s="5"/>
      <c r="CTD137" s="5"/>
      <c r="CTE137" s="5"/>
      <c r="CTF137" s="5"/>
      <c r="CTG137" s="5"/>
      <c r="CTH137" s="5"/>
      <c r="CTI137" s="5"/>
      <c r="CTJ137" s="5"/>
      <c r="CTK137" s="5"/>
      <c r="CTL137" s="5"/>
      <c r="CTM137" s="5"/>
      <c r="CTN137" s="5"/>
      <c r="CTO137" s="5"/>
      <c r="CTP137" s="5"/>
      <c r="CTQ137" s="5"/>
      <c r="CTR137" s="5"/>
      <c r="CTS137" s="5"/>
      <c r="CTT137" s="5"/>
      <c r="CTU137" s="5"/>
      <c r="CTV137" s="5"/>
      <c r="CTW137" s="5"/>
      <c r="CTX137" s="5"/>
      <c r="CTY137" s="5"/>
      <c r="CTZ137" s="5"/>
      <c r="CUA137" s="5"/>
      <c r="CUB137" s="5"/>
      <c r="CUC137" s="5"/>
      <c r="CUD137" s="5"/>
      <c r="CUE137" s="5"/>
      <c r="CUF137" s="5"/>
      <c r="CUG137" s="5"/>
      <c r="CUH137" s="5"/>
      <c r="CUI137" s="5"/>
      <c r="CUJ137" s="5"/>
      <c r="CUK137" s="5"/>
      <c r="CUL137" s="5"/>
      <c r="CUM137" s="5"/>
      <c r="CUN137" s="5"/>
      <c r="CUO137" s="5"/>
      <c r="CUP137" s="5"/>
      <c r="CUQ137" s="5"/>
      <c r="CUR137" s="5"/>
      <c r="CUS137" s="5"/>
      <c r="CUT137" s="5"/>
      <c r="CUU137" s="5"/>
      <c r="CUV137" s="5"/>
      <c r="CUW137" s="5"/>
      <c r="CUX137" s="5"/>
      <c r="CUY137" s="5"/>
      <c r="CUZ137" s="5"/>
      <c r="CVA137" s="5"/>
      <c r="CVB137" s="5"/>
      <c r="CVC137" s="5"/>
      <c r="CVD137" s="5"/>
      <c r="CVE137" s="5"/>
      <c r="CVF137" s="5"/>
      <c r="CVG137" s="5"/>
      <c r="CVH137" s="5"/>
      <c r="CVI137" s="5"/>
      <c r="CVJ137" s="5"/>
      <c r="CVK137" s="5"/>
      <c r="CVL137" s="5"/>
      <c r="CVM137" s="5"/>
      <c r="CVN137" s="5"/>
      <c r="CVO137" s="5"/>
      <c r="CVP137" s="5"/>
      <c r="CVQ137" s="5"/>
      <c r="CVR137" s="5"/>
      <c r="CVS137" s="5"/>
      <c r="CVT137" s="5"/>
      <c r="CVU137" s="5"/>
      <c r="CVV137" s="5"/>
      <c r="CVW137" s="5"/>
      <c r="CVX137" s="5"/>
      <c r="CVY137" s="5"/>
      <c r="CVZ137" s="5"/>
      <c r="CWA137" s="5"/>
      <c r="CWB137" s="5"/>
      <c r="CWC137" s="5"/>
      <c r="CWD137" s="5"/>
      <c r="CWE137" s="5"/>
      <c r="CWF137" s="5"/>
      <c r="CWG137" s="5"/>
      <c r="CWH137" s="5"/>
      <c r="CWI137" s="5"/>
      <c r="CWJ137" s="5"/>
      <c r="CWK137" s="5"/>
      <c r="CWL137" s="5"/>
      <c r="CWM137" s="5"/>
      <c r="CWN137" s="5"/>
      <c r="CWO137" s="5"/>
      <c r="CWP137" s="5"/>
      <c r="CWQ137" s="5"/>
      <c r="CWR137" s="5"/>
      <c r="CWS137" s="5"/>
      <c r="CWT137" s="5"/>
      <c r="CWU137" s="5"/>
      <c r="CWV137" s="5"/>
      <c r="CWW137" s="5"/>
      <c r="CWX137" s="5"/>
      <c r="CWY137" s="5"/>
      <c r="CWZ137" s="5"/>
      <c r="CXA137" s="5"/>
      <c r="CXB137" s="5"/>
      <c r="CXC137" s="5"/>
      <c r="CXD137" s="5"/>
      <c r="CXE137" s="5"/>
      <c r="CXF137" s="5"/>
      <c r="CXG137" s="5"/>
      <c r="CXH137" s="5"/>
      <c r="CXI137" s="5"/>
      <c r="CXJ137" s="5"/>
      <c r="CXK137" s="5"/>
      <c r="CXL137" s="5"/>
      <c r="CXM137" s="5"/>
      <c r="CXN137" s="5"/>
      <c r="CXO137" s="5"/>
      <c r="CXP137" s="5"/>
      <c r="CXQ137" s="5"/>
      <c r="CXR137" s="5"/>
      <c r="CXS137" s="5"/>
      <c r="CXT137" s="5"/>
      <c r="CXU137" s="5"/>
      <c r="CXV137" s="5"/>
      <c r="CXW137" s="5"/>
      <c r="CXX137" s="5"/>
      <c r="CXY137" s="5"/>
      <c r="CXZ137" s="5"/>
      <c r="CYA137" s="5"/>
      <c r="CYB137" s="5"/>
      <c r="CYC137" s="5"/>
      <c r="CYD137" s="5"/>
      <c r="CYE137" s="5"/>
      <c r="CYF137" s="5"/>
      <c r="CYG137" s="5"/>
      <c r="CYH137" s="5"/>
      <c r="CYI137" s="5"/>
      <c r="CYJ137" s="5"/>
      <c r="CYK137" s="5"/>
      <c r="CYL137" s="5"/>
      <c r="CYM137" s="5"/>
      <c r="CYN137" s="5"/>
      <c r="CYO137" s="5"/>
      <c r="CYP137" s="5"/>
      <c r="CYQ137" s="5"/>
      <c r="CYR137" s="5"/>
      <c r="CYS137" s="5"/>
      <c r="CYT137" s="5"/>
      <c r="CYU137" s="5"/>
      <c r="CYV137" s="5"/>
      <c r="CYW137" s="5"/>
      <c r="CYX137" s="5"/>
      <c r="CYY137" s="5"/>
      <c r="CYZ137" s="5"/>
      <c r="CZA137" s="5"/>
      <c r="CZB137" s="5"/>
      <c r="CZC137" s="5"/>
      <c r="CZD137" s="5"/>
      <c r="CZE137" s="5"/>
      <c r="CZF137" s="5"/>
      <c r="CZG137" s="5"/>
      <c r="CZH137" s="5"/>
      <c r="CZI137" s="5"/>
      <c r="CZJ137" s="5"/>
      <c r="CZK137" s="5"/>
      <c r="CZL137" s="5"/>
      <c r="CZM137" s="5"/>
      <c r="CZN137" s="5"/>
      <c r="CZO137" s="5"/>
      <c r="CZP137" s="5"/>
      <c r="CZQ137" s="5"/>
      <c r="CZR137" s="5"/>
      <c r="CZS137" s="5"/>
      <c r="CZT137" s="5"/>
      <c r="CZU137" s="5"/>
      <c r="CZV137" s="5"/>
      <c r="CZW137" s="5"/>
      <c r="CZX137" s="5"/>
      <c r="CZY137" s="5"/>
      <c r="CZZ137" s="5"/>
      <c r="DAA137" s="5"/>
      <c r="DAB137" s="5"/>
      <c r="DAC137" s="5"/>
      <c r="DAD137" s="5"/>
      <c r="DAE137" s="5"/>
      <c r="DAF137" s="5"/>
      <c r="DAG137" s="5"/>
      <c r="DAH137" s="5"/>
      <c r="DAI137" s="5"/>
      <c r="DAJ137" s="5"/>
      <c r="DAK137" s="5"/>
      <c r="DAL137" s="5"/>
      <c r="DAM137" s="5"/>
      <c r="DAN137" s="5"/>
      <c r="DAO137" s="5"/>
      <c r="DAP137" s="5"/>
      <c r="DAQ137" s="5"/>
      <c r="DAR137" s="5"/>
      <c r="DAS137" s="5"/>
      <c r="DAT137" s="5"/>
      <c r="DAU137" s="5"/>
      <c r="DAV137" s="5"/>
      <c r="DAW137" s="5"/>
      <c r="DAX137" s="5"/>
      <c r="DAY137" s="5"/>
      <c r="DAZ137" s="5"/>
      <c r="DBA137" s="5"/>
      <c r="DBB137" s="5"/>
      <c r="DBC137" s="5"/>
      <c r="DBD137" s="5"/>
      <c r="DBE137" s="5"/>
      <c r="DBF137" s="5"/>
      <c r="DBG137" s="5"/>
      <c r="DBH137" s="5"/>
      <c r="DBI137" s="5"/>
      <c r="DBJ137" s="5"/>
      <c r="DBK137" s="5"/>
      <c r="DBL137" s="5"/>
      <c r="DBM137" s="5"/>
      <c r="DBN137" s="5"/>
      <c r="DBO137" s="5"/>
      <c r="DBP137" s="5"/>
      <c r="DBQ137" s="5"/>
      <c r="DBR137" s="5"/>
      <c r="DBS137" s="5"/>
      <c r="DBT137" s="5"/>
      <c r="DBU137" s="5"/>
      <c r="DBV137" s="5"/>
      <c r="DBW137" s="5"/>
      <c r="DBX137" s="5"/>
      <c r="DBY137" s="5"/>
      <c r="DBZ137" s="5"/>
      <c r="DCA137" s="5"/>
      <c r="DCB137" s="5"/>
      <c r="DCC137" s="5"/>
      <c r="DCD137" s="5"/>
      <c r="DCE137" s="5"/>
      <c r="DCF137" s="5"/>
      <c r="DCG137" s="5"/>
      <c r="DCH137" s="5"/>
      <c r="DCI137" s="5"/>
      <c r="DCJ137" s="5"/>
      <c r="DCK137" s="5"/>
      <c r="DCL137" s="5"/>
      <c r="DCM137" s="5"/>
      <c r="DCN137" s="5"/>
      <c r="DCO137" s="5"/>
      <c r="DCP137" s="5"/>
      <c r="DCQ137" s="5"/>
      <c r="DCR137" s="5"/>
      <c r="DCS137" s="5"/>
      <c r="DCT137" s="5"/>
      <c r="DCU137" s="5"/>
      <c r="DCV137" s="5"/>
      <c r="DCW137" s="5"/>
      <c r="DCX137" s="5"/>
      <c r="DCY137" s="5"/>
      <c r="DCZ137" s="5"/>
      <c r="DDA137" s="5"/>
      <c r="DDB137" s="5"/>
      <c r="DDC137" s="5"/>
      <c r="DDD137" s="5"/>
      <c r="DDE137" s="5"/>
      <c r="DDF137" s="5"/>
      <c r="DDG137" s="5"/>
      <c r="DDH137" s="5"/>
      <c r="DDI137" s="5"/>
      <c r="DDJ137" s="5"/>
      <c r="DDK137" s="5"/>
      <c r="DDL137" s="5"/>
      <c r="DDM137" s="5"/>
      <c r="DDN137" s="5"/>
      <c r="DDO137" s="5"/>
      <c r="DDP137" s="5"/>
      <c r="DDQ137" s="5"/>
      <c r="DDR137" s="5"/>
      <c r="DDS137" s="5"/>
      <c r="DDT137" s="5"/>
      <c r="DDU137" s="5"/>
      <c r="DDV137" s="5"/>
      <c r="DDW137" s="5"/>
      <c r="DDX137" s="5"/>
      <c r="DDY137" s="5"/>
      <c r="DDZ137" s="5"/>
      <c r="DEA137" s="5"/>
      <c r="DEB137" s="5"/>
      <c r="DEC137" s="5"/>
      <c r="DED137" s="5"/>
      <c r="DEE137" s="5"/>
      <c r="DEF137" s="5"/>
      <c r="DEG137" s="5"/>
      <c r="DEH137" s="5"/>
      <c r="DEI137" s="5"/>
      <c r="DEJ137" s="5"/>
      <c r="DEK137" s="5"/>
      <c r="DEL137" s="5"/>
      <c r="DEM137" s="5"/>
      <c r="DEN137" s="5"/>
      <c r="DEO137" s="5"/>
      <c r="DEP137" s="5"/>
      <c r="DEQ137" s="5"/>
      <c r="DER137" s="5"/>
      <c r="DES137" s="5"/>
      <c r="DET137" s="5"/>
      <c r="DEU137" s="5"/>
      <c r="DEV137" s="5"/>
      <c r="DEW137" s="5"/>
      <c r="DEX137" s="5"/>
      <c r="DEY137" s="5"/>
      <c r="DEZ137" s="5"/>
      <c r="DFA137" s="5"/>
      <c r="DFB137" s="5"/>
      <c r="DFC137" s="5"/>
      <c r="DFD137" s="5"/>
      <c r="DFE137" s="5"/>
      <c r="DFF137" s="5"/>
      <c r="DFG137" s="5"/>
      <c r="DFH137" s="5"/>
      <c r="DFI137" s="5"/>
      <c r="DFJ137" s="5"/>
      <c r="DFK137" s="5"/>
      <c r="DFL137" s="5"/>
      <c r="DFM137" s="5"/>
      <c r="DFN137" s="5"/>
      <c r="DFO137" s="5"/>
      <c r="DFP137" s="5"/>
      <c r="DFQ137" s="5"/>
      <c r="DFR137" s="5"/>
      <c r="DFS137" s="5"/>
      <c r="DFT137" s="5"/>
      <c r="DFU137" s="5"/>
      <c r="DFV137" s="5"/>
      <c r="DFW137" s="5"/>
      <c r="DFX137" s="5"/>
      <c r="DFY137" s="5"/>
      <c r="DFZ137" s="5"/>
      <c r="DGA137" s="5"/>
      <c r="DGB137" s="5"/>
      <c r="DGC137" s="5"/>
      <c r="DGD137" s="5"/>
      <c r="DGE137" s="5"/>
      <c r="DGF137" s="5"/>
      <c r="DGG137" s="5"/>
      <c r="DGH137" s="5"/>
      <c r="DGI137" s="5"/>
      <c r="DGJ137" s="5"/>
      <c r="DGK137" s="5"/>
      <c r="DGL137" s="5"/>
      <c r="DGM137" s="5"/>
      <c r="DGN137" s="5"/>
      <c r="DGO137" s="5"/>
      <c r="DGP137" s="5"/>
      <c r="DGQ137" s="5"/>
      <c r="DGR137" s="5"/>
      <c r="DGS137" s="5"/>
      <c r="DGT137" s="5"/>
      <c r="DGU137" s="5"/>
      <c r="DGV137" s="5"/>
      <c r="DGW137" s="5"/>
      <c r="DGX137" s="5"/>
      <c r="DGY137" s="5"/>
      <c r="DGZ137" s="5"/>
      <c r="DHA137" s="5"/>
      <c r="DHB137" s="5"/>
      <c r="DHC137" s="5"/>
      <c r="DHD137" s="5"/>
      <c r="DHE137" s="5"/>
      <c r="DHF137" s="5"/>
      <c r="DHG137" s="5"/>
      <c r="DHH137" s="5"/>
      <c r="DHI137" s="5"/>
      <c r="DHJ137" s="5"/>
      <c r="DHK137" s="5"/>
      <c r="DHL137" s="5"/>
      <c r="DHM137" s="5"/>
      <c r="DHN137" s="5"/>
      <c r="DHO137" s="5"/>
      <c r="DHP137" s="5"/>
      <c r="DHQ137" s="5"/>
      <c r="DHR137" s="5"/>
      <c r="DHS137" s="6"/>
      <c r="DHT137" s="6"/>
      <c r="DHU137" s="6"/>
      <c r="DHV137" s="6"/>
      <c r="DHW137" s="6"/>
      <c r="DHX137" s="6"/>
      <c r="DHY137" s="6"/>
      <c r="DHZ137" s="6"/>
    </row>
    <row r="138" s="2" customFormat="true" ht="23.25" hidden="false" customHeight="false" outlineLevel="0" collapsed="false">
      <c r="A138" s="1"/>
      <c r="F138" s="3"/>
      <c r="H138" s="1"/>
      <c r="O138" s="1"/>
      <c r="V138" s="1"/>
      <c r="W138" s="4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5"/>
      <c r="AMD138" s="5"/>
      <c r="AME138" s="5"/>
      <c r="AMF138" s="5"/>
      <c r="AMG138" s="5"/>
      <c r="AMH138" s="5"/>
      <c r="AMI138" s="5"/>
      <c r="AMJ138" s="5"/>
      <c r="AMK138" s="5"/>
      <c r="AML138" s="5"/>
      <c r="AMM138" s="5"/>
      <c r="AMN138" s="5"/>
      <c r="AMO138" s="5"/>
      <c r="AMP138" s="5"/>
      <c r="AMQ138" s="5"/>
      <c r="AMR138" s="5"/>
      <c r="AMS138" s="5"/>
      <c r="AMT138" s="5"/>
      <c r="AMU138" s="5"/>
      <c r="AMV138" s="5"/>
      <c r="AMW138" s="5"/>
      <c r="AMX138" s="5"/>
      <c r="AMY138" s="5"/>
      <c r="AMZ138" s="5"/>
      <c r="ANA138" s="5"/>
      <c r="ANB138" s="5"/>
      <c r="ANC138" s="5"/>
      <c r="AND138" s="5"/>
      <c r="ANE138" s="5"/>
      <c r="ANF138" s="5"/>
      <c r="ANG138" s="5"/>
      <c r="ANH138" s="5"/>
      <c r="ANI138" s="5"/>
      <c r="ANJ138" s="5"/>
      <c r="ANK138" s="5"/>
      <c r="ANL138" s="5"/>
      <c r="ANM138" s="5"/>
      <c r="ANN138" s="5"/>
      <c r="ANO138" s="5"/>
      <c r="ANP138" s="5"/>
      <c r="ANQ138" s="5"/>
      <c r="ANR138" s="5"/>
      <c r="ANS138" s="5"/>
      <c r="ANT138" s="5"/>
      <c r="ANU138" s="5"/>
      <c r="ANV138" s="5"/>
      <c r="ANW138" s="5"/>
      <c r="ANX138" s="5"/>
      <c r="ANY138" s="5"/>
      <c r="ANZ138" s="5"/>
      <c r="AOA138" s="5"/>
      <c r="AOB138" s="5"/>
      <c r="AOC138" s="5"/>
      <c r="AOD138" s="5"/>
      <c r="AOE138" s="5"/>
      <c r="AOF138" s="5"/>
      <c r="AOG138" s="5"/>
      <c r="AOH138" s="5"/>
      <c r="AOI138" s="5"/>
      <c r="AOJ138" s="5"/>
      <c r="AOK138" s="5"/>
      <c r="AOL138" s="5"/>
      <c r="AOM138" s="5"/>
      <c r="AON138" s="5"/>
      <c r="AOO138" s="5"/>
      <c r="AOP138" s="5"/>
      <c r="AOQ138" s="5"/>
      <c r="AOR138" s="5"/>
      <c r="AOS138" s="5"/>
      <c r="AOT138" s="5"/>
      <c r="AOU138" s="5"/>
      <c r="AOV138" s="5"/>
      <c r="AOW138" s="5"/>
      <c r="AOX138" s="5"/>
      <c r="AOY138" s="5"/>
      <c r="AOZ138" s="5"/>
      <c r="APA138" s="5"/>
      <c r="APB138" s="5"/>
      <c r="APC138" s="5"/>
      <c r="APD138" s="5"/>
      <c r="APE138" s="5"/>
      <c r="APF138" s="5"/>
      <c r="APG138" s="5"/>
      <c r="APH138" s="5"/>
      <c r="API138" s="5"/>
      <c r="APJ138" s="5"/>
      <c r="APK138" s="5"/>
      <c r="APL138" s="5"/>
      <c r="APM138" s="5"/>
      <c r="APN138" s="5"/>
      <c r="APO138" s="5"/>
      <c r="APP138" s="5"/>
      <c r="APQ138" s="5"/>
      <c r="APR138" s="5"/>
      <c r="APS138" s="5"/>
      <c r="APT138" s="5"/>
      <c r="APU138" s="5"/>
      <c r="APV138" s="5"/>
      <c r="APW138" s="5"/>
      <c r="APX138" s="5"/>
      <c r="APY138" s="5"/>
      <c r="APZ138" s="5"/>
      <c r="AQA138" s="5"/>
      <c r="AQB138" s="5"/>
      <c r="AQC138" s="5"/>
      <c r="AQD138" s="5"/>
      <c r="AQE138" s="5"/>
      <c r="AQF138" s="5"/>
      <c r="AQG138" s="5"/>
      <c r="AQH138" s="5"/>
      <c r="AQI138" s="5"/>
      <c r="AQJ138" s="5"/>
      <c r="AQK138" s="5"/>
      <c r="AQL138" s="5"/>
      <c r="AQM138" s="5"/>
      <c r="AQN138" s="5"/>
      <c r="AQO138" s="5"/>
      <c r="AQP138" s="5"/>
      <c r="AQQ138" s="5"/>
      <c r="AQR138" s="5"/>
      <c r="AQS138" s="5"/>
      <c r="AQT138" s="5"/>
      <c r="AQU138" s="5"/>
      <c r="AQV138" s="5"/>
      <c r="AQW138" s="5"/>
      <c r="AQX138" s="5"/>
      <c r="AQY138" s="5"/>
      <c r="AQZ138" s="5"/>
      <c r="ARA138" s="5"/>
      <c r="ARB138" s="5"/>
      <c r="ARC138" s="5"/>
      <c r="ARD138" s="5"/>
      <c r="ARE138" s="5"/>
      <c r="ARF138" s="5"/>
      <c r="ARG138" s="5"/>
      <c r="ARH138" s="5"/>
      <c r="ARI138" s="5"/>
      <c r="ARJ138" s="5"/>
      <c r="ARK138" s="5"/>
      <c r="ARL138" s="5"/>
      <c r="ARM138" s="5"/>
      <c r="ARN138" s="5"/>
      <c r="ARO138" s="5"/>
      <c r="ARP138" s="5"/>
      <c r="ARQ138" s="5"/>
      <c r="ARR138" s="5"/>
      <c r="ARS138" s="5"/>
      <c r="ART138" s="5"/>
      <c r="ARU138" s="5"/>
      <c r="ARV138" s="5"/>
      <c r="ARW138" s="5"/>
      <c r="ARX138" s="5"/>
      <c r="ARY138" s="5"/>
      <c r="ARZ138" s="5"/>
      <c r="ASA138" s="5"/>
      <c r="ASB138" s="5"/>
      <c r="ASC138" s="5"/>
      <c r="ASD138" s="5"/>
      <c r="ASE138" s="5"/>
      <c r="ASF138" s="5"/>
      <c r="ASG138" s="5"/>
      <c r="ASH138" s="5"/>
      <c r="ASI138" s="5"/>
      <c r="ASJ138" s="5"/>
      <c r="ASK138" s="5"/>
      <c r="ASL138" s="5"/>
      <c r="ASM138" s="5"/>
      <c r="ASN138" s="5"/>
      <c r="ASO138" s="5"/>
      <c r="ASP138" s="5"/>
      <c r="ASQ138" s="5"/>
      <c r="ASR138" s="5"/>
      <c r="ASS138" s="5"/>
      <c r="AST138" s="5"/>
      <c r="ASU138" s="5"/>
      <c r="ASV138" s="5"/>
      <c r="ASW138" s="5"/>
      <c r="ASX138" s="5"/>
      <c r="ASY138" s="5"/>
      <c r="ASZ138" s="5"/>
      <c r="ATA138" s="5"/>
      <c r="ATB138" s="5"/>
      <c r="ATC138" s="5"/>
      <c r="ATD138" s="5"/>
      <c r="ATE138" s="5"/>
      <c r="ATF138" s="5"/>
      <c r="ATG138" s="5"/>
      <c r="ATH138" s="5"/>
      <c r="ATI138" s="5"/>
      <c r="ATJ138" s="5"/>
      <c r="ATK138" s="5"/>
      <c r="ATL138" s="5"/>
      <c r="ATM138" s="5"/>
      <c r="ATN138" s="5"/>
      <c r="ATO138" s="5"/>
      <c r="ATP138" s="5"/>
      <c r="ATQ138" s="5"/>
      <c r="ATR138" s="5"/>
      <c r="ATS138" s="5"/>
      <c r="ATT138" s="5"/>
      <c r="ATU138" s="5"/>
      <c r="ATV138" s="5"/>
      <c r="ATW138" s="5"/>
      <c r="ATX138" s="5"/>
      <c r="ATY138" s="5"/>
      <c r="ATZ138" s="5"/>
      <c r="AUA138" s="5"/>
      <c r="AUB138" s="5"/>
      <c r="AUC138" s="5"/>
      <c r="AUD138" s="5"/>
      <c r="AUE138" s="5"/>
      <c r="AUF138" s="5"/>
      <c r="AUG138" s="5"/>
      <c r="AUH138" s="5"/>
      <c r="AUI138" s="5"/>
      <c r="AUJ138" s="5"/>
      <c r="AUK138" s="5"/>
      <c r="AUL138" s="5"/>
      <c r="AUM138" s="5"/>
      <c r="AUN138" s="5"/>
      <c r="AUO138" s="5"/>
      <c r="AUP138" s="5"/>
      <c r="AUQ138" s="5"/>
      <c r="AUR138" s="5"/>
      <c r="AUS138" s="5"/>
      <c r="AUT138" s="5"/>
      <c r="AUU138" s="5"/>
      <c r="AUV138" s="5"/>
      <c r="AUW138" s="5"/>
      <c r="AUX138" s="5"/>
      <c r="AUY138" s="5"/>
      <c r="AUZ138" s="5"/>
      <c r="AVA138" s="5"/>
      <c r="AVB138" s="5"/>
      <c r="AVC138" s="5"/>
      <c r="AVD138" s="5"/>
      <c r="AVE138" s="5"/>
      <c r="AVF138" s="5"/>
      <c r="AVG138" s="5"/>
      <c r="AVH138" s="5"/>
      <c r="AVI138" s="5"/>
      <c r="AVJ138" s="5"/>
      <c r="AVK138" s="5"/>
      <c r="AVL138" s="5"/>
      <c r="AVM138" s="5"/>
      <c r="AVN138" s="5"/>
      <c r="AVO138" s="5"/>
      <c r="AVP138" s="5"/>
      <c r="AVQ138" s="5"/>
      <c r="AVR138" s="5"/>
      <c r="AVS138" s="5"/>
      <c r="AVT138" s="5"/>
      <c r="AVU138" s="5"/>
      <c r="AVV138" s="5"/>
      <c r="AVW138" s="5"/>
      <c r="AVX138" s="5"/>
      <c r="AVY138" s="5"/>
      <c r="AVZ138" s="5"/>
      <c r="AWA138" s="5"/>
      <c r="AWB138" s="5"/>
      <c r="AWC138" s="5"/>
      <c r="AWD138" s="5"/>
      <c r="AWE138" s="5"/>
      <c r="AWF138" s="5"/>
      <c r="AWG138" s="5"/>
      <c r="AWH138" s="5"/>
      <c r="AWI138" s="5"/>
      <c r="AWJ138" s="5"/>
      <c r="AWK138" s="5"/>
      <c r="AWL138" s="5"/>
      <c r="AWM138" s="5"/>
      <c r="AWN138" s="5"/>
      <c r="AWO138" s="5"/>
      <c r="AWP138" s="5"/>
      <c r="AWQ138" s="5"/>
      <c r="AWR138" s="5"/>
      <c r="AWS138" s="5"/>
      <c r="AWT138" s="5"/>
      <c r="AWU138" s="5"/>
      <c r="AWV138" s="5"/>
      <c r="AWW138" s="5"/>
      <c r="AWX138" s="5"/>
      <c r="AWY138" s="5"/>
      <c r="AWZ138" s="5"/>
      <c r="AXA138" s="5"/>
      <c r="AXB138" s="5"/>
      <c r="AXC138" s="5"/>
      <c r="AXD138" s="5"/>
      <c r="AXE138" s="5"/>
      <c r="AXF138" s="5"/>
      <c r="AXG138" s="5"/>
      <c r="AXH138" s="5"/>
      <c r="AXI138" s="5"/>
      <c r="AXJ138" s="5"/>
      <c r="AXK138" s="5"/>
      <c r="AXL138" s="5"/>
      <c r="AXM138" s="5"/>
      <c r="AXN138" s="5"/>
      <c r="AXO138" s="5"/>
      <c r="AXP138" s="5"/>
      <c r="AXQ138" s="5"/>
      <c r="AXR138" s="5"/>
      <c r="AXS138" s="5"/>
      <c r="AXT138" s="5"/>
      <c r="AXU138" s="5"/>
      <c r="AXV138" s="5"/>
      <c r="AXW138" s="5"/>
      <c r="AXX138" s="5"/>
      <c r="AXY138" s="5"/>
      <c r="AXZ138" s="5"/>
      <c r="AYA138" s="5"/>
      <c r="AYB138" s="5"/>
      <c r="AYC138" s="5"/>
      <c r="AYD138" s="5"/>
      <c r="AYE138" s="5"/>
      <c r="AYF138" s="5"/>
      <c r="AYG138" s="5"/>
      <c r="AYH138" s="5"/>
      <c r="AYI138" s="5"/>
      <c r="AYJ138" s="5"/>
      <c r="AYK138" s="5"/>
      <c r="AYL138" s="5"/>
      <c r="AYM138" s="5"/>
      <c r="AYN138" s="5"/>
      <c r="AYO138" s="5"/>
      <c r="AYP138" s="5"/>
      <c r="AYQ138" s="5"/>
      <c r="AYR138" s="5"/>
      <c r="AYS138" s="5"/>
      <c r="AYT138" s="5"/>
      <c r="AYU138" s="5"/>
      <c r="AYV138" s="5"/>
      <c r="AYW138" s="5"/>
      <c r="AYX138" s="5"/>
      <c r="AYY138" s="5"/>
      <c r="AYZ138" s="5"/>
      <c r="AZA138" s="5"/>
      <c r="AZB138" s="5"/>
      <c r="AZC138" s="5"/>
      <c r="AZD138" s="5"/>
      <c r="AZE138" s="5"/>
      <c r="AZF138" s="5"/>
      <c r="AZG138" s="5"/>
      <c r="AZH138" s="5"/>
      <c r="AZI138" s="5"/>
      <c r="AZJ138" s="5"/>
      <c r="AZK138" s="5"/>
      <c r="AZL138" s="5"/>
      <c r="AZM138" s="5"/>
      <c r="AZN138" s="5"/>
      <c r="AZO138" s="5"/>
      <c r="AZP138" s="5"/>
      <c r="AZQ138" s="5"/>
      <c r="AZR138" s="5"/>
      <c r="AZS138" s="5"/>
      <c r="AZT138" s="5"/>
      <c r="AZU138" s="5"/>
      <c r="AZV138" s="5"/>
      <c r="AZW138" s="5"/>
      <c r="AZX138" s="5"/>
      <c r="AZY138" s="5"/>
      <c r="AZZ138" s="5"/>
      <c r="BAA138" s="5"/>
      <c r="BAB138" s="5"/>
      <c r="BAC138" s="5"/>
      <c r="BAD138" s="5"/>
      <c r="BAE138" s="5"/>
      <c r="BAF138" s="5"/>
      <c r="BAG138" s="5"/>
      <c r="BAH138" s="5"/>
      <c r="BAI138" s="5"/>
      <c r="BAJ138" s="5"/>
      <c r="BAK138" s="5"/>
      <c r="BAL138" s="5"/>
      <c r="BAM138" s="5"/>
      <c r="BAN138" s="5"/>
      <c r="BAO138" s="5"/>
      <c r="BAP138" s="5"/>
      <c r="BAQ138" s="5"/>
      <c r="BAR138" s="5"/>
      <c r="BAS138" s="5"/>
      <c r="BAT138" s="5"/>
      <c r="BAU138" s="5"/>
      <c r="BAV138" s="5"/>
      <c r="BAW138" s="5"/>
      <c r="BAX138" s="5"/>
      <c r="BAY138" s="5"/>
      <c r="BAZ138" s="5"/>
      <c r="BBA138" s="5"/>
      <c r="BBB138" s="5"/>
      <c r="BBC138" s="5"/>
      <c r="BBD138" s="5"/>
      <c r="BBE138" s="5"/>
      <c r="BBF138" s="5"/>
      <c r="BBG138" s="5"/>
      <c r="BBH138" s="5"/>
      <c r="BBI138" s="5"/>
      <c r="BBJ138" s="5"/>
      <c r="BBK138" s="5"/>
      <c r="BBL138" s="5"/>
      <c r="BBM138" s="5"/>
      <c r="BBN138" s="5"/>
      <c r="BBO138" s="5"/>
      <c r="BBP138" s="5"/>
      <c r="BBQ138" s="5"/>
      <c r="BBR138" s="5"/>
      <c r="BBS138" s="5"/>
      <c r="BBT138" s="5"/>
      <c r="BBU138" s="5"/>
      <c r="BBV138" s="5"/>
      <c r="BBW138" s="5"/>
      <c r="BBX138" s="5"/>
      <c r="BBY138" s="5"/>
      <c r="BBZ138" s="5"/>
      <c r="BCA138" s="5"/>
      <c r="BCB138" s="5"/>
      <c r="BCC138" s="5"/>
      <c r="BCD138" s="5"/>
      <c r="BCE138" s="5"/>
      <c r="BCF138" s="5"/>
      <c r="BCG138" s="5"/>
      <c r="BCH138" s="5"/>
      <c r="BCI138" s="5"/>
      <c r="BCJ138" s="5"/>
      <c r="BCK138" s="5"/>
      <c r="BCL138" s="5"/>
      <c r="BCM138" s="5"/>
      <c r="BCN138" s="5"/>
      <c r="BCO138" s="5"/>
      <c r="BCP138" s="5"/>
      <c r="BCQ138" s="5"/>
      <c r="BCR138" s="5"/>
      <c r="BCS138" s="5"/>
      <c r="BCT138" s="5"/>
      <c r="BCU138" s="5"/>
      <c r="BCV138" s="5"/>
      <c r="BCW138" s="5"/>
      <c r="BCX138" s="5"/>
      <c r="BCY138" s="5"/>
      <c r="BCZ138" s="5"/>
      <c r="BDA138" s="5"/>
      <c r="BDB138" s="5"/>
      <c r="BDC138" s="5"/>
      <c r="BDD138" s="5"/>
      <c r="BDE138" s="5"/>
      <c r="BDF138" s="5"/>
      <c r="BDG138" s="5"/>
      <c r="BDH138" s="5"/>
      <c r="BDI138" s="5"/>
      <c r="BDJ138" s="5"/>
      <c r="BDK138" s="5"/>
      <c r="BDL138" s="5"/>
      <c r="BDM138" s="5"/>
      <c r="BDN138" s="5"/>
      <c r="BDO138" s="5"/>
      <c r="BDP138" s="5"/>
      <c r="BDQ138" s="5"/>
      <c r="BDR138" s="5"/>
      <c r="BDS138" s="5"/>
      <c r="BDT138" s="5"/>
      <c r="BDU138" s="5"/>
      <c r="BDV138" s="5"/>
      <c r="BDW138" s="5"/>
      <c r="BDX138" s="5"/>
      <c r="BDY138" s="5"/>
      <c r="BDZ138" s="5"/>
      <c r="BEA138" s="5"/>
      <c r="BEB138" s="5"/>
      <c r="BEC138" s="5"/>
      <c r="BED138" s="5"/>
      <c r="BEE138" s="5"/>
      <c r="BEF138" s="5"/>
      <c r="BEG138" s="5"/>
      <c r="BEH138" s="5"/>
      <c r="BEI138" s="5"/>
      <c r="BEJ138" s="5"/>
      <c r="BEK138" s="5"/>
      <c r="BEL138" s="5"/>
      <c r="BEM138" s="5"/>
      <c r="BEN138" s="5"/>
      <c r="BEO138" s="5"/>
      <c r="BEP138" s="5"/>
      <c r="BEQ138" s="5"/>
      <c r="BER138" s="5"/>
      <c r="BES138" s="5"/>
      <c r="BET138" s="5"/>
      <c r="BEU138" s="5"/>
      <c r="BEV138" s="5"/>
      <c r="BEW138" s="5"/>
      <c r="BEX138" s="5"/>
      <c r="BEY138" s="5"/>
      <c r="BEZ138" s="5"/>
      <c r="BFA138" s="5"/>
      <c r="BFB138" s="5"/>
      <c r="BFC138" s="5"/>
      <c r="BFD138" s="5"/>
      <c r="BFE138" s="5"/>
      <c r="BFF138" s="5"/>
      <c r="BFG138" s="5"/>
      <c r="BFH138" s="5"/>
      <c r="BFI138" s="5"/>
      <c r="BFJ138" s="5"/>
      <c r="BFK138" s="5"/>
      <c r="BFL138" s="5"/>
      <c r="BFM138" s="5"/>
      <c r="BFN138" s="5"/>
      <c r="BFO138" s="5"/>
      <c r="BFP138" s="5"/>
      <c r="BFQ138" s="5"/>
      <c r="BFR138" s="5"/>
      <c r="BFS138" s="5"/>
      <c r="BFT138" s="5"/>
      <c r="BFU138" s="5"/>
      <c r="BFV138" s="5"/>
      <c r="BFW138" s="5"/>
      <c r="BFX138" s="5"/>
      <c r="BFY138" s="5"/>
      <c r="BFZ138" s="5"/>
      <c r="BGA138" s="5"/>
      <c r="BGB138" s="5"/>
      <c r="BGC138" s="5"/>
      <c r="BGD138" s="5"/>
      <c r="BGE138" s="5"/>
      <c r="BGF138" s="5"/>
      <c r="BGG138" s="5"/>
      <c r="BGH138" s="5"/>
      <c r="BGI138" s="5"/>
      <c r="BGJ138" s="5"/>
      <c r="BGK138" s="5"/>
      <c r="BGL138" s="5"/>
      <c r="BGM138" s="5"/>
      <c r="BGN138" s="5"/>
      <c r="BGO138" s="5"/>
      <c r="BGP138" s="5"/>
      <c r="BGQ138" s="5"/>
      <c r="BGR138" s="5"/>
      <c r="BGS138" s="5"/>
      <c r="BGT138" s="5"/>
      <c r="BGU138" s="5"/>
      <c r="BGV138" s="5"/>
      <c r="BGW138" s="5"/>
      <c r="BGX138" s="5"/>
      <c r="BGY138" s="5"/>
      <c r="BGZ138" s="5"/>
      <c r="BHA138" s="5"/>
      <c r="BHB138" s="5"/>
      <c r="BHC138" s="5"/>
      <c r="BHD138" s="5"/>
      <c r="BHE138" s="5"/>
      <c r="BHF138" s="5"/>
      <c r="BHG138" s="5"/>
      <c r="BHH138" s="5"/>
      <c r="BHI138" s="5"/>
      <c r="BHJ138" s="5"/>
      <c r="BHK138" s="5"/>
      <c r="BHL138" s="5"/>
      <c r="BHM138" s="5"/>
      <c r="BHN138" s="5"/>
      <c r="BHO138" s="5"/>
      <c r="BHP138" s="5"/>
      <c r="BHQ138" s="5"/>
      <c r="BHR138" s="5"/>
      <c r="BHS138" s="5"/>
      <c r="BHT138" s="5"/>
      <c r="BHU138" s="5"/>
      <c r="BHV138" s="5"/>
      <c r="BHW138" s="5"/>
      <c r="BHX138" s="5"/>
      <c r="BHY138" s="5"/>
      <c r="BHZ138" s="5"/>
      <c r="BIA138" s="5"/>
      <c r="BIB138" s="5"/>
      <c r="BIC138" s="5"/>
      <c r="BID138" s="5"/>
      <c r="BIE138" s="5"/>
      <c r="BIF138" s="5"/>
      <c r="BIG138" s="5"/>
      <c r="BIH138" s="5"/>
      <c r="BII138" s="5"/>
      <c r="BIJ138" s="5"/>
      <c r="BIK138" s="5"/>
      <c r="BIL138" s="5"/>
      <c r="BIM138" s="5"/>
      <c r="BIN138" s="5"/>
      <c r="BIO138" s="5"/>
      <c r="BIP138" s="5"/>
      <c r="BIQ138" s="5"/>
      <c r="BIR138" s="5"/>
      <c r="BIS138" s="5"/>
      <c r="BIT138" s="5"/>
      <c r="BIU138" s="5"/>
      <c r="BIV138" s="5"/>
      <c r="BIW138" s="5"/>
      <c r="BIX138" s="5"/>
      <c r="BIY138" s="5"/>
      <c r="BIZ138" s="5"/>
      <c r="BJA138" s="5"/>
      <c r="BJB138" s="5"/>
      <c r="BJC138" s="5"/>
      <c r="BJD138" s="5"/>
      <c r="BJE138" s="5"/>
      <c r="BJF138" s="5"/>
      <c r="BJG138" s="5"/>
      <c r="BJH138" s="5"/>
      <c r="BJI138" s="5"/>
      <c r="BJJ138" s="5"/>
      <c r="BJK138" s="5"/>
      <c r="BJL138" s="5"/>
      <c r="BJM138" s="5"/>
      <c r="BJN138" s="5"/>
      <c r="BJO138" s="5"/>
      <c r="BJP138" s="5"/>
      <c r="BJQ138" s="5"/>
      <c r="BJR138" s="5"/>
      <c r="BJS138" s="5"/>
      <c r="BJT138" s="5"/>
      <c r="BJU138" s="5"/>
      <c r="BJV138" s="5"/>
      <c r="BJW138" s="5"/>
      <c r="BJX138" s="5"/>
      <c r="BJY138" s="5"/>
      <c r="BJZ138" s="5"/>
      <c r="BKA138" s="5"/>
      <c r="BKB138" s="5"/>
      <c r="BKC138" s="5"/>
      <c r="BKD138" s="5"/>
      <c r="BKE138" s="5"/>
      <c r="BKF138" s="5"/>
      <c r="BKG138" s="5"/>
      <c r="BKH138" s="5"/>
      <c r="BKI138" s="5"/>
      <c r="BKJ138" s="5"/>
      <c r="BKK138" s="5"/>
      <c r="BKL138" s="5"/>
      <c r="BKM138" s="5"/>
      <c r="BKN138" s="5"/>
      <c r="BKO138" s="5"/>
      <c r="BKP138" s="5"/>
      <c r="BKQ138" s="5"/>
      <c r="BKR138" s="5"/>
      <c r="BKS138" s="5"/>
      <c r="BKT138" s="5"/>
      <c r="BKU138" s="5"/>
      <c r="BKV138" s="5"/>
      <c r="BKW138" s="5"/>
      <c r="BKX138" s="5"/>
      <c r="BKY138" s="5"/>
      <c r="BKZ138" s="5"/>
      <c r="BLA138" s="5"/>
      <c r="BLB138" s="5"/>
      <c r="BLC138" s="5"/>
      <c r="BLD138" s="5"/>
      <c r="BLE138" s="5"/>
      <c r="BLF138" s="5"/>
      <c r="BLG138" s="5"/>
      <c r="BLH138" s="5"/>
      <c r="BLI138" s="5"/>
      <c r="BLJ138" s="5"/>
      <c r="BLK138" s="5"/>
      <c r="BLL138" s="5"/>
      <c r="BLM138" s="5"/>
      <c r="BLN138" s="5"/>
      <c r="BLO138" s="5"/>
      <c r="BLP138" s="5"/>
      <c r="BLQ138" s="5"/>
      <c r="BLR138" s="5"/>
      <c r="BLS138" s="5"/>
      <c r="BLT138" s="5"/>
      <c r="BLU138" s="5"/>
      <c r="BLV138" s="5"/>
      <c r="BLW138" s="5"/>
      <c r="BLX138" s="5"/>
      <c r="BLY138" s="5"/>
      <c r="BLZ138" s="5"/>
      <c r="BMA138" s="5"/>
      <c r="BMB138" s="5"/>
      <c r="BMC138" s="5"/>
      <c r="BMD138" s="5"/>
      <c r="BME138" s="5"/>
      <c r="BMF138" s="5"/>
      <c r="BMG138" s="5"/>
      <c r="BMH138" s="5"/>
      <c r="BMI138" s="5"/>
      <c r="BMJ138" s="5"/>
      <c r="BMK138" s="5"/>
      <c r="BML138" s="5"/>
      <c r="BMM138" s="5"/>
      <c r="BMN138" s="5"/>
      <c r="BMO138" s="5"/>
      <c r="BMP138" s="5"/>
      <c r="BMQ138" s="5"/>
      <c r="BMR138" s="5"/>
      <c r="BMS138" s="5"/>
      <c r="BMT138" s="5"/>
      <c r="BMU138" s="5"/>
      <c r="BMV138" s="5"/>
      <c r="BMW138" s="5"/>
      <c r="BMX138" s="5"/>
      <c r="BMY138" s="5"/>
      <c r="BMZ138" s="5"/>
      <c r="BNA138" s="5"/>
      <c r="BNB138" s="5"/>
      <c r="BNC138" s="5"/>
      <c r="BND138" s="5"/>
      <c r="BNE138" s="5"/>
      <c r="BNF138" s="5"/>
      <c r="BNG138" s="5"/>
      <c r="BNH138" s="5"/>
      <c r="BNI138" s="5"/>
      <c r="BNJ138" s="5"/>
      <c r="BNK138" s="5"/>
      <c r="BNL138" s="5"/>
      <c r="BNM138" s="5"/>
      <c r="BNN138" s="5"/>
      <c r="BNO138" s="5"/>
      <c r="BNP138" s="5"/>
      <c r="BNQ138" s="5"/>
      <c r="BNR138" s="5"/>
      <c r="BNS138" s="5"/>
      <c r="BNT138" s="5"/>
      <c r="BNU138" s="5"/>
      <c r="BNV138" s="5"/>
      <c r="BNW138" s="5"/>
      <c r="BNX138" s="5"/>
      <c r="BNY138" s="5"/>
      <c r="BNZ138" s="5"/>
      <c r="BOA138" s="5"/>
      <c r="BOB138" s="5"/>
      <c r="BOC138" s="5"/>
      <c r="BOD138" s="5"/>
      <c r="BOE138" s="5"/>
      <c r="BOF138" s="5"/>
      <c r="BOG138" s="5"/>
      <c r="BOH138" s="5"/>
      <c r="BOI138" s="5"/>
      <c r="BOJ138" s="5"/>
      <c r="BOK138" s="5"/>
      <c r="BOL138" s="5"/>
      <c r="BOM138" s="5"/>
      <c r="BON138" s="5"/>
      <c r="BOO138" s="5"/>
      <c r="BOP138" s="5"/>
      <c r="BOQ138" s="5"/>
      <c r="BOR138" s="5"/>
      <c r="BOS138" s="5"/>
      <c r="BOT138" s="5"/>
      <c r="BOU138" s="5"/>
      <c r="BOV138" s="5"/>
      <c r="BOW138" s="5"/>
      <c r="BOX138" s="5"/>
      <c r="BOY138" s="5"/>
      <c r="BOZ138" s="5"/>
      <c r="BPA138" s="5"/>
      <c r="BPB138" s="5"/>
      <c r="BPC138" s="5"/>
      <c r="BPD138" s="5"/>
      <c r="BPE138" s="5"/>
      <c r="BPF138" s="5"/>
      <c r="BPG138" s="5"/>
      <c r="BPH138" s="5"/>
      <c r="BPI138" s="5"/>
      <c r="BPJ138" s="5"/>
      <c r="BPK138" s="5"/>
      <c r="BPL138" s="5"/>
      <c r="BPM138" s="5"/>
      <c r="BPN138" s="5"/>
      <c r="BPO138" s="5"/>
      <c r="BPP138" s="5"/>
      <c r="BPQ138" s="5"/>
      <c r="BPR138" s="5"/>
      <c r="BPS138" s="5"/>
      <c r="BPT138" s="5"/>
      <c r="BPU138" s="5"/>
      <c r="BPV138" s="5"/>
      <c r="BPW138" s="5"/>
      <c r="BPX138" s="5"/>
      <c r="BPY138" s="5"/>
      <c r="BPZ138" s="5"/>
      <c r="BQA138" s="5"/>
      <c r="BQB138" s="5"/>
      <c r="BQC138" s="5"/>
      <c r="BQD138" s="5"/>
      <c r="BQE138" s="5"/>
      <c r="BQF138" s="5"/>
      <c r="BQG138" s="5"/>
      <c r="BQH138" s="5"/>
      <c r="BQI138" s="5"/>
      <c r="BQJ138" s="5"/>
      <c r="BQK138" s="5"/>
      <c r="BQL138" s="5"/>
      <c r="BQM138" s="5"/>
      <c r="BQN138" s="5"/>
      <c r="BQO138" s="5"/>
      <c r="BQP138" s="5"/>
      <c r="BQQ138" s="5"/>
      <c r="BQR138" s="5"/>
      <c r="BQS138" s="5"/>
      <c r="BQT138" s="5"/>
      <c r="BQU138" s="5"/>
      <c r="BQV138" s="5"/>
      <c r="BQW138" s="5"/>
      <c r="BQX138" s="5"/>
      <c r="BQY138" s="5"/>
      <c r="BQZ138" s="5"/>
      <c r="BRA138" s="5"/>
      <c r="BRB138" s="5"/>
      <c r="BRC138" s="5"/>
      <c r="BRD138" s="5"/>
      <c r="BRE138" s="5"/>
      <c r="BRF138" s="5"/>
      <c r="BRG138" s="5"/>
      <c r="BRH138" s="5"/>
      <c r="BRI138" s="5"/>
      <c r="BRJ138" s="5"/>
      <c r="BRK138" s="5"/>
      <c r="BRL138" s="5"/>
      <c r="BRM138" s="5"/>
      <c r="BRN138" s="5"/>
      <c r="BRO138" s="5"/>
      <c r="BRP138" s="5"/>
      <c r="BRQ138" s="5"/>
      <c r="BRR138" s="5"/>
      <c r="BRS138" s="5"/>
      <c r="BRT138" s="5"/>
      <c r="BRU138" s="5"/>
      <c r="BRV138" s="5"/>
      <c r="BRW138" s="5"/>
      <c r="BRX138" s="5"/>
      <c r="BRY138" s="5"/>
      <c r="BRZ138" s="5"/>
      <c r="BSA138" s="5"/>
      <c r="BSB138" s="5"/>
      <c r="BSC138" s="5"/>
      <c r="BSD138" s="5"/>
      <c r="BSE138" s="5"/>
      <c r="BSF138" s="5"/>
      <c r="BSG138" s="5"/>
      <c r="BSH138" s="5"/>
      <c r="BSI138" s="5"/>
      <c r="BSJ138" s="5"/>
      <c r="BSK138" s="5"/>
      <c r="BSL138" s="5"/>
      <c r="BSM138" s="5"/>
      <c r="BSN138" s="5"/>
      <c r="BSO138" s="5"/>
      <c r="BSP138" s="5"/>
      <c r="BSQ138" s="5"/>
      <c r="BSR138" s="5"/>
      <c r="BSS138" s="5"/>
      <c r="BST138" s="5"/>
      <c r="BSU138" s="5"/>
      <c r="BSV138" s="5"/>
      <c r="BSW138" s="5"/>
      <c r="BSX138" s="5"/>
      <c r="BSY138" s="5"/>
      <c r="BSZ138" s="5"/>
      <c r="BTA138" s="5"/>
      <c r="BTB138" s="5"/>
      <c r="BTC138" s="5"/>
      <c r="BTD138" s="5"/>
      <c r="BTE138" s="5"/>
      <c r="BTF138" s="5"/>
      <c r="BTG138" s="5"/>
      <c r="BTH138" s="5"/>
      <c r="BTI138" s="5"/>
      <c r="BTJ138" s="5"/>
      <c r="BTK138" s="5"/>
      <c r="BTL138" s="5"/>
      <c r="BTM138" s="5"/>
      <c r="BTN138" s="5"/>
      <c r="BTO138" s="5"/>
      <c r="BTP138" s="5"/>
      <c r="BTQ138" s="5"/>
      <c r="BTR138" s="5"/>
      <c r="BTS138" s="5"/>
      <c r="BTT138" s="5"/>
      <c r="BTU138" s="5"/>
      <c r="BTV138" s="5"/>
      <c r="BTW138" s="5"/>
      <c r="BTX138" s="5"/>
      <c r="BTY138" s="5"/>
      <c r="BTZ138" s="5"/>
      <c r="BUA138" s="5"/>
      <c r="BUB138" s="5"/>
      <c r="BUC138" s="5"/>
      <c r="BUD138" s="5"/>
      <c r="BUE138" s="5"/>
      <c r="BUF138" s="5"/>
      <c r="BUG138" s="5"/>
      <c r="BUH138" s="5"/>
      <c r="BUI138" s="5"/>
      <c r="BUJ138" s="5"/>
      <c r="BUK138" s="5"/>
      <c r="BUL138" s="5"/>
      <c r="BUM138" s="5"/>
      <c r="BUN138" s="5"/>
      <c r="BUO138" s="5"/>
      <c r="BUP138" s="5"/>
      <c r="BUQ138" s="5"/>
      <c r="BUR138" s="5"/>
      <c r="BUS138" s="5"/>
      <c r="BUT138" s="5"/>
      <c r="BUU138" s="5"/>
      <c r="BUV138" s="5"/>
      <c r="BUW138" s="5"/>
      <c r="BUX138" s="5"/>
      <c r="BUY138" s="5"/>
      <c r="BUZ138" s="5"/>
      <c r="BVA138" s="5"/>
      <c r="BVB138" s="5"/>
      <c r="BVC138" s="5"/>
      <c r="BVD138" s="5"/>
      <c r="BVE138" s="5"/>
      <c r="BVF138" s="5"/>
      <c r="BVG138" s="5"/>
      <c r="BVH138" s="5"/>
      <c r="BVI138" s="5"/>
      <c r="BVJ138" s="5"/>
      <c r="BVK138" s="5"/>
      <c r="BVL138" s="5"/>
      <c r="BVM138" s="5"/>
      <c r="BVN138" s="5"/>
      <c r="BVO138" s="5"/>
      <c r="BVP138" s="5"/>
      <c r="BVQ138" s="5"/>
      <c r="BVR138" s="5"/>
      <c r="BVS138" s="5"/>
      <c r="BVT138" s="5"/>
      <c r="BVU138" s="5"/>
      <c r="BVV138" s="5"/>
      <c r="BVW138" s="5"/>
      <c r="BVX138" s="5"/>
      <c r="BVY138" s="5"/>
      <c r="BVZ138" s="5"/>
      <c r="BWA138" s="5"/>
      <c r="BWB138" s="5"/>
      <c r="BWC138" s="5"/>
      <c r="BWD138" s="5"/>
      <c r="BWE138" s="5"/>
      <c r="BWF138" s="5"/>
      <c r="BWG138" s="5"/>
      <c r="BWH138" s="5"/>
      <c r="BWI138" s="5"/>
      <c r="BWJ138" s="5"/>
      <c r="BWK138" s="5"/>
      <c r="BWL138" s="5"/>
      <c r="BWM138" s="5"/>
      <c r="BWN138" s="5"/>
      <c r="BWO138" s="5"/>
      <c r="BWP138" s="5"/>
      <c r="BWQ138" s="5"/>
      <c r="BWR138" s="5"/>
      <c r="BWS138" s="5"/>
      <c r="BWT138" s="5"/>
      <c r="BWU138" s="5"/>
      <c r="BWV138" s="5"/>
      <c r="BWW138" s="5"/>
      <c r="BWX138" s="5"/>
      <c r="BWY138" s="5"/>
      <c r="BWZ138" s="5"/>
      <c r="BXA138" s="5"/>
      <c r="BXB138" s="5"/>
      <c r="BXC138" s="5"/>
      <c r="BXD138" s="5"/>
      <c r="BXE138" s="5"/>
      <c r="BXF138" s="5"/>
      <c r="BXG138" s="5"/>
      <c r="BXH138" s="5"/>
      <c r="BXI138" s="5"/>
      <c r="BXJ138" s="5"/>
      <c r="BXK138" s="5"/>
      <c r="BXL138" s="5"/>
      <c r="BXM138" s="5"/>
      <c r="BXN138" s="5"/>
      <c r="BXO138" s="5"/>
      <c r="BXP138" s="5"/>
      <c r="BXQ138" s="5"/>
      <c r="BXR138" s="5"/>
      <c r="BXS138" s="5"/>
      <c r="BXT138" s="5"/>
      <c r="BXU138" s="5"/>
      <c r="BXV138" s="5"/>
      <c r="BXW138" s="5"/>
      <c r="BXX138" s="5"/>
      <c r="BXY138" s="5"/>
      <c r="BXZ138" s="5"/>
      <c r="BYA138" s="5"/>
      <c r="BYB138" s="5"/>
      <c r="BYC138" s="5"/>
      <c r="BYD138" s="5"/>
      <c r="BYE138" s="5"/>
      <c r="BYF138" s="5"/>
      <c r="BYG138" s="5"/>
      <c r="BYH138" s="5"/>
      <c r="BYI138" s="5"/>
      <c r="BYJ138" s="5"/>
      <c r="BYK138" s="5"/>
      <c r="BYL138" s="5"/>
      <c r="BYM138" s="5"/>
      <c r="BYN138" s="5"/>
      <c r="BYO138" s="5"/>
      <c r="BYP138" s="5"/>
      <c r="BYQ138" s="5"/>
      <c r="BYR138" s="5"/>
      <c r="BYS138" s="5"/>
      <c r="BYT138" s="5"/>
      <c r="BYU138" s="5"/>
      <c r="BYV138" s="5"/>
      <c r="BYW138" s="5"/>
      <c r="BYX138" s="5"/>
      <c r="BYY138" s="5"/>
      <c r="BYZ138" s="5"/>
      <c r="BZA138" s="5"/>
      <c r="BZB138" s="5"/>
      <c r="BZC138" s="5"/>
      <c r="BZD138" s="5"/>
      <c r="BZE138" s="5"/>
      <c r="BZF138" s="5"/>
      <c r="BZG138" s="5"/>
      <c r="BZH138" s="5"/>
      <c r="BZI138" s="5"/>
      <c r="BZJ138" s="5"/>
      <c r="BZK138" s="5"/>
      <c r="BZL138" s="5"/>
      <c r="BZM138" s="5"/>
      <c r="BZN138" s="5"/>
      <c r="BZO138" s="5"/>
      <c r="BZP138" s="5"/>
      <c r="BZQ138" s="5"/>
      <c r="BZR138" s="5"/>
      <c r="BZS138" s="5"/>
      <c r="BZT138" s="5"/>
      <c r="BZU138" s="5"/>
      <c r="BZV138" s="5"/>
      <c r="BZW138" s="5"/>
      <c r="BZX138" s="5"/>
      <c r="BZY138" s="5"/>
      <c r="BZZ138" s="5"/>
      <c r="CAA138" s="5"/>
      <c r="CAB138" s="5"/>
      <c r="CAC138" s="5"/>
      <c r="CAD138" s="5"/>
      <c r="CAE138" s="5"/>
      <c r="CAF138" s="5"/>
      <c r="CAG138" s="5"/>
      <c r="CAH138" s="5"/>
      <c r="CAI138" s="5"/>
      <c r="CAJ138" s="5"/>
      <c r="CAK138" s="5"/>
      <c r="CAL138" s="5"/>
      <c r="CAM138" s="5"/>
      <c r="CAN138" s="5"/>
      <c r="CAO138" s="5"/>
      <c r="CAP138" s="5"/>
      <c r="CAQ138" s="5"/>
      <c r="CAR138" s="5"/>
      <c r="CAS138" s="5"/>
      <c r="CAT138" s="5"/>
      <c r="CAU138" s="5"/>
      <c r="CAV138" s="5"/>
      <c r="CAW138" s="5"/>
      <c r="CAX138" s="5"/>
      <c r="CAY138" s="5"/>
      <c r="CAZ138" s="5"/>
      <c r="CBA138" s="5"/>
      <c r="CBB138" s="5"/>
      <c r="CBC138" s="5"/>
      <c r="CBD138" s="5"/>
      <c r="CBE138" s="5"/>
      <c r="CBF138" s="5"/>
      <c r="CBG138" s="5"/>
      <c r="CBH138" s="5"/>
      <c r="CBI138" s="5"/>
      <c r="CBJ138" s="5"/>
      <c r="CBK138" s="5"/>
      <c r="CBL138" s="5"/>
      <c r="CBM138" s="5"/>
      <c r="CBN138" s="5"/>
      <c r="CBO138" s="5"/>
      <c r="CBP138" s="5"/>
      <c r="CBQ138" s="5"/>
      <c r="CBR138" s="5"/>
      <c r="CBS138" s="5"/>
      <c r="CBT138" s="5"/>
      <c r="CBU138" s="5"/>
      <c r="CBV138" s="5"/>
      <c r="CBW138" s="5"/>
      <c r="CBX138" s="5"/>
      <c r="CBY138" s="5"/>
      <c r="CBZ138" s="5"/>
      <c r="CCA138" s="5"/>
      <c r="CCB138" s="5"/>
      <c r="CCC138" s="5"/>
      <c r="CCD138" s="5"/>
      <c r="CCE138" s="5"/>
      <c r="CCF138" s="5"/>
      <c r="CCG138" s="5"/>
      <c r="CCH138" s="5"/>
      <c r="CCI138" s="5"/>
      <c r="CCJ138" s="5"/>
      <c r="CCK138" s="5"/>
      <c r="CCL138" s="5"/>
      <c r="CCM138" s="5"/>
      <c r="CCN138" s="5"/>
      <c r="CCO138" s="5"/>
      <c r="CCP138" s="5"/>
      <c r="CCQ138" s="5"/>
      <c r="CCR138" s="5"/>
      <c r="CCS138" s="5"/>
      <c r="CCT138" s="5"/>
      <c r="CCU138" s="5"/>
      <c r="CCV138" s="5"/>
      <c r="CCW138" s="5"/>
      <c r="CCX138" s="5"/>
      <c r="CCY138" s="5"/>
      <c r="CCZ138" s="5"/>
      <c r="CDA138" s="5"/>
      <c r="CDB138" s="5"/>
      <c r="CDC138" s="5"/>
      <c r="CDD138" s="5"/>
      <c r="CDE138" s="5"/>
      <c r="CDF138" s="5"/>
      <c r="CDG138" s="5"/>
      <c r="CDH138" s="5"/>
      <c r="CDI138" s="5"/>
      <c r="CDJ138" s="5"/>
      <c r="CDK138" s="5"/>
      <c r="CDL138" s="5"/>
      <c r="CDM138" s="5"/>
      <c r="CDN138" s="5"/>
      <c r="CDO138" s="5"/>
      <c r="CDP138" s="5"/>
      <c r="CDQ138" s="5"/>
      <c r="CDR138" s="5"/>
      <c r="CDS138" s="5"/>
      <c r="CDT138" s="5"/>
      <c r="CDU138" s="5"/>
      <c r="CDV138" s="5"/>
      <c r="CDW138" s="5"/>
      <c r="CDX138" s="5"/>
      <c r="CDY138" s="5"/>
      <c r="CDZ138" s="5"/>
      <c r="CEA138" s="5"/>
      <c r="CEB138" s="5"/>
      <c r="CEC138" s="5"/>
      <c r="CED138" s="5"/>
      <c r="CEE138" s="5"/>
      <c r="CEF138" s="5"/>
      <c r="CEG138" s="5"/>
      <c r="CEH138" s="5"/>
      <c r="CEI138" s="5"/>
      <c r="CEJ138" s="5"/>
      <c r="CEK138" s="5"/>
      <c r="CEL138" s="5"/>
      <c r="CEM138" s="5"/>
      <c r="CEN138" s="5"/>
      <c r="CEO138" s="5"/>
      <c r="CEP138" s="5"/>
      <c r="CEQ138" s="5"/>
      <c r="CER138" s="5"/>
      <c r="CES138" s="5"/>
      <c r="CET138" s="5"/>
      <c r="CEU138" s="5"/>
      <c r="CEV138" s="5"/>
      <c r="CEW138" s="5"/>
      <c r="CEX138" s="5"/>
      <c r="CEY138" s="5"/>
      <c r="CEZ138" s="5"/>
      <c r="CFA138" s="5"/>
      <c r="CFB138" s="5"/>
      <c r="CFC138" s="5"/>
      <c r="CFD138" s="5"/>
      <c r="CFE138" s="5"/>
      <c r="CFF138" s="5"/>
      <c r="CFG138" s="5"/>
      <c r="CFH138" s="5"/>
      <c r="CFI138" s="5"/>
      <c r="CFJ138" s="5"/>
      <c r="CFK138" s="5"/>
      <c r="CFL138" s="5"/>
      <c r="CFM138" s="5"/>
      <c r="CFN138" s="5"/>
      <c r="CFO138" s="5"/>
      <c r="CFP138" s="5"/>
      <c r="CFQ138" s="5"/>
      <c r="CFR138" s="5"/>
      <c r="CFS138" s="5"/>
      <c r="CFT138" s="5"/>
      <c r="CFU138" s="5"/>
      <c r="CFV138" s="5"/>
      <c r="CFW138" s="5"/>
      <c r="CFX138" s="5"/>
      <c r="CFY138" s="5"/>
      <c r="CFZ138" s="5"/>
      <c r="CGA138" s="5"/>
      <c r="CGB138" s="5"/>
      <c r="CGC138" s="5"/>
      <c r="CGD138" s="5"/>
      <c r="CGE138" s="5"/>
      <c r="CGF138" s="5"/>
      <c r="CGG138" s="5"/>
      <c r="CGH138" s="5"/>
      <c r="CGI138" s="5"/>
      <c r="CGJ138" s="5"/>
      <c r="CGK138" s="5"/>
      <c r="CGL138" s="5"/>
      <c r="CGM138" s="5"/>
      <c r="CGN138" s="5"/>
      <c r="CGO138" s="5"/>
      <c r="CGP138" s="5"/>
      <c r="CGQ138" s="5"/>
      <c r="CGR138" s="5"/>
      <c r="CGS138" s="5"/>
      <c r="CGT138" s="5"/>
      <c r="CGU138" s="5"/>
      <c r="CGV138" s="5"/>
      <c r="CGW138" s="5"/>
      <c r="CGX138" s="5"/>
      <c r="CGY138" s="5"/>
      <c r="CGZ138" s="5"/>
      <c r="CHA138" s="5"/>
      <c r="CHB138" s="5"/>
      <c r="CHC138" s="5"/>
      <c r="CHD138" s="5"/>
      <c r="CHE138" s="5"/>
      <c r="CHF138" s="5"/>
      <c r="CHG138" s="5"/>
      <c r="CHH138" s="5"/>
      <c r="CHI138" s="5"/>
      <c r="CHJ138" s="5"/>
      <c r="CHK138" s="5"/>
      <c r="CHL138" s="5"/>
      <c r="CHM138" s="5"/>
      <c r="CHN138" s="5"/>
      <c r="CHO138" s="5"/>
      <c r="CHP138" s="5"/>
      <c r="CHQ138" s="5"/>
      <c r="CHR138" s="5"/>
      <c r="CHS138" s="5"/>
      <c r="CHT138" s="5"/>
      <c r="CHU138" s="5"/>
      <c r="CHV138" s="5"/>
      <c r="CHW138" s="5"/>
      <c r="CHX138" s="5"/>
      <c r="CHY138" s="5"/>
      <c r="CHZ138" s="5"/>
      <c r="CIA138" s="5"/>
      <c r="CIB138" s="5"/>
      <c r="CIC138" s="5"/>
      <c r="CID138" s="5"/>
      <c r="CIE138" s="5"/>
      <c r="CIF138" s="5"/>
      <c r="CIG138" s="5"/>
      <c r="CIH138" s="5"/>
      <c r="CII138" s="5"/>
      <c r="CIJ138" s="5"/>
      <c r="CIK138" s="5"/>
      <c r="CIL138" s="5"/>
      <c r="CIM138" s="5"/>
      <c r="CIN138" s="5"/>
      <c r="CIO138" s="5"/>
      <c r="CIP138" s="5"/>
      <c r="CIQ138" s="5"/>
      <c r="CIR138" s="5"/>
      <c r="CIS138" s="5"/>
      <c r="CIT138" s="5"/>
      <c r="CIU138" s="5"/>
      <c r="CIV138" s="5"/>
      <c r="CIW138" s="5"/>
      <c r="CIX138" s="5"/>
      <c r="CIY138" s="5"/>
      <c r="CIZ138" s="5"/>
      <c r="CJA138" s="5"/>
      <c r="CJB138" s="5"/>
      <c r="CJC138" s="5"/>
      <c r="CJD138" s="5"/>
      <c r="CJE138" s="5"/>
      <c r="CJF138" s="5"/>
      <c r="CJG138" s="5"/>
      <c r="CJH138" s="5"/>
      <c r="CJI138" s="5"/>
      <c r="CJJ138" s="5"/>
      <c r="CJK138" s="5"/>
      <c r="CJL138" s="5"/>
      <c r="CJM138" s="5"/>
      <c r="CJN138" s="5"/>
      <c r="CJO138" s="5"/>
      <c r="CJP138" s="5"/>
      <c r="CJQ138" s="5"/>
      <c r="CJR138" s="5"/>
      <c r="CJS138" s="5"/>
      <c r="CJT138" s="5"/>
      <c r="CJU138" s="5"/>
      <c r="CJV138" s="5"/>
      <c r="CJW138" s="5"/>
      <c r="CJX138" s="5"/>
      <c r="CJY138" s="5"/>
      <c r="CJZ138" s="5"/>
      <c r="CKA138" s="5"/>
      <c r="CKB138" s="5"/>
      <c r="CKC138" s="5"/>
      <c r="CKD138" s="5"/>
      <c r="CKE138" s="5"/>
      <c r="CKF138" s="5"/>
      <c r="CKG138" s="5"/>
      <c r="CKH138" s="5"/>
      <c r="CKI138" s="5"/>
      <c r="CKJ138" s="5"/>
      <c r="CKK138" s="5"/>
      <c r="CKL138" s="5"/>
      <c r="CKM138" s="5"/>
      <c r="CKN138" s="5"/>
      <c r="CKO138" s="5"/>
      <c r="CKP138" s="5"/>
      <c r="CKQ138" s="5"/>
      <c r="CKR138" s="5"/>
      <c r="CKS138" s="5"/>
      <c r="CKT138" s="5"/>
      <c r="CKU138" s="5"/>
      <c r="CKV138" s="5"/>
      <c r="CKW138" s="5"/>
      <c r="CKX138" s="5"/>
      <c r="CKY138" s="5"/>
      <c r="CKZ138" s="5"/>
      <c r="CLA138" s="5"/>
      <c r="CLB138" s="5"/>
      <c r="CLC138" s="5"/>
      <c r="CLD138" s="5"/>
      <c r="CLE138" s="5"/>
      <c r="CLF138" s="5"/>
      <c r="CLG138" s="5"/>
      <c r="CLH138" s="5"/>
      <c r="CLI138" s="5"/>
      <c r="CLJ138" s="5"/>
      <c r="CLK138" s="5"/>
      <c r="CLL138" s="5"/>
      <c r="CLM138" s="5"/>
      <c r="CLN138" s="5"/>
      <c r="CLO138" s="5"/>
      <c r="CLP138" s="5"/>
      <c r="CLQ138" s="5"/>
      <c r="CLR138" s="5"/>
      <c r="CLS138" s="5"/>
      <c r="CLT138" s="5"/>
      <c r="CLU138" s="5"/>
      <c r="CLV138" s="5"/>
      <c r="CLW138" s="5"/>
      <c r="CLX138" s="5"/>
      <c r="CLY138" s="5"/>
      <c r="CLZ138" s="5"/>
      <c r="CMA138" s="5"/>
      <c r="CMB138" s="5"/>
      <c r="CMC138" s="5"/>
      <c r="CMD138" s="5"/>
      <c r="CME138" s="5"/>
      <c r="CMF138" s="5"/>
      <c r="CMG138" s="5"/>
      <c r="CMH138" s="5"/>
      <c r="CMI138" s="5"/>
      <c r="CMJ138" s="5"/>
      <c r="CMK138" s="5"/>
      <c r="CML138" s="5"/>
      <c r="CMM138" s="5"/>
      <c r="CMN138" s="5"/>
      <c r="CMO138" s="5"/>
      <c r="CMP138" s="5"/>
      <c r="CMQ138" s="5"/>
      <c r="CMR138" s="5"/>
      <c r="CMS138" s="5"/>
      <c r="CMT138" s="5"/>
      <c r="CMU138" s="5"/>
      <c r="CMV138" s="5"/>
      <c r="CMW138" s="5"/>
      <c r="CMX138" s="5"/>
      <c r="CMY138" s="5"/>
      <c r="CMZ138" s="5"/>
      <c r="CNA138" s="5"/>
      <c r="CNB138" s="5"/>
      <c r="CNC138" s="5"/>
      <c r="CND138" s="5"/>
      <c r="CNE138" s="5"/>
      <c r="CNF138" s="5"/>
      <c r="CNG138" s="5"/>
      <c r="CNH138" s="5"/>
      <c r="CNI138" s="5"/>
      <c r="CNJ138" s="5"/>
      <c r="CNK138" s="5"/>
      <c r="CNL138" s="5"/>
      <c r="CNM138" s="5"/>
      <c r="CNN138" s="5"/>
      <c r="CNO138" s="5"/>
      <c r="CNP138" s="5"/>
      <c r="CNQ138" s="5"/>
      <c r="CNR138" s="5"/>
      <c r="CNS138" s="5"/>
      <c r="CNT138" s="5"/>
      <c r="CNU138" s="5"/>
      <c r="CNV138" s="5"/>
      <c r="CNW138" s="5"/>
      <c r="CNX138" s="5"/>
      <c r="CNY138" s="5"/>
      <c r="CNZ138" s="5"/>
      <c r="COA138" s="5"/>
      <c r="COB138" s="5"/>
      <c r="COC138" s="5"/>
      <c r="COD138" s="5"/>
      <c r="COE138" s="5"/>
      <c r="COF138" s="5"/>
      <c r="COG138" s="5"/>
      <c r="COH138" s="5"/>
      <c r="COI138" s="5"/>
      <c r="COJ138" s="5"/>
      <c r="COK138" s="5"/>
      <c r="COL138" s="5"/>
      <c r="COM138" s="5"/>
      <c r="CON138" s="5"/>
      <c r="COO138" s="5"/>
      <c r="COP138" s="5"/>
      <c r="COQ138" s="5"/>
      <c r="COR138" s="5"/>
      <c r="COS138" s="5"/>
      <c r="COT138" s="5"/>
      <c r="COU138" s="5"/>
      <c r="COV138" s="5"/>
      <c r="COW138" s="5"/>
      <c r="COX138" s="5"/>
      <c r="COY138" s="5"/>
      <c r="COZ138" s="5"/>
      <c r="CPA138" s="5"/>
      <c r="CPB138" s="5"/>
      <c r="CPC138" s="5"/>
      <c r="CPD138" s="5"/>
      <c r="CPE138" s="5"/>
      <c r="CPF138" s="5"/>
      <c r="CPG138" s="5"/>
      <c r="CPH138" s="5"/>
      <c r="CPI138" s="5"/>
      <c r="CPJ138" s="5"/>
      <c r="CPK138" s="5"/>
      <c r="CPL138" s="5"/>
      <c r="CPM138" s="5"/>
      <c r="CPN138" s="5"/>
      <c r="CPO138" s="5"/>
      <c r="CPP138" s="5"/>
      <c r="CPQ138" s="5"/>
      <c r="CPR138" s="5"/>
      <c r="CPS138" s="5"/>
      <c r="CPT138" s="5"/>
      <c r="CPU138" s="5"/>
      <c r="CPV138" s="5"/>
      <c r="CPW138" s="5"/>
      <c r="CPX138" s="5"/>
      <c r="CPY138" s="5"/>
      <c r="CPZ138" s="5"/>
      <c r="CQA138" s="5"/>
      <c r="CQB138" s="5"/>
      <c r="CQC138" s="5"/>
      <c r="CQD138" s="5"/>
      <c r="CQE138" s="5"/>
      <c r="CQF138" s="5"/>
      <c r="CQG138" s="5"/>
      <c r="CQH138" s="5"/>
      <c r="CQI138" s="5"/>
      <c r="CQJ138" s="5"/>
      <c r="CQK138" s="5"/>
      <c r="CQL138" s="5"/>
      <c r="CQM138" s="5"/>
      <c r="CQN138" s="5"/>
      <c r="CQO138" s="5"/>
      <c r="CQP138" s="5"/>
      <c r="CQQ138" s="5"/>
      <c r="CQR138" s="5"/>
      <c r="CQS138" s="5"/>
      <c r="CQT138" s="5"/>
      <c r="CQU138" s="5"/>
      <c r="CQV138" s="5"/>
      <c r="CQW138" s="5"/>
      <c r="CQX138" s="5"/>
      <c r="CQY138" s="5"/>
      <c r="CQZ138" s="5"/>
      <c r="CRA138" s="5"/>
      <c r="CRB138" s="5"/>
      <c r="CRC138" s="5"/>
      <c r="CRD138" s="5"/>
      <c r="CRE138" s="5"/>
      <c r="CRF138" s="5"/>
      <c r="CRG138" s="5"/>
      <c r="CRH138" s="5"/>
      <c r="CRI138" s="5"/>
      <c r="CRJ138" s="5"/>
      <c r="CRK138" s="5"/>
      <c r="CRL138" s="5"/>
      <c r="CRM138" s="5"/>
      <c r="CRN138" s="5"/>
      <c r="CRO138" s="5"/>
      <c r="CRP138" s="5"/>
      <c r="CRQ138" s="5"/>
      <c r="CRR138" s="5"/>
      <c r="CRS138" s="5"/>
      <c r="CRT138" s="5"/>
      <c r="CRU138" s="5"/>
      <c r="CRV138" s="5"/>
      <c r="CRW138" s="5"/>
      <c r="CRX138" s="5"/>
      <c r="CRY138" s="5"/>
      <c r="CRZ138" s="5"/>
      <c r="CSA138" s="5"/>
      <c r="CSB138" s="5"/>
      <c r="CSC138" s="5"/>
      <c r="CSD138" s="5"/>
      <c r="CSE138" s="5"/>
      <c r="CSF138" s="5"/>
      <c r="CSG138" s="5"/>
      <c r="CSH138" s="5"/>
      <c r="CSI138" s="5"/>
      <c r="CSJ138" s="5"/>
      <c r="CSK138" s="5"/>
      <c r="CSL138" s="5"/>
      <c r="CSM138" s="5"/>
      <c r="CSN138" s="5"/>
      <c r="CSO138" s="5"/>
      <c r="CSP138" s="5"/>
      <c r="CSQ138" s="5"/>
      <c r="CSR138" s="5"/>
      <c r="CSS138" s="5"/>
      <c r="CST138" s="5"/>
      <c r="CSU138" s="5"/>
      <c r="CSV138" s="5"/>
      <c r="CSW138" s="5"/>
      <c r="CSX138" s="5"/>
      <c r="CSY138" s="5"/>
      <c r="CSZ138" s="5"/>
      <c r="CTA138" s="5"/>
      <c r="CTB138" s="5"/>
      <c r="CTC138" s="5"/>
      <c r="CTD138" s="5"/>
      <c r="CTE138" s="5"/>
      <c r="CTF138" s="5"/>
      <c r="CTG138" s="5"/>
      <c r="CTH138" s="5"/>
      <c r="CTI138" s="5"/>
      <c r="CTJ138" s="5"/>
      <c r="CTK138" s="5"/>
      <c r="CTL138" s="5"/>
      <c r="CTM138" s="5"/>
      <c r="CTN138" s="5"/>
      <c r="CTO138" s="5"/>
      <c r="CTP138" s="5"/>
      <c r="CTQ138" s="5"/>
      <c r="CTR138" s="5"/>
      <c r="CTS138" s="5"/>
      <c r="CTT138" s="5"/>
      <c r="CTU138" s="5"/>
      <c r="CTV138" s="5"/>
      <c r="CTW138" s="5"/>
      <c r="CTX138" s="5"/>
      <c r="CTY138" s="5"/>
      <c r="CTZ138" s="5"/>
      <c r="CUA138" s="5"/>
      <c r="CUB138" s="5"/>
      <c r="CUC138" s="5"/>
      <c r="CUD138" s="5"/>
      <c r="CUE138" s="5"/>
      <c r="CUF138" s="5"/>
      <c r="CUG138" s="5"/>
      <c r="CUH138" s="5"/>
      <c r="CUI138" s="5"/>
      <c r="CUJ138" s="5"/>
      <c r="CUK138" s="5"/>
      <c r="CUL138" s="5"/>
      <c r="CUM138" s="5"/>
      <c r="CUN138" s="5"/>
      <c r="CUO138" s="5"/>
      <c r="CUP138" s="5"/>
      <c r="CUQ138" s="5"/>
      <c r="CUR138" s="5"/>
      <c r="CUS138" s="5"/>
      <c r="CUT138" s="5"/>
      <c r="CUU138" s="5"/>
      <c r="CUV138" s="5"/>
      <c r="CUW138" s="5"/>
      <c r="CUX138" s="5"/>
      <c r="CUY138" s="5"/>
      <c r="CUZ138" s="5"/>
      <c r="CVA138" s="5"/>
      <c r="CVB138" s="5"/>
      <c r="CVC138" s="5"/>
      <c r="CVD138" s="5"/>
      <c r="CVE138" s="5"/>
      <c r="CVF138" s="5"/>
      <c r="CVG138" s="5"/>
      <c r="CVH138" s="5"/>
      <c r="CVI138" s="5"/>
      <c r="CVJ138" s="5"/>
      <c r="CVK138" s="5"/>
      <c r="CVL138" s="5"/>
      <c r="CVM138" s="5"/>
      <c r="CVN138" s="5"/>
      <c r="CVO138" s="5"/>
      <c r="CVP138" s="5"/>
      <c r="CVQ138" s="5"/>
      <c r="CVR138" s="5"/>
      <c r="CVS138" s="5"/>
      <c r="CVT138" s="5"/>
      <c r="CVU138" s="5"/>
      <c r="CVV138" s="5"/>
      <c r="CVW138" s="5"/>
      <c r="CVX138" s="5"/>
      <c r="CVY138" s="5"/>
      <c r="CVZ138" s="5"/>
      <c r="CWA138" s="5"/>
      <c r="CWB138" s="5"/>
      <c r="CWC138" s="5"/>
      <c r="CWD138" s="5"/>
      <c r="CWE138" s="5"/>
      <c r="CWF138" s="5"/>
      <c r="CWG138" s="5"/>
      <c r="CWH138" s="5"/>
      <c r="CWI138" s="5"/>
      <c r="CWJ138" s="5"/>
      <c r="CWK138" s="5"/>
      <c r="CWL138" s="5"/>
      <c r="CWM138" s="5"/>
      <c r="CWN138" s="5"/>
      <c r="CWO138" s="5"/>
      <c r="CWP138" s="5"/>
      <c r="CWQ138" s="5"/>
      <c r="CWR138" s="5"/>
      <c r="CWS138" s="5"/>
      <c r="CWT138" s="5"/>
      <c r="CWU138" s="5"/>
      <c r="CWV138" s="5"/>
      <c r="CWW138" s="5"/>
      <c r="CWX138" s="5"/>
      <c r="CWY138" s="5"/>
      <c r="CWZ138" s="5"/>
      <c r="CXA138" s="5"/>
      <c r="CXB138" s="5"/>
      <c r="CXC138" s="5"/>
      <c r="CXD138" s="5"/>
      <c r="CXE138" s="5"/>
      <c r="CXF138" s="5"/>
      <c r="CXG138" s="5"/>
      <c r="CXH138" s="5"/>
      <c r="CXI138" s="5"/>
      <c r="CXJ138" s="5"/>
      <c r="CXK138" s="5"/>
      <c r="CXL138" s="5"/>
      <c r="CXM138" s="5"/>
      <c r="CXN138" s="5"/>
      <c r="CXO138" s="5"/>
      <c r="CXP138" s="5"/>
      <c r="CXQ138" s="5"/>
      <c r="CXR138" s="5"/>
      <c r="CXS138" s="5"/>
      <c r="CXT138" s="5"/>
      <c r="CXU138" s="5"/>
      <c r="CXV138" s="5"/>
      <c r="CXW138" s="5"/>
      <c r="CXX138" s="5"/>
      <c r="CXY138" s="5"/>
      <c r="CXZ138" s="5"/>
      <c r="CYA138" s="5"/>
      <c r="CYB138" s="5"/>
      <c r="CYC138" s="5"/>
      <c r="CYD138" s="5"/>
      <c r="CYE138" s="5"/>
      <c r="CYF138" s="5"/>
      <c r="CYG138" s="5"/>
      <c r="CYH138" s="5"/>
      <c r="CYI138" s="5"/>
      <c r="CYJ138" s="5"/>
      <c r="CYK138" s="5"/>
      <c r="CYL138" s="5"/>
      <c r="CYM138" s="5"/>
      <c r="CYN138" s="5"/>
      <c r="CYO138" s="5"/>
      <c r="CYP138" s="5"/>
      <c r="CYQ138" s="5"/>
      <c r="CYR138" s="5"/>
      <c r="CYS138" s="5"/>
      <c r="CYT138" s="5"/>
      <c r="CYU138" s="5"/>
      <c r="CYV138" s="5"/>
      <c r="CYW138" s="5"/>
      <c r="CYX138" s="5"/>
      <c r="CYY138" s="5"/>
      <c r="CYZ138" s="5"/>
      <c r="CZA138" s="5"/>
      <c r="CZB138" s="5"/>
      <c r="CZC138" s="5"/>
      <c r="CZD138" s="5"/>
      <c r="CZE138" s="5"/>
      <c r="CZF138" s="5"/>
      <c r="CZG138" s="5"/>
      <c r="CZH138" s="5"/>
      <c r="CZI138" s="5"/>
      <c r="CZJ138" s="5"/>
      <c r="CZK138" s="5"/>
      <c r="CZL138" s="5"/>
      <c r="CZM138" s="5"/>
      <c r="CZN138" s="5"/>
      <c r="CZO138" s="5"/>
      <c r="CZP138" s="5"/>
      <c r="CZQ138" s="5"/>
      <c r="CZR138" s="5"/>
      <c r="CZS138" s="5"/>
      <c r="CZT138" s="5"/>
      <c r="CZU138" s="5"/>
      <c r="CZV138" s="5"/>
      <c r="CZW138" s="5"/>
      <c r="CZX138" s="5"/>
      <c r="CZY138" s="5"/>
      <c r="CZZ138" s="5"/>
      <c r="DAA138" s="5"/>
      <c r="DAB138" s="5"/>
      <c r="DAC138" s="5"/>
      <c r="DAD138" s="5"/>
      <c r="DAE138" s="5"/>
      <c r="DAF138" s="5"/>
      <c r="DAG138" s="5"/>
      <c r="DAH138" s="5"/>
      <c r="DAI138" s="5"/>
      <c r="DAJ138" s="5"/>
      <c r="DAK138" s="5"/>
      <c r="DAL138" s="5"/>
      <c r="DAM138" s="5"/>
      <c r="DAN138" s="5"/>
      <c r="DAO138" s="5"/>
      <c r="DAP138" s="5"/>
      <c r="DAQ138" s="5"/>
      <c r="DAR138" s="5"/>
      <c r="DAS138" s="5"/>
      <c r="DAT138" s="5"/>
      <c r="DAU138" s="5"/>
      <c r="DAV138" s="5"/>
      <c r="DAW138" s="5"/>
      <c r="DAX138" s="5"/>
      <c r="DAY138" s="5"/>
      <c r="DAZ138" s="5"/>
      <c r="DBA138" s="5"/>
      <c r="DBB138" s="5"/>
      <c r="DBC138" s="5"/>
      <c r="DBD138" s="5"/>
      <c r="DBE138" s="5"/>
      <c r="DBF138" s="5"/>
      <c r="DBG138" s="5"/>
      <c r="DBH138" s="5"/>
      <c r="DBI138" s="5"/>
      <c r="DBJ138" s="5"/>
      <c r="DBK138" s="5"/>
      <c r="DBL138" s="5"/>
      <c r="DBM138" s="5"/>
      <c r="DBN138" s="5"/>
      <c r="DBO138" s="5"/>
      <c r="DBP138" s="5"/>
      <c r="DBQ138" s="5"/>
      <c r="DBR138" s="5"/>
      <c r="DBS138" s="5"/>
      <c r="DBT138" s="5"/>
      <c r="DBU138" s="5"/>
      <c r="DBV138" s="5"/>
      <c r="DBW138" s="5"/>
      <c r="DBX138" s="5"/>
      <c r="DBY138" s="5"/>
      <c r="DBZ138" s="5"/>
      <c r="DCA138" s="5"/>
      <c r="DCB138" s="5"/>
      <c r="DCC138" s="5"/>
      <c r="DCD138" s="5"/>
      <c r="DCE138" s="5"/>
      <c r="DCF138" s="5"/>
      <c r="DCG138" s="5"/>
      <c r="DCH138" s="5"/>
      <c r="DCI138" s="5"/>
      <c r="DCJ138" s="5"/>
      <c r="DCK138" s="5"/>
      <c r="DCL138" s="5"/>
      <c r="DCM138" s="5"/>
      <c r="DCN138" s="5"/>
      <c r="DCO138" s="5"/>
      <c r="DCP138" s="5"/>
      <c r="DCQ138" s="5"/>
      <c r="DCR138" s="5"/>
      <c r="DCS138" s="5"/>
      <c r="DCT138" s="5"/>
      <c r="DCU138" s="5"/>
      <c r="DCV138" s="5"/>
      <c r="DCW138" s="5"/>
      <c r="DCX138" s="5"/>
      <c r="DCY138" s="5"/>
      <c r="DCZ138" s="5"/>
      <c r="DDA138" s="5"/>
      <c r="DDB138" s="5"/>
      <c r="DDC138" s="5"/>
      <c r="DDD138" s="5"/>
      <c r="DDE138" s="5"/>
      <c r="DDF138" s="5"/>
      <c r="DDG138" s="5"/>
      <c r="DDH138" s="5"/>
      <c r="DDI138" s="5"/>
      <c r="DDJ138" s="5"/>
      <c r="DDK138" s="5"/>
      <c r="DDL138" s="5"/>
      <c r="DDM138" s="5"/>
      <c r="DDN138" s="5"/>
      <c r="DDO138" s="5"/>
      <c r="DDP138" s="5"/>
      <c r="DDQ138" s="5"/>
      <c r="DDR138" s="5"/>
      <c r="DDS138" s="5"/>
      <c r="DDT138" s="5"/>
      <c r="DDU138" s="5"/>
      <c r="DDV138" s="5"/>
      <c r="DDW138" s="5"/>
      <c r="DDX138" s="5"/>
      <c r="DDY138" s="5"/>
      <c r="DDZ138" s="5"/>
      <c r="DEA138" s="5"/>
      <c r="DEB138" s="5"/>
      <c r="DEC138" s="5"/>
      <c r="DED138" s="5"/>
      <c r="DEE138" s="5"/>
      <c r="DEF138" s="5"/>
      <c r="DEG138" s="5"/>
      <c r="DEH138" s="5"/>
      <c r="DEI138" s="5"/>
      <c r="DEJ138" s="5"/>
      <c r="DEK138" s="5"/>
      <c r="DEL138" s="5"/>
      <c r="DEM138" s="5"/>
      <c r="DEN138" s="5"/>
      <c r="DEO138" s="5"/>
      <c r="DEP138" s="5"/>
      <c r="DEQ138" s="5"/>
      <c r="DER138" s="5"/>
      <c r="DES138" s="5"/>
      <c r="DET138" s="5"/>
      <c r="DEU138" s="5"/>
      <c r="DEV138" s="5"/>
      <c r="DEW138" s="5"/>
      <c r="DEX138" s="5"/>
      <c r="DEY138" s="5"/>
      <c r="DEZ138" s="5"/>
      <c r="DFA138" s="5"/>
      <c r="DFB138" s="5"/>
      <c r="DFC138" s="5"/>
      <c r="DFD138" s="5"/>
      <c r="DFE138" s="5"/>
      <c r="DFF138" s="5"/>
      <c r="DFG138" s="5"/>
      <c r="DFH138" s="5"/>
      <c r="DFI138" s="5"/>
      <c r="DFJ138" s="5"/>
      <c r="DFK138" s="5"/>
      <c r="DFL138" s="5"/>
      <c r="DFM138" s="5"/>
      <c r="DFN138" s="5"/>
      <c r="DFO138" s="5"/>
      <c r="DFP138" s="5"/>
      <c r="DFQ138" s="5"/>
      <c r="DFR138" s="5"/>
      <c r="DFS138" s="5"/>
      <c r="DFT138" s="5"/>
      <c r="DFU138" s="5"/>
      <c r="DFV138" s="5"/>
      <c r="DFW138" s="5"/>
      <c r="DFX138" s="5"/>
      <c r="DFY138" s="5"/>
      <c r="DFZ138" s="5"/>
      <c r="DGA138" s="5"/>
      <c r="DGB138" s="5"/>
      <c r="DGC138" s="5"/>
      <c r="DGD138" s="5"/>
      <c r="DGE138" s="5"/>
      <c r="DGF138" s="5"/>
      <c r="DGG138" s="5"/>
      <c r="DGH138" s="5"/>
      <c r="DGI138" s="5"/>
      <c r="DGJ138" s="5"/>
      <c r="DGK138" s="5"/>
      <c r="DGL138" s="5"/>
      <c r="DGM138" s="5"/>
      <c r="DGN138" s="5"/>
      <c r="DGO138" s="5"/>
      <c r="DGP138" s="5"/>
      <c r="DGQ138" s="5"/>
      <c r="DGR138" s="5"/>
      <c r="DGS138" s="5"/>
      <c r="DGT138" s="5"/>
      <c r="DGU138" s="5"/>
      <c r="DGV138" s="5"/>
      <c r="DGW138" s="5"/>
      <c r="DGX138" s="5"/>
      <c r="DGY138" s="5"/>
      <c r="DGZ138" s="5"/>
      <c r="DHA138" s="5"/>
      <c r="DHB138" s="5"/>
      <c r="DHC138" s="5"/>
      <c r="DHD138" s="5"/>
      <c r="DHE138" s="5"/>
      <c r="DHF138" s="5"/>
      <c r="DHG138" s="5"/>
      <c r="DHH138" s="5"/>
      <c r="DHI138" s="5"/>
      <c r="DHJ138" s="5"/>
      <c r="DHK138" s="5"/>
      <c r="DHL138" s="5"/>
      <c r="DHM138" s="5"/>
      <c r="DHN138" s="5"/>
      <c r="DHO138" s="5"/>
      <c r="DHP138" s="5"/>
      <c r="DHQ138" s="5"/>
      <c r="DHR138" s="5"/>
      <c r="DHS138" s="6"/>
      <c r="DHT138" s="6"/>
      <c r="DHU138" s="6"/>
      <c r="DHV138" s="6"/>
      <c r="DHW138" s="6"/>
      <c r="DHX138" s="6"/>
      <c r="DHY138" s="6"/>
      <c r="DHZ138" s="6"/>
    </row>
    <row r="139" s="2" customFormat="true" ht="23.25" hidden="false" customHeight="false" outlineLevel="0" collapsed="false">
      <c r="A139" s="1"/>
      <c r="F139" s="3"/>
      <c r="H139" s="1"/>
      <c r="O139" s="1"/>
      <c r="V139" s="1"/>
      <c r="W139" s="4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5"/>
      <c r="AMD139" s="5"/>
      <c r="AME139" s="5"/>
      <c r="AMF139" s="5"/>
      <c r="AMG139" s="5"/>
      <c r="AMH139" s="5"/>
      <c r="AMI139" s="5"/>
      <c r="AMJ139" s="5"/>
      <c r="AMK139" s="5"/>
      <c r="AML139" s="5"/>
      <c r="AMM139" s="5"/>
      <c r="AMN139" s="5"/>
      <c r="AMO139" s="5"/>
      <c r="AMP139" s="5"/>
      <c r="AMQ139" s="5"/>
      <c r="AMR139" s="5"/>
      <c r="AMS139" s="5"/>
      <c r="AMT139" s="5"/>
      <c r="AMU139" s="5"/>
      <c r="AMV139" s="5"/>
      <c r="AMW139" s="5"/>
      <c r="AMX139" s="5"/>
      <c r="AMY139" s="5"/>
      <c r="AMZ139" s="5"/>
      <c r="ANA139" s="5"/>
      <c r="ANB139" s="5"/>
      <c r="ANC139" s="5"/>
      <c r="AND139" s="5"/>
      <c r="ANE139" s="5"/>
      <c r="ANF139" s="5"/>
      <c r="ANG139" s="5"/>
      <c r="ANH139" s="5"/>
      <c r="ANI139" s="5"/>
      <c r="ANJ139" s="5"/>
      <c r="ANK139" s="5"/>
      <c r="ANL139" s="5"/>
      <c r="ANM139" s="5"/>
      <c r="ANN139" s="5"/>
      <c r="ANO139" s="5"/>
      <c r="ANP139" s="5"/>
      <c r="ANQ139" s="5"/>
      <c r="ANR139" s="5"/>
      <c r="ANS139" s="5"/>
      <c r="ANT139" s="5"/>
      <c r="ANU139" s="5"/>
      <c r="ANV139" s="5"/>
      <c r="ANW139" s="5"/>
      <c r="ANX139" s="5"/>
      <c r="ANY139" s="5"/>
      <c r="ANZ139" s="5"/>
      <c r="AOA139" s="5"/>
      <c r="AOB139" s="5"/>
      <c r="AOC139" s="5"/>
      <c r="AOD139" s="5"/>
      <c r="AOE139" s="5"/>
      <c r="AOF139" s="5"/>
      <c r="AOG139" s="5"/>
      <c r="AOH139" s="5"/>
      <c r="AOI139" s="5"/>
      <c r="AOJ139" s="5"/>
      <c r="AOK139" s="5"/>
      <c r="AOL139" s="5"/>
      <c r="AOM139" s="5"/>
      <c r="AON139" s="5"/>
      <c r="AOO139" s="5"/>
      <c r="AOP139" s="5"/>
      <c r="AOQ139" s="5"/>
      <c r="AOR139" s="5"/>
      <c r="AOS139" s="5"/>
      <c r="AOT139" s="5"/>
      <c r="AOU139" s="5"/>
      <c r="AOV139" s="5"/>
      <c r="AOW139" s="5"/>
      <c r="AOX139" s="5"/>
      <c r="AOY139" s="5"/>
      <c r="AOZ139" s="5"/>
      <c r="APA139" s="5"/>
      <c r="APB139" s="5"/>
      <c r="APC139" s="5"/>
      <c r="APD139" s="5"/>
      <c r="APE139" s="5"/>
      <c r="APF139" s="5"/>
      <c r="APG139" s="5"/>
      <c r="APH139" s="5"/>
      <c r="API139" s="5"/>
      <c r="APJ139" s="5"/>
      <c r="APK139" s="5"/>
      <c r="APL139" s="5"/>
      <c r="APM139" s="5"/>
      <c r="APN139" s="5"/>
      <c r="APO139" s="5"/>
      <c r="APP139" s="5"/>
      <c r="APQ139" s="5"/>
      <c r="APR139" s="5"/>
      <c r="APS139" s="5"/>
      <c r="APT139" s="5"/>
      <c r="APU139" s="5"/>
      <c r="APV139" s="5"/>
      <c r="APW139" s="5"/>
      <c r="APX139" s="5"/>
      <c r="APY139" s="5"/>
      <c r="APZ139" s="5"/>
      <c r="AQA139" s="5"/>
      <c r="AQB139" s="5"/>
      <c r="AQC139" s="5"/>
      <c r="AQD139" s="5"/>
      <c r="AQE139" s="5"/>
      <c r="AQF139" s="5"/>
      <c r="AQG139" s="5"/>
      <c r="AQH139" s="5"/>
      <c r="AQI139" s="5"/>
      <c r="AQJ139" s="5"/>
      <c r="AQK139" s="5"/>
      <c r="AQL139" s="5"/>
      <c r="AQM139" s="5"/>
      <c r="AQN139" s="5"/>
      <c r="AQO139" s="5"/>
      <c r="AQP139" s="5"/>
      <c r="AQQ139" s="5"/>
      <c r="AQR139" s="5"/>
      <c r="AQS139" s="5"/>
      <c r="AQT139" s="5"/>
      <c r="AQU139" s="5"/>
      <c r="AQV139" s="5"/>
      <c r="AQW139" s="5"/>
      <c r="AQX139" s="5"/>
      <c r="AQY139" s="5"/>
      <c r="AQZ139" s="5"/>
      <c r="ARA139" s="5"/>
      <c r="ARB139" s="5"/>
      <c r="ARC139" s="5"/>
      <c r="ARD139" s="5"/>
      <c r="ARE139" s="5"/>
      <c r="ARF139" s="5"/>
      <c r="ARG139" s="5"/>
      <c r="ARH139" s="5"/>
      <c r="ARI139" s="5"/>
      <c r="ARJ139" s="5"/>
      <c r="ARK139" s="5"/>
      <c r="ARL139" s="5"/>
      <c r="ARM139" s="5"/>
      <c r="ARN139" s="5"/>
      <c r="ARO139" s="5"/>
      <c r="ARP139" s="5"/>
      <c r="ARQ139" s="5"/>
      <c r="ARR139" s="5"/>
      <c r="ARS139" s="5"/>
      <c r="ART139" s="5"/>
      <c r="ARU139" s="5"/>
      <c r="ARV139" s="5"/>
      <c r="ARW139" s="5"/>
      <c r="ARX139" s="5"/>
      <c r="ARY139" s="5"/>
      <c r="ARZ139" s="5"/>
      <c r="ASA139" s="5"/>
      <c r="ASB139" s="5"/>
      <c r="ASC139" s="5"/>
      <c r="ASD139" s="5"/>
      <c r="ASE139" s="5"/>
      <c r="ASF139" s="5"/>
      <c r="ASG139" s="5"/>
      <c r="ASH139" s="5"/>
      <c r="ASI139" s="5"/>
      <c r="ASJ139" s="5"/>
      <c r="ASK139" s="5"/>
      <c r="ASL139" s="5"/>
      <c r="ASM139" s="5"/>
      <c r="ASN139" s="5"/>
      <c r="ASO139" s="5"/>
      <c r="ASP139" s="5"/>
      <c r="ASQ139" s="5"/>
      <c r="ASR139" s="5"/>
      <c r="ASS139" s="5"/>
      <c r="AST139" s="5"/>
      <c r="ASU139" s="5"/>
      <c r="ASV139" s="5"/>
      <c r="ASW139" s="5"/>
      <c r="ASX139" s="5"/>
      <c r="ASY139" s="5"/>
      <c r="ASZ139" s="5"/>
      <c r="ATA139" s="5"/>
      <c r="ATB139" s="5"/>
      <c r="ATC139" s="5"/>
      <c r="ATD139" s="5"/>
      <c r="ATE139" s="5"/>
      <c r="ATF139" s="5"/>
      <c r="ATG139" s="5"/>
      <c r="ATH139" s="5"/>
      <c r="ATI139" s="5"/>
      <c r="ATJ139" s="5"/>
      <c r="ATK139" s="5"/>
      <c r="ATL139" s="5"/>
      <c r="ATM139" s="5"/>
      <c r="ATN139" s="5"/>
      <c r="ATO139" s="5"/>
      <c r="ATP139" s="5"/>
      <c r="ATQ139" s="5"/>
      <c r="ATR139" s="5"/>
      <c r="ATS139" s="5"/>
      <c r="ATT139" s="5"/>
      <c r="ATU139" s="5"/>
      <c r="ATV139" s="5"/>
      <c r="ATW139" s="5"/>
      <c r="ATX139" s="5"/>
      <c r="ATY139" s="5"/>
      <c r="ATZ139" s="5"/>
      <c r="AUA139" s="5"/>
      <c r="AUB139" s="5"/>
      <c r="AUC139" s="5"/>
      <c r="AUD139" s="5"/>
      <c r="AUE139" s="5"/>
      <c r="AUF139" s="5"/>
      <c r="AUG139" s="5"/>
      <c r="AUH139" s="5"/>
      <c r="AUI139" s="5"/>
      <c r="AUJ139" s="5"/>
      <c r="AUK139" s="5"/>
      <c r="AUL139" s="5"/>
      <c r="AUM139" s="5"/>
      <c r="AUN139" s="5"/>
      <c r="AUO139" s="5"/>
      <c r="AUP139" s="5"/>
      <c r="AUQ139" s="5"/>
      <c r="AUR139" s="5"/>
      <c r="AUS139" s="5"/>
      <c r="AUT139" s="5"/>
      <c r="AUU139" s="5"/>
      <c r="AUV139" s="5"/>
      <c r="AUW139" s="5"/>
      <c r="AUX139" s="5"/>
      <c r="AUY139" s="5"/>
      <c r="AUZ139" s="5"/>
      <c r="AVA139" s="5"/>
      <c r="AVB139" s="5"/>
      <c r="AVC139" s="5"/>
      <c r="AVD139" s="5"/>
      <c r="AVE139" s="5"/>
      <c r="AVF139" s="5"/>
      <c r="AVG139" s="5"/>
      <c r="AVH139" s="5"/>
      <c r="AVI139" s="5"/>
      <c r="AVJ139" s="5"/>
      <c r="AVK139" s="5"/>
      <c r="AVL139" s="5"/>
      <c r="AVM139" s="5"/>
      <c r="AVN139" s="5"/>
      <c r="AVO139" s="5"/>
      <c r="AVP139" s="5"/>
      <c r="AVQ139" s="5"/>
      <c r="AVR139" s="5"/>
      <c r="AVS139" s="5"/>
      <c r="AVT139" s="5"/>
      <c r="AVU139" s="5"/>
      <c r="AVV139" s="5"/>
      <c r="AVW139" s="5"/>
      <c r="AVX139" s="5"/>
      <c r="AVY139" s="5"/>
      <c r="AVZ139" s="5"/>
      <c r="AWA139" s="5"/>
      <c r="AWB139" s="5"/>
      <c r="AWC139" s="5"/>
      <c r="AWD139" s="5"/>
      <c r="AWE139" s="5"/>
      <c r="AWF139" s="5"/>
      <c r="AWG139" s="5"/>
      <c r="AWH139" s="5"/>
      <c r="AWI139" s="5"/>
      <c r="AWJ139" s="5"/>
      <c r="AWK139" s="5"/>
      <c r="AWL139" s="5"/>
      <c r="AWM139" s="5"/>
      <c r="AWN139" s="5"/>
      <c r="AWO139" s="5"/>
      <c r="AWP139" s="5"/>
      <c r="AWQ139" s="5"/>
      <c r="AWR139" s="5"/>
      <c r="AWS139" s="5"/>
      <c r="AWT139" s="5"/>
      <c r="AWU139" s="5"/>
      <c r="AWV139" s="5"/>
      <c r="AWW139" s="5"/>
      <c r="AWX139" s="5"/>
      <c r="AWY139" s="5"/>
      <c r="AWZ139" s="5"/>
      <c r="AXA139" s="5"/>
      <c r="AXB139" s="5"/>
      <c r="AXC139" s="5"/>
      <c r="AXD139" s="5"/>
      <c r="AXE139" s="5"/>
      <c r="AXF139" s="5"/>
      <c r="AXG139" s="5"/>
      <c r="AXH139" s="5"/>
      <c r="AXI139" s="5"/>
      <c r="AXJ139" s="5"/>
      <c r="AXK139" s="5"/>
      <c r="AXL139" s="5"/>
      <c r="AXM139" s="5"/>
      <c r="AXN139" s="5"/>
      <c r="AXO139" s="5"/>
      <c r="AXP139" s="5"/>
      <c r="AXQ139" s="5"/>
      <c r="AXR139" s="5"/>
      <c r="AXS139" s="5"/>
      <c r="AXT139" s="5"/>
      <c r="AXU139" s="5"/>
      <c r="AXV139" s="5"/>
      <c r="AXW139" s="5"/>
      <c r="AXX139" s="5"/>
      <c r="AXY139" s="5"/>
      <c r="AXZ139" s="5"/>
      <c r="AYA139" s="5"/>
      <c r="AYB139" s="5"/>
      <c r="AYC139" s="5"/>
      <c r="AYD139" s="5"/>
      <c r="AYE139" s="5"/>
      <c r="AYF139" s="5"/>
      <c r="AYG139" s="5"/>
      <c r="AYH139" s="5"/>
      <c r="AYI139" s="5"/>
      <c r="AYJ139" s="5"/>
      <c r="AYK139" s="5"/>
      <c r="AYL139" s="5"/>
      <c r="AYM139" s="5"/>
      <c r="AYN139" s="5"/>
      <c r="AYO139" s="5"/>
      <c r="AYP139" s="5"/>
      <c r="AYQ139" s="5"/>
      <c r="AYR139" s="5"/>
      <c r="AYS139" s="5"/>
      <c r="AYT139" s="5"/>
      <c r="AYU139" s="5"/>
      <c r="AYV139" s="5"/>
      <c r="AYW139" s="5"/>
      <c r="AYX139" s="5"/>
      <c r="AYY139" s="5"/>
      <c r="AYZ139" s="5"/>
      <c r="AZA139" s="5"/>
      <c r="AZB139" s="5"/>
      <c r="AZC139" s="5"/>
      <c r="AZD139" s="5"/>
      <c r="AZE139" s="5"/>
      <c r="AZF139" s="5"/>
      <c r="AZG139" s="5"/>
      <c r="AZH139" s="5"/>
      <c r="AZI139" s="5"/>
      <c r="AZJ139" s="5"/>
      <c r="AZK139" s="5"/>
      <c r="AZL139" s="5"/>
      <c r="AZM139" s="5"/>
      <c r="AZN139" s="5"/>
      <c r="AZO139" s="5"/>
      <c r="AZP139" s="5"/>
      <c r="AZQ139" s="5"/>
      <c r="AZR139" s="5"/>
      <c r="AZS139" s="5"/>
      <c r="AZT139" s="5"/>
      <c r="AZU139" s="5"/>
      <c r="AZV139" s="5"/>
      <c r="AZW139" s="5"/>
      <c r="AZX139" s="5"/>
      <c r="AZY139" s="5"/>
      <c r="AZZ139" s="5"/>
      <c r="BAA139" s="5"/>
      <c r="BAB139" s="5"/>
      <c r="BAC139" s="5"/>
      <c r="BAD139" s="5"/>
      <c r="BAE139" s="5"/>
      <c r="BAF139" s="5"/>
      <c r="BAG139" s="5"/>
      <c r="BAH139" s="5"/>
      <c r="BAI139" s="5"/>
      <c r="BAJ139" s="5"/>
      <c r="BAK139" s="5"/>
      <c r="BAL139" s="5"/>
      <c r="BAM139" s="5"/>
      <c r="BAN139" s="5"/>
      <c r="BAO139" s="5"/>
      <c r="BAP139" s="5"/>
      <c r="BAQ139" s="5"/>
      <c r="BAR139" s="5"/>
      <c r="BAS139" s="5"/>
      <c r="BAT139" s="5"/>
      <c r="BAU139" s="5"/>
      <c r="BAV139" s="5"/>
      <c r="BAW139" s="5"/>
      <c r="BAX139" s="5"/>
      <c r="BAY139" s="5"/>
      <c r="BAZ139" s="5"/>
      <c r="BBA139" s="5"/>
      <c r="BBB139" s="5"/>
      <c r="BBC139" s="5"/>
      <c r="BBD139" s="5"/>
      <c r="BBE139" s="5"/>
      <c r="BBF139" s="5"/>
      <c r="BBG139" s="5"/>
      <c r="BBH139" s="5"/>
      <c r="BBI139" s="5"/>
      <c r="BBJ139" s="5"/>
      <c r="BBK139" s="5"/>
      <c r="BBL139" s="5"/>
      <c r="BBM139" s="5"/>
      <c r="BBN139" s="5"/>
      <c r="BBO139" s="5"/>
      <c r="BBP139" s="5"/>
      <c r="BBQ139" s="5"/>
      <c r="BBR139" s="5"/>
      <c r="BBS139" s="5"/>
      <c r="BBT139" s="5"/>
      <c r="BBU139" s="5"/>
      <c r="BBV139" s="5"/>
      <c r="BBW139" s="5"/>
      <c r="BBX139" s="5"/>
      <c r="BBY139" s="5"/>
      <c r="BBZ139" s="5"/>
      <c r="BCA139" s="5"/>
      <c r="BCB139" s="5"/>
      <c r="BCC139" s="5"/>
      <c r="BCD139" s="5"/>
      <c r="BCE139" s="5"/>
      <c r="BCF139" s="5"/>
      <c r="BCG139" s="5"/>
      <c r="BCH139" s="5"/>
      <c r="BCI139" s="5"/>
      <c r="BCJ139" s="5"/>
      <c r="BCK139" s="5"/>
      <c r="BCL139" s="5"/>
      <c r="BCM139" s="5"/>
      <c r="BCN139" s="5"/>
      <c r="BCO139" s="5"/>
      <c r="BCP139" s="5"/>
      <c r="BCQ139" s="5"/>
      <c r="BCR139" s="5"/>
      <c r="BCS139" s="5"/>
      <c r="BCT139" s="5"/>
      <c r="BCU139" s="5"/>
      <c r="BCV139" s="5"/>
      <c r="BCW139" s="5"/>
      <c r="BCX139" s="5"/>
      <c r="BCY139" s="5"/>
      <c r="BCZ139" s="5"/>
      <c r="BDA139" s="5"/>
      <c r="BDB139" s="5"/>
      <c r="BDC139" s="5"/>
      <c r="BDD139" s="5"/>
      <c r="BDE139" s="5"/>
      <c r="BDF139" s="5"/>
      <c r="BDG139" s="5"/>
      <c r="BDH139" s="5"/>
      <c r="BDI139" s="5"/>
      <c r="BDJ139" s="5"/>
      <c r="BDK139" s="5"/>
      <c r="BDL139" s="5"/>
      <c r="BDM139" s="5"/>
      <c r="BDN139" s="5"/>
      <c r="BDO139" s="5"/>
      <c r="BDP139" s="5"/>
      <c r="BDQ139" s="5"/>
      <c r="BDR139" s="5"/>
      <c r="BDS139" s="5"/>
      <c r="BDT139" s="5"/>
      <c r="BDU139" s="5"/>
      <c r="BDV139" s="5"/>
      <c r="BDW139" s="5"/>
      <c r="BDX139" s="5"/>
      <c r="BDY139" s="5"/>
      <c r="BDZ139" s="5"/>
      <c r="BEA139" s="5"/>
      <c r="BEB139" s="5"/>
      <c r="BEC139" s="5"/>
      <c r="BED139" s="5"/>
      <c r="BEE139" s="5"/>
      <c r="BEF139" s="5"/>
      <c r="BEG139" s="5"/>
      <c r="BEH139" s="5"/>
      <c r="BEI139" s="5"/>
      <c r="BEJ139" s="5"/>
      <c r="BEK139" s="5"/>
      <c r="BEL139" s="5"/>
      <c r="BEM139" s="5"/>
      <c r="BEN139" s="5"/>
      <c r="BEO139" s="5"/>
      <c r="BEP139" s="5"/>
      <c r="BEQ139" s="5"/>
      <c r="BER139" s="5"/>
      <c r="BES139" s="5"/>
      <c r="BET139" s="5"/>
      <c r="BEU139" s="5"/>
      <c r="BEV139" s="5"/>
      <c r="BEW139" s="5"/>
      <c r="BEX139" s="5"/>
      <c r="BEY139" s="5"/>
      <c r="BEZ139" s="5"/>
      <c r="BFA139" s="5"/>
      <c r="BFB139" s="5"/>
      <c r="BFC139" s="5"/>
      <c r="BFD139" s="5"/>
      <c r="BFE139" s="5"/>
      <c r="BFF139" s="5"/>
      <c r="BFG139" s="5"/>
      <c r="BFH139" s="5"/>
      <c r="BFI139" s="5"/>
      <c r="BFJ139" s="5"/>
      <c r="BFK139" s="5"/>
      <c r="BFL139" s="5"/>
      <c r="BFM139" s="5"/>
      <c r="BFN139" s="5"/>
      <c r="BFO139" s="5"/>
      <c r="BFP139" s="5"/>
      <c r="BFQ139" s="5"/>
      <c r="BFR139" s="5"/>
      <c r="BFS139" s="5"/>
      <c r="BFT139" s="5"/>
      <c r="BFU139" s="5"/>
      <c r="BFV139" s="5"/>
      <c r="BFW139" s="5"/>
      <c r="BFX139" s="5"/>
      <c r="BFY139" s="5"/>
      <c r="BFZ139" s="5"/>
      <c r="BGA139" s="5"/>
      <c r="BGB139" s="5"/>
      <c r="BGC139" s="5"/>
      <c r="BGD139" s="5"/>
      <c r="BGE139" s="5"/>
      <c r="BGF139" s="5"/>
      <c r="BGG139" s="5"/>
      <c r="BGH139" s="5"/>
      <c r="BGI139" s="5"/>
      <c r="BGJ139" s="5"/>
      <c r="BGK139" s="5"/>
      <c r="BGL139" s="5"/>
      <c r="BGM139" s="5"/>
      <c r="BGN139" s="5"/>
      <c r="BGO139" s="5"/>
      <c r="BGP139" s="5"/>
      <c r="BGQ139" s="5"/>
      <c r="BGR139" s="5"/>
      <c r="BGS139" s="5"/>
      <c r="BGT139" s="5"/>
      <c r="BGU139" s="5"/>
      <c r="BGV139" s="5"/>
      <c r="BGW139" s="5"/>
      <c r="BGX139" s="5"/>
      <c r="BGY139" s="5"/>
      <c r="BGZ139" s="5"/>
      <c r="BHA139" s="5"/>
      <c r="BHB139" s="5"/>
      <c r="BHC139" s="5"/>
      <c r="BHD139" s="5"/>
      <c r="BHE139" s="5"/>
      <c r="BHF139" s="5"/>
      <c r="BHG139" s="5"/>
      <c r="BHH139" s="5"/>
      <c r="BHI139" s="5"/>
      <c r="BHJ139" s="5"/>
      <c r="BHK139" s="5"/>
      <c r="BHL139" s="5"/>
      <c r="BHM139" s="5"/>
      <c r="BHN139" s="5"/>
      <c r="BHO139" s="5"/>
      <c r="BHP139" s="5"/>
      <c r="BHQ139" s="5"/>
      <c r="BHR139" s="5"/>
      <c r="BHS139" s="5"/>
      <c r="BHT139" s="5"/>
      <c r="BHU139" s="5"/>
      <c r="BHV139" s="5"/>
      <c r="BHW139" s="5"/>
      <c r="BHX139" s="5"/>
      <c r="BHY139" s="5"/>
      <c r="BHZ139" s="5"/>
      <c r="BIA139" s="5"/>
      <c r="BIB139" s="5"/>
      <c r="BIC139" s="5"/>
      <c r="BID139" s="5"/>
      <c r="BIE139" s="5"/>
      <c r="BIF139" s="5"/>
      <c r="BIG139" s="5"/>
      <c r="BIH139" s="5"/>
      <c r="BII139" s="5"/>
      <c r="BIJ139" s="5"/>
      <c r="BIK139" s="5"/>
      <c r="BIL139" s="5"/>
      <c r="BIM139" s="5"/>
      <c r="BIN139" s="5"/>
      <c r="BIO139" s="5"/>
      <c r="BIP139" s="5"/>
      <c r="BIQ139" s="5"/>
      <c r="BIR139" s="5"/>
      <c r="BIS139" s="5"/>
      <c r="BIT139" s="5"/>
      <c r="BIU139" s="5"/>
      <c r="BIV139" s="5"/>
      <c r="BIW139" s="5"/>
      <c r="BIX139" s="5"/>
      <c r="BIY139" s="5"/>
      <c r="BIZ139" s="5"/>
      <c r="BJA139" s="5"/>
      <c r="BJB139" s="5"/>
      <c r="BJC139" s="5"/>
      <c r="BJD139" s="5"/>
      <c r="BJE139" s="5"/>
      <c r="BJF139" s="5"/>
      <c r="BJG139" s="5"/>
      <c r="BJH139" s="5"/>
      <c r="BJI139" s="5"/>
      <c r="BJJ139" s="5"/>
      <c r="BJK139" s="5"/>
      <c r="BJL139" s="5"/>
      <c r="BJM139" s="5"/>
      <c r="BJN139" s="5"/>
      <c r="BJO139" s="5"/>
      <c r="BJP139" s="5"/>
      <c r="BJQ139" s="5"/>
      <c r="BJR139" s="5"/>
      <c r="BJS139" s="5"/>
      <c r="BJT139" s="5"/>
      <c r="BJU139" s="5"/>
      <c r="BJV139" s="5"/>
      <c r="BJW139" s="5"/>
      <c r="BJX139" s="5"/>
      <c r="BJY139" s="5"/>
      <c r="BJZ139" s="5"/>
      <c r="BKA139" s="5"/>
      <c r="BKB139" s="5"/>
      <c r="BKC139" s="5"/>
      <c r="BKD139" s="5"/>
      <c r="BKE139" s="5"/>
      <c r="BKF139" s="5"/>
      <c r="BKG139" s="5"/>
      <c r="BKH139" s="5"/>
      <c r="BKI139" s="5"/>
      <c r="BKJ139" s="5"/>
      <c r="BKK139" s="5"/>
      <c r="BKL139" s="5"/>
      <c r="BKM139" s="5"/>
      <c r="BKN139" s="5"/>
      <c r="BKO139" s="5"/>
      <c r="BKP139" s="5"/>
      <c r="BKQ139" s="5"/>
      <c r="BKR139" s="5"/>
      <c r="BKS139" s="5"/>
      <c r="BKT139" s="5"/>
      <c r="BKU139" s="5"/>
      <c r="BKV139" s="5"/>
      <c r="BKW139" s="5"/>
      <c r="BKX139" s="5"/>
      <c r="BKY139" s="5"/>
      <c r="BKZ139" s="5"/>
      <c r="BLA139" s="5"/>
      <c r="BLB139" s="5"/>
      <c r="BLC139" s="5"/>
      <c r="BLD139" s="5"/>
      <c r="BLE139" s="5"/>
      <c r="BLF139" s="5"/>
      <c r="BLG139" s="5"/>
      <c r="BLH139" s="5"/>
      <c r="BLI139" s="5"/>
      <c r="BLJ139" s="5"/>
      <c r="BLK139" s="5"/>
      <c r="BLL139" s="5"/>
      <c r="BLM139" s="5"/>
      <c r="BLN139" s="5"/>
      <c r="BLO139" s="5"/>
      <c r="BLP139" s="5"/>
      <c r="BLQ139" s="5"/>
      <c r="BLR139" s="5"/>
      <c r="BLS139" s="5"/>
      <c r="BLT139" s="5"/>
      <c r="BLU139" s="5"/>
      <c r="BLV139" s="5"/>
      <c r="BLW139" s="5"/>
      <c r="BLX139" s="5"/>
      <c r="BLY139" s="5"/>
      <c r="BLZ139" s="5"/>
      <c r="BMA139" s="5"/>
      <c r="BMB139" s="5"/>
      <c r="BMC139" s="5"/>
      <c r="BMD139" s="5"/>
      <c r="BME139" s="5"/>
      <c r="BMF139" s="5"/>
      <c r="BMG139" s="5"/>
      <c r="BMH139" s="5"/>
      <c r="BMI139" s="5"/>
      <c r="BMJ139" s="5"/>
      <c r="BMK139" s="5"/>
      <c r="BML139" s="5"/>
      <c r="BMM139" s="5"/>
      <c r="BMN139" s="5"/>
      <c r="BMO139" s="5"/>
      <c r="BMP139" s="5"/>
      <c r="BMQ139" s="5"/>
      <c r="BMR139" s="5"/>
      <c r="BMS139" s="5"/>
      <c r="BMT139" s="5"/>
      <c r="BMU139" s="5"/>
      <c r="BMV139" s="5"/>
      <c r="BMW139" s="5"/>
      <c r="BMX139" s="5"/>
      <c r="BMY139" s="5"/>
      <c r="BMZ139" s="5"/>
      <c r="BNA139" s="5"/>
      <c r="BNB139" s="5"/>
      <c r="BNC139" s="5"/>
      <c r="BND139" s="5"/>
      <c r="BNE139" s="5"/>
      <c r="BNF139" s="5"/>
      <c r="BNG139" s="5"/>
      <c r="BNH139" s="5"/>
      <c r="BNI139" s="5"/>
      <c r="BNJ139" s="5"/>
      <c r="BNK139" s="5"/>
      <c r="BNL139" s="5"/>
      <c r="BNM139" s="5"/>
      <c r="BNN139" s="5"/>
      <c r="BNO139" s="5"/>
      <c r="BNP139" s="5"/>
      <c r="BNQ139" s="5"/>
      <c r="BNR139" s="5"/>
      <c r="BNS139" s="5"/>
      <c r="BNT139" s="5"/>
      <c r="BNU139" s="5"/>
      <c r="BNV139" s="5"/>
      <c r="BNW139" s="5"/>
      <c r="BNX139" s="5"/>
      <c r="BNY139" s="5"/>
      <c r="BNZ139" s="5"/>
      <c r="BOA139" s="5"/>
      <c r="BOB139" s="5"/>
      <c r="BOC139" s="5"/>
      <c r="BOD139" s="5"/>
      <c r="BOE139" s="5"/>
      <c r="BOF139" s="5"/>
      <c r="BOG139" s="5"/>
      <c r="BOH139" s="5"/>
      <c r="BOI139" s="5"/>
      <c r="BOJ139" s="5"/>
      <c r="BOK139" s="5"/>
      <c r="BOL139" s="5"/>
      <c r="BOM139" s="5"/>
      <c r="BON139" s="5"/>
      <c r="BOO139" s="5"/>
      <c r="BOP139" s="5"/>
      <c r="BOQ139" s="5"/>
      <c r="BOR139" s="5"/>
      <c r="BOS139" s="5"/>
      <c r="BOT139" s="5"/>
      <c r="BOU139" s="5"/>
      <c r="BOV139" s="5"/>
      <c r="BOW139" s="5"/>
      <c r="BOX139" s="5"/>
      <c r="BOY139" s="5"/>
      <c r="BOZ139" s="5"/>
      <c r="BPA139" s="5"/>
      <c r="BPB139" s="5"/>
      <c r="BPC139" s="5"/>
      <c r="BPD139" s="5"/>
      <c r="BPE139" s="5"/>
      <c r="BPF139" s="5"/>
      <c r="BPG139" s="5"/>
      <c r="BPH139" s="5"/>
      <c r="BPI139" s="5"/>
      <c r="BPJ139" s="5"/>
      <c r="BPK139" s="5"/>
      <c r="BPL139" s="5"/>
      <c r="BPM139" s="5"/>
      <c r="BPN139" s="5"/>
      <c r="BPO139" s="5"/>
      <c r="BPP139" s="5"/>
      <c r="BPQ139" s="5"/>
      <c r="BPR139" s="5"/>
      <c r="BPS139" s="5"/>
      <c r="BPT139" s="5"/>
      <c r="BPU139" s="5"/>
      <c r="BPV139" s="5"/>
      <c r="BPW139" s="5"/>
      <c r="BPX139" s="5"/>
      <c r="BPY139" s="5"/>
      <c r="BPZ139" s="5"/>
      <c r="BQA139" s="5"/>
      <c r="BQB139" s="5"/>
      <c r="BQC139" s="5"/>
      <c r="BQD139" s="5"/>
      <c r="BQE139" s="5"/>
      <c r="BQF139" s="5"/>
      <c r="BQG139" s="5"/>
      <c r="BQH139" s="5"/>
      <c r="BQI139" s="5"/>
      <c r="BQJ139" s="5"/>
      <c r="BQK139" s="5"/>
      <c r="BQL139" s="5"/>
      <c r="BQM139" s="5"/>
      <c r="BQN139" s="5"/>
      <c r="BQO139" s="5"/>
      <c r="BQP139" s="5"/>
      <c r="BQQ139" s="5"/>
      <c r="BQR139" s="5"/>
      <c r="BQS139" s="5"/>
      <c r="BQT139" s="5"/>
      <c r="BQU139" s="5"/>
      <c r="BQV139" s="5"/>
      <c r="BQW139" s="5"/>
      <c r="BQX139" s="5"/>
      <c r="BQY139" s="5"/>
      <c r="BQZ139" s="5"/>
      <c r="BRA139" s="5"/>
      <c r="BRB139" s="5"/>
      <c r="BRC139" s="5"/>
      <c r="BRD139" s="5"/>
      <c r="BRE139" s="5"/>
      <c r="BRF139" s="5"/>
      <c r="BRG139" s="5"/>
      <c r="BRH139" s="5"/>
      <c r="BRI139" s="5"/>
      <c r="BRJ139" s="5"/>
      <c r="BRK139" s="5"/>
      <c r="BRL139" s="5"/>
      <c r="BRM139" s="5"/>
      <c r="BRN139" s="5"/>
      <c r="BRO139" s="5"/>
      <c r="BRP139" s="5"/>
      <c r="BRQ139" s="5"/>
      <c r="BRR139" s="5"/>
      <c r="BRS139" s="5"/>
      <c r="BRT139" s="5"/>
      <c r="BRU139" s="5"/>
      <c r="BRV139" s="5"/>
      <c r="BRW139" s="5"/>
      <c r="BRX139" s="5"/>
      <c r="BRY139" s="5"/>
      <c r="BRZ139" s="5"/>
      <c r="BSA139" s="5"/>
      <c r="BSB139" s="5"/>
      <c r="BSC139" s="5"/>
      <c r="BSD139" s="5"/>
      <c r="BSE139" s="5"/>
      <c r="BSF139" s="5"/>
      <c r="BSG139" s="5"/>
      <c r="BSH139" s="5"/>
      <c r="BSI139" s="5"/>
      <c r="BSJ139" s="5"/>
      <c r="BSK139" s="5"/>
      <c r="BSL139" s="5"/>
      <c r="BSM139" s="5"/>
      <c r="BSN139" s="5"/>
      <c r="BSO139" s="5"/>
      <c r="BSP139" s="5"/>
      <c r="BSQ139" s="5"/>
      <c r="BSR139" s="5"/>
      <c r="BSS139" s="5"/>
      <c r="BST139" s="5"/>
      <c r="BSU139" s="5"/>
      <c r="BSV139" s="5"/>
      <c r="BSW139" s="5"/>
      <c r="BSX139" s="5"/>
      <c r="BSY139" s="5"/>
      <c r="BSZ139" s="5"/>
      <c r="BTA139" s="5"/>
      <c r="BTB139" s="5"/>
      <c r="BTC139" s="5"/>
      <c r="BTD139" s="5"/>
      <c r="BTE139" s="5"/>
      <c r="BTF139" s="5"/>
      <c r="BTG139" s="5"/>
      <c r="BTH139" s="5"/>
      <c r="BTI139" s="5"/>
      <c r="BTJ139" s="5"/>
      <c r="BTK139" s="5"/>
      <c r="BTL139" s="5"/>
      <c r="BTM139" s="5"/>
      <c r="BTN139" s="5"/>
      <c r="BTO139" s="5"/>
      <c r="BTP139" s="5"/>
      <c r="BTQ139" s="5"/>
      <c r="BTR139" s="5"/>
      <c r="BTS139" s="5"/>
      <c r="BTT139" s="5"/>
      <c r="BTU139" s="5"/>
      <c r="BTV139" s="5"/>
      <c r="BTW139" s="5"/>
      <c r="BTX139" s="5"/>
      <c r="BTY139" s="5"/>
      <c r="BTZ139" s="5"/>
      <c r="BUA139" s="5"/>
      <c r="BUB139" s="5"/>
      <c r="BUC139" s="5"/>
      <c r="BUD139" s="5"/>
      <c r="BUE139" s="5"/>
      <c r="BUF139" s="5"/>
      <c r="BUG139" s="5"/>
      <c r="BUH139" s="5"/>
      <c r="BUI139" s="5"/>
      <c r="BUJ139" s="5"/>
      <c r="BUK139" s="5"/>
      <c r="BUL139" s="5"/>
      <c r="BUM139" s="5"/>
      <c r="BUN139" s="5"/>
      <c r="BUO139" s="5"/>
      <c r="BUP139" s="5"/>
      <c r="BUQ139" s="5"/>
      <c r="BUR139" s="5"/>
      <c r="BUS139" s="5"/>
      <c r="BUT139" s="5"/>
      <c r="BUU139" s="5"/>
      <c r="BUV139" s="5"/>
      <c r="BUW139" s="5"/>
      <c r="BUX139" s="5"/>
      <c r="BUY139" s="5"/>
      <c r="BUZ139" s="5"/>
      <c r="BVA139" s="5"/>
      <c r="BVB139" s="5"/>
      <c r="BVC139" s="5"/>
      <c r="BVD139" s="5"/>
      <c r="BVE139" s="5"/>
      <c r="BVF139" s="5"/>
      <c r="BVG139" s="5"/>
      <c r="BVH139" s="5"/>
      <c r="BVI139" s="5"/>
      <c r="BVJ139" s="5"/>
      <c r="BVK139" s="5"/>
      <c r="BVL139" s="5"/>
      <c r="BVM139" s="5"/>
      <c r="BVN139" s="5"/>
      <c r="BVO139" s="5"/>
      <c r="BVP139" s="5"/>
      <c r="BVQ139" s="5"/>
      <c r="BVR139" s="5"/>
      <c r="BVS139" s="5"/>
      <c r="BVT139" s="5"/>
      <c r="BVU139" s="5"/>
      <c r="BVV139" s="5"/>
      <c r="BVW139" s="5"/>
      <c r="BVX139" s="5"/>
      <c r="BVY139" s="5"/>
      <c r="BVZ139" s="5"/>
      <c r="BWA139" s="5"/>
      <c r="BWB139" s="5"/>
      <c r="BWC139" s="5"/>
      <c r="BWD139" s="5"/>
      <c r="BWE139" s="5"/>
      <c r="BWF139" s="5"/>
      <c r="BWG139" s="5"/>
      <c r="BWH139" s="5"/>
      <c r="BWI139" s="5"/>
      <c r="BWJ139" s="5"/>
      <c r="BWK139" s="5"/>
      <c r="BWL139" s="5"/>
      <c r="BWM139" s="5"/>
      <c r="BWN139" s="5"/>
      <c r="BWO139" s="5"/>
      <c r="BWP139" s="5"/>
      <c r="BWQ139" s="5"/>
      <c r="BWR139" s="5"/>
      <c r="BWS139" s="5"/>
      <c r="BWT139" s="5"/>
      <c r="BWU139" s="5"/>
      <c r="BWV139" s="5"/>
      <c r="BWW139" s="5"/>
      <c r="BWX139" s="5"/>
      <c r="BWY139" s="5"/>
      <c r="BWZ139" s="5"/>
      <c r="BXA139" s="5"/>
      <c r="BXB139" s="5"/>
      <c r="BXC139" s="5"/>
      <c r="BXD139" s="5"/>
      <c r="BXE139" s="5"/>
      <c r="BXF139" s="5"/>
      <c r="BXG139" s="5"/>
      <c r="BXH139" s="5"/>
      <c r="BXI139" s="5"/>
      <c r="BXJ139" s="5"/>
      <c r="BXK139" s="5"/>
      <c r="BXL139" s="5"/>
      <c r="BXM139" s="5"/>
      <c r="BXN139" s="5"/>
      <c r="BXO139" s="5"/>
      <c r="BXP139" s="5"/>
      <c r="BXQ139" s="5"/>
      <c r="BXR139" s="5"/>
      <c r="BXS139" s="5"/>
      <c r="BXT139" s="5"/>
      <c r="BXU139" s="5"/>
      <c r="BXV139" s="5"/>
      <c r="BXW139" s="5"/>
      <c r="BXX139" s="5"/>
      <c r="BXY139" s="5"/>
      <c r="BXZ139" s="5"/>
      <c r="BYA139" s="5"/>
      <c r="BYB139" s="5"/>
      <c r="BYC139" s="5"/>
      <c r="BYD139" s="5"/>
      <c r="BYE139" s="5"/>
      <c r="BYF139" s="5"/>
      <c r="BYG139" s="5"/>
      <c r="BYH139" s="5"/>
      <c r="BYI139" s="5"/>
      <c r="BYJ139" s="5"/>
      <c r="BYK139" s="5"/>
      <c r="BYL139" s="5"/>
      <c r="BYM139" s="5"/>
      <c r="BYN139" s="5"/>
      <c r="BYO139" s="5"/>
      <c r="BYP139" s="5"/>
      <c r="BYQ139" s="5"/>
      <c r="BYR139" s="5"/>
      <c r="BYS139" s="5"/>
      <c r="BYT139" s="5"/>
      <c r="BYU139" s="5"/>
      <c r="BYV139" s="5"/>
      <c r="BYW139" s="5"/>
      <c r="BYX139" s="5"/>
      <c r="BYY139" s="5"/>
      <c r="BYZ139" s="5"/>
      <c r="BZA139" s="5"/>
      <c r="BZB139" s="5"/>
      <c r="BZC139" s="5"/>
      <c r="BZD139" s="5"/>
      <c r="BZE139" s="5"/>
      <c r="BZF139" s="5"/>
      <c r="BZG139" s="5"/>
      <c r="BZH139" s="5"/>
      <c r="BZI139" s="5"/>
      <c r="BZJ139" s="5"/>
      <c r="BZK139" s="5"/>
      <c r="BZL139" s="5"/>
      <c r="BZM139" s="5"/>
      <c r="BZN139" s="5"/>
      <c r="BZO139" s="5"/>
      <c r="BZP139" s="5"/>
      <c r="BZQ139" s="5"/>
      <c r="BZR139" s="5"/>
      <c r="BZS139" s="5"/>
      <c r="BZT139" s="5"/>
      <c r="BZU139" s="5"/>
      <c r="BZV139" s="5"/>
      <c r="BZW139" s="5"/>
      <c r="BZX139" s="5"/>
      <c r="BZY139" s="5"/>
      <c r="BZZ139" s="5"/>
      <c r="CAA139" s="5"/>
      <c r="CAB139" s="5"/>
      <c r="CAC139" s="5"/>
      <c r="CAD139" s="5"/>
      <c r="CAE139" s="5"/>
      <c r="CAF139" s="5"/>
      <c r="CAG139" s="5"/>
      <c r="CAH139" s="5"/>
      <c r="CAI139" s="5"/>
      <c r="CAJ139" s="5"/>
      <c r="CAK139" s="5"/>
      <c r="CAL139" s="5"/>
      <c r="CAM139" s="5"/>
      <c r="CAN139" s="5"/>
      <c r="CAO139" s="5"/>
      <c r="CAP139" s="5"/>
      <c r="CAQ139" s="5"/>
      <c r="CAR139" s="5"/>
      <c r="CAS139" s="5"/>
      <c r="CAT139" s="5"/>
      <c r="CAU139" s="5"/>
      <c r="CAV139" s="5"/>
      <c r="CAW139" s="5"/>
      <c r="CAX139" s="5"/>
      <c r="CAY139" s="5"/>
      <c r="CAZ139" s="5"/>
      <c r="CBA139" s="5"/>
      <c r="CBB139" s="5"/>
      <c r="CBC139" s="5"/>
      <c r="CBD139" s="5"/>
      <c r="CBE139" s="5"/>
      <c r="CBF139" s="5"/>
      <c r="CBG139" s="5"/>
      <c r="CBH139" s="5"/>
      <c r="CBI139" s="5"/>
      <c r="CBJ139" s="5"/>
      <c r="CBK139" s="5"/>
      <c r="CBL139" s="5"/>
      <c r="CBM139" s="5"/>
      <c r="CBN139" s="5"/>
      <c r="CBO139" s="5"/>
      <c r="CBP139" s="5"/>
      <c r="CBQ139" s="5"/>
      <c r="CBR139" s="5"/>
      <c r="CBS139" s="5"/>
      <c r="CBT139" s="5"/>
      <c r="CBU139" s="5"/>
      <c r="CBV139" s="5"/>
      <c r="CBW139" s="5"/>
      <c r="CBX139" s="5"/>
      <c r="CBY139" s="5"/>
      <c r="CBZ139" s="5"/>
      <c r="CCA139" s="5"/>
      <c r="CCB139" s="5"/>
      <c r="CCC139" s="5"/>
      <c r="CCD139" s="5"/>
      <c r="CCE139" s="5"/>
      <c r="CCF139" s="5"/>
      <c r="CCG139" s="5"/>
      <c r="CCH139" s="5"/>
      <c r="CCI139" s="5"/>
      <c r="CCJ139" s="5"/>
      <c r="CCK139" s="5"/>
      <c r="CCL139" s="5"/>
      <c r="CCM139" s="5"/>
      <c r="CCN139" s="5"/>
      <c r="CCO139" s="5"/>
      <c r="CCP139" s="5"/>
      <c r="CCQ139" s="5"/>
      <c r="CCR139" s="5"/>
      <c r="CCS139" s="5"/>
      <c r="CCT139" s="5"/>
      <c r="CCU139" s="5"/>
      <c r="CCV139" s="5"/>
      <c r="CCW139" s="5"/>
      <c r="CCX139" s="5"/>
      <c r="CCY139" s="5"/>
      <c r="CCZ139" s="5"/>
      <c r="CDA139" s="5"/>
      <c r="CDB139" s="5"/>
      <c r="CDC139" s="5"/>
      <c r="CDD139" s="5"/>
      <c r="CDE139" s="5"/>
      <c r="CDF139" s="5"/>
      <c r="CDG139" s="5"/>
      <c r="CDH139" s="5"/>
      <c r="CDI139" s="5"/>
      <c r="CDJ139" s="5"/>
      <c r="CDK139" s="5"/>
      <c r="CDL139" s="5"/>
      <c r="CDM139" s="5"/>
      <c r="CDN139" s="5"/>
      <c r="CDO139" s="5"/>
      <c r="CDP139" s="5"/>
      <c r="CDQ139" s="5"/>
      <c r="CDR139" s="5"/>
      <c r="CDS139" s="5"/>
      <c r="CDT139" s="5"/>
      <c r="CDU139" s="5"/>
      <c r="CDV139" s="5"/>
      <c r="CDW139" s="5"/>
      <c r="CDX139" s="5"/>
      <c r="CDY139" s="5"/>
      <c r="CDZ139" s="5"/>
      <c r="CEA139" s="5"/>
      <c r="CEB139" s="5"/>
      <c r="CEC139" s="5"/>
      <c r="CED139" s="5"/>
      <c r="CEE139" s="5"/>
      <c r="CEF139" s="5"/>
      <c r="CEG139" s="5"/>
      <c r="CEH139" s="5"/>
      <c r="CEI139" s="5"/>
      <c r="CEJ139" s="5"/>
      <c r="CEK139" s="5"/>
      <c r="CEL139" s="5"/>
      <c r="CEM139" s="5"/>
      <c r="CEN139" s="5"/>
      <c r="CEO139" s="5"/>
      <c r="CEP139" s="5"/>
      <c r="CEQ139" s="5"/>
      <c r="CER139" s="5"/>
      <c r="CES139" s="5"/>
      <c r="CET139" s="5"/>
      <c r="CEU139" s="5"/>
      <c r="CEV139" s="5"/>
      <c r="CEW139" s="5"/>
      <c r="CEX139" s="5"/>
      <c r="CEY139" s="5"/>
      <c r="CEZ139" s="5"/>
      <c r="CFA139" s="5"/>
      <c r="CFB139" s="5"/>
      <c r="CFC139" s="5"/>
      <c r="CFD139" s="5"/>
      <c r="CFE139" s="5"/>
      <c r="CFF139" s="5"/>
      <c r="CFG139" s="5"/>
      <c r="CFH139" s="5"/>
      <c r="CFI139" s="5"/>
      <c r="CFJ139" s="5"/>
      <c r="CFK139" s="5"/>
      <c r="CFL139" s="5"/>
      <c r="CFM139" s="5"/>
      <c r="CFN139" s="5"/>
      <c r="CFO139" s="5"/>
      <c r="CFP139" s="5"/>
      <c r="CFQ139" s="5"/>
      <c r="CFR139" s="5"/>
      <c r="CFS139" s="5"/>
      <c r="CFT139" s="5"/>
      <c r="CFU139" s="5"/>
      <c r="CFV139" s="5"/>
      <c r="CFW139" s="5"/>
      <c r="CFX139" s="5"/>
      <c r="CFY139" s="5"/>
      <c r="CFZ139" s="5"/>
      <c r="CGA139" s="5"/>
      <c r="CGB139" s="5"/>
      <c r="CGC139" s="5"/>
      <c r="CGD139" s="5"/>
      <c r="CGE139" s="5"/>
      <c r="CGF139" s="5"/>
      <c r="CGG139" s="5"/>
      <c r="CGH139" s="5"/>
      <c r="CGI139" s="5"/>
      <c r="CGJ139" s="5"/>
      <c r="CGK139" s="5"/>
      <c r="CGL139" s="5"/>
      <c r="CGM139" s="5"/>
      <c r="CGN139" s="5"/>
      <c r="CGO139" s="5"/>
      <c r="CGP139" s="5"/>
      <c r="CGQ139" s="5"/>
      <c r="CGR139" s="5"/>
      <c r="CGS139" s="5"/>
      <c r="CGT139" s="5"/>
      <c r="CGU139" s="5"/>
      <c r="CGV139" s="5"/>
      <c r="CGW139" s="5"/>
      <c r="CGX139" s="5"/>
      <c r="CGY139" s="5"/>
      <c r="CGZ139" s="5"/>
      <c r="CHA139" s="5"/>
      <c r="CHB139" s="5"/>
      <c r="CHC139" s="5"/>
      <c r="CHD139" s="5"/>
      <c r="CHE139" s="5"/>
      <c r="CHF139" s="5"/>
      <c r="CHG139" s="5"/>
      <c r="CHH139" s="5"/>
      <c r="CHI139" s="5"/>
      <c r="CHJ139" s="5"/>
      <c r="CHK139" s="5"/>
      <c r="CHL139" s="5"/>
      <c r="CHM139" s="5"/>
      <c r="CHN139" s="5"/>
      <c r="CHO139" s="5"/>
      <c r="CHP139" s="5"/>
      <c r="CHQ139" s="5"/>
      <c r="CHR139" s="5"/>
      <c r="CHS139" s="5"/>
      <c r="CHT139" s="5"/>
      <c r="CHU139" s="5"/>
      <c r="CHV139" s="5"/>
      <c r="CHW139" s="5"/>
      <c r="CHX139" s="5"/>
      <c r="CHY139" s="5"/>
      <c r="CHZ139" s="5"/>
      <c r="CIA139" s="5"/>
      <c r="CIB139" s="5"/>
      <c r="CIC139" s="5"/>
      <c r="CID139" s="5"/>
      <c r="CIE139" s="5"/>
      <c r="CIF139" s="5"/>
      <c r="CIG139" s="5"/>
      <c r="CIH139" s="5"/>
      <c r="CII139" s="5"/>
      <c r="CIJ139" s="5"/>
      <c r="CIK139" s="5"/>
      <c r="CIL139" s="5"/>
      <c r="CIM139" s="5"/>
      <c r="CIN139" s="5"/>
      <c r="CIO139" s="5"/>
      <c r="CIP139" s="5"/>
      <c r="CIQ139" s="5"/>
      <c r="CIR139" s="5"/>
      <c r="CIS139" s="5"/>
      <c r="CIT139" s="5"/>
      <c r="CIU139" s="5"/>
      <c r="CIV139" s="5"/>
      <c r="CIW139" s="5"/>
      <c r="CIX139" s="5"/>
      <c r="CIY139" s="5"/>
      <c r="CIZ139" s="5"/>
      <c r="CJA139" s="5"/>
      <c r="CJB139" s="5"/>
      <c r="CJC139" s="5"/>
      <c r="CJD139" s="5"/>
      <c r="CJE139" s="5"/>
      <c r="CJF139" s="5"/>
      <c r="CJG139" s="5"/>
      <c r="CJH139" s="5"/>
      <c r="CJI139" s="5"/>
      <c r="CJJ139" s="5"/>
      <c r="CJK139" s="5"/>
      <c r="CJL139" s="5"/>
      <c r="CJM139" s="5"/>
      <c r="CJN139" s="5"/>
      <c r="CJO139" s="5"/>
      <c r="CJP139" s="5"/>
      <c r="CJQ139" s="5"/>
      <c r="CJR139" s="5"/>
      <c r="CJS139" s="5"/>
      <c r="CJT139" s="5"/>
      <c r="CJU139" s="5"/>
      <c r="CJV139" s="5"/>
      <c r="CJW139" s="5"/>
      <c r="CJX139" s="5"/>
      <c r="CJY139" s="5"/>
      <c r="CJZ139" s="5"/>
      <c r="CKA139" s="5"/>
      <c r="CKB139" s="5"/>
      <c r="CKC139" s="5"/>
      <c r="CKD139" s="5"/>
      <c r="CKE139" s="5"/>
      <c r="CKF139" s="5"/>
      <c r="CKG139" s="5"/>
      <c r="CKH139" s="5"/>
      <c r="CKI139" s="5"/>
      <c r="CKJ139" s="5"/>
      <c r="CKK139" s="5"/>
      <c r="CKL139" s="5"/>
      <c r="CKM139" s="5"/>
      <c r="CKN139" s="5"/>
      <c r="CKO139" s="5"/>
      <c r="CKP139" s="5"/>
      <c r="CKQ139" s="5"/>
      <c r="CKR139" s="5"/>
      <c r="CKS139" s="5"/>
      <c r="CKT139" s="5"/>
      <c r="CKU139" s="5"/>
      <c r="CKV139" s="5"/>
      <c r="CKW139" s="5"/>
      <c r="CKX139" s="5"/>
      <c r="CKY139" s="5"/>
      <c r="CKZ139" s="5"/>
      <c r="CLA139" s="5"/>
      <c r="CLB139" s="5"/>
      <c r="CLC139" s="5"/>
      <c r="CLD139" s="5"/>
      <c r="CLE139" s="5"/>
      <c r="CLF139" s="5"/>
      <c r="CLG139" s="5"/>
      <c r="CLH139" s="5"/>
      <c r="CLI139" s="5"/>
      <c r="CLJ139" s="5"/>
      <c r="CLK139" s="5"/>
      <c r="CLL139" s="5"/>
      <c r="CLM139" s="5"/>
      <c r="CLN139" s="5"/>
      <c r="CLO139" s="5"/>
      <c r="CLP139" s="5"/>
      <c r="CLQ139" s="5"/>
      <c r="CLR139" s="5"/>
      <c r="CLS139" s="5"/>
      <c r="CLT139" s="5"/>
      <c r="CLU139" s="5"/>
      <c r="CLV139" s="5"/>
      <c r="CLW139" s="5"/>
      <c r="CLX139" s="5"/>
      <c r="CLY139" s="5"/>
      <c r="CLZ139" s="5"/>
      <c r="CMA139" s="5"/>
      <c r="CMB139" s="5"/>
      <c r="CMC139" s="5"/>
      <c r="CMD139" s="5"/>
      <c r="CME139" s="5"/>
      <c r="CMF139" s="5"/>
      <c r="CMG139" s="5"/>
      <c r="CMH139" s="5"/>
      <c r="CMI139" s="5"/>
      <c r="CMJ139" s="5"/>
      <c r="CMK139" s="5"/>
      <c r="CML139" s="5"/>
      <c r="CMM139" s="5"/>
      <c r="CMN139" s="5"/>
      <c r="CMO139" s="5"/>
      <c r="CMP139" s="5"/>
      <c r="CMQ139" s="5"/>
      <c r="CMR139" s="5"/>
      <c r="CMS139" s="5"/>
      <c r="CMT139" s="5"/>
      <c r="CMU139" s="5"/>
      <c r="CMV139" s="5"/>
      <c r="CMW139" s="5"/>
      <c r="CMX139" s="5"/>
      <c r="CMY139" s="5"/>
      <c r="CMZ139" s="5"/>
      <c r="CNA139" s="5"/>
      <c r="CNB139" s="5"/>
      <c r="CNC139" s="5"/>
      <c r="CND139" s="5"/>
      <c r="CNE139" s="5"/>
      <c r="CNF139" s="5"/>
      <c r="CNG139" s="5"/>
      <c r="CNH139" s="5"/>
      <c r="CNI139" s="5"/>
      <c r="CNJ139" s="5"/>
      <c r="CNK139" s="5"/>
      <c r="CNL139" s="5"/>
      <c r="CNM139" s="5"/>
      <c r="CNN139" s="5"/>
      <c r="CNO139" s="5"/>
      <c r="CNP139" s="5"/>
      <c r="CNQ139" s="5"/>
      <c r="CNR139" s="5"/>
      <c r="CNS139" s="5"/>
      <c r="CNT139" s="5"/>
      <c r="CNU139" s="5"/>
      <c r="CNV139" s="5"/>
      <c r="CNW139" s="5"/>
      <c r="CNX139" s="5"/>
      <c r="CNY139" s="5"/>
      <c r="CNZ139" s="5"/>
      <c r="COA139" s="5"/>
      <c r="COB139" s="5"/>
      <c r="COC139" s="5"/>
      <c r="COD139" s="5"/>
      <c r="COE139" s="5"/>
      <c r="COF139" s="5"/>
      <c r="COG139" s="5"/>
      <c r="COH139" s="5"/>
      <c r="COI139" s="5"/>
      <c r="COJ139" s="5"/>
      <c r="COK139" s="5"/>
      <c r="COL139" s="5"/>
      <c r="COM139" s="5"/>
      <c r="CON139" s="5"/>
      <c r="COO139" s="5"/>
      <c r="COP139" s="5"/>
      <c r="COQ139" s="5"/>
      <c r="COR139" s="5"/>
      <c r="COS139" s="5"/>
      <c r="COT139" s="5"/>
      <c r="COU139" s="5"/>
      <c r="COV139" s="5"/>
      <c r="COW139" s="5"/>
      <c r="COX139" s="5"/>
      <c r="COY139" s="5"/>
      <c r="COZ139" s="5"/>
      <c r="CPA139" s="5"/>
      <c r="CPB139" s="5"/>
      <c r="CPC139" s="5"/>
      <c r="CPD139" s="5"/>
      <c r="CPE139" s="5"/>
      <c r="CPF139" s="5"/>
      <c r="CPG139" s="5"/>
      <c r="CPH139" s="5"/>
      <c r="CPI139" s="5"/>
      <c r="CPJ139" s="5"/>
      <c r="CPK139" s="5"/>
      <c r="CPL139" s="5"/>
      <c r="CPM139" s="5"/>
      <c r="CPN139" s="5"/>
      <c r="CPO139" s="5"/>
      <c r="CPP139" s="5"/>
      <c r="CPQ139" s="5"/>
      <c r="CPR139" s="5"/>
      <c r="CPS139" s="5"/>
      <c r="CPT139" s="5"/>
      <c r="CPU139" s="5"/>
      <c r="CPV139" s="5"/>
      <c r="CPW139" s="5"/>
      <c r="CPX139" s="5"/>
      <c r="CPY139" s="5"/>
      <c r="CPZ139" s="5"/>
      <c r="CQA139" s="5"/>
      <c r="CQB139" s="5"/>
      <c r="CQC139" s="5"/>
      <c r="CQD139" s="5"/>
      <c r="CQE139" s="5"/>
      <c r="CQF139" s="5"/>
      <c r="CQG139" s="5"/>
      <c r="CQH139" s="5"/>
      <c r="CQI139" s="5"/>
      <c r="CQJ139" s="5"/>
      <c r="CQK139" s="5"/>
      <c r="CQL139" s="5"/>
      <c r="CQM139" s="5"/>
      <c r="CQN139" s="5"/>
      <c r="CQO139" s="5"/>
      <c r="CQP139" s="5"/>
      <c r="CQQ139" s="5"/>
      <c r="CQR139" s="5"/>
      <c r="CQS139" s="5"/>
      <c r="CQT139" s="5"/>
      <c r="CQU139" s="5"/>
      <c r="CQV139" s="5"/>
      <c r="CQW139" s="5"/>
      <c r="CQX139" s="5"/>
      <c r="CQY139" s="5"/>
      <c r="CQZ139" s="5"/>
      <c r="CRA139" s="5"/>
      <c r="CRB139" s="5"/>
      <c r="CRC139" s="5"/>
      <c r="CRD139" s="5"/>
      <c r="CRE139" s="5"/>
      <c r="CRF139" s="5"/>
      <c r="CRG139" s="5"/>
      <c r="CRH139" s="5"/>
      <c r="CRI139" s="5"/>
      <c r="CRJ139" s="5"/>
      <c r="CRK139" s="5"/>
      <c r="CRL139" s="5"/>
      <c r="CRM139" s="5"/>
      <c r="CRN139" s="5"/>
      <c r="CRO139" s="5"/>
      <c r="CRP139" s="5"/>
      <c r="CRQ139" s="5"/>
      <c r="CRR139" s="5"/>
      <c r="CRS139" s="5"/>
      <c r="CRT139" s="5"/>
      <c r="CRU139" s="5"/>
      <c r="CRV139" s="5"/>
      <c r="CRW139" s="5"/>
      <c r="CRX139" s="5"/>
      <c r="CRY139" s="5"/>
      <c r="CRZ139" s="5"/>
      <c r="CSA139" s="5"/>
      <c r="CSB139" s="5"/>
      <c r="CSC139" s="5"/>
      <c r="CSD139" s="5"/>
      <c r="CSE139" s="5"/>
      <c r="CSF139" s="5"/>
      <c r="CSG139" s="5"/>
      <c r="CSH139" s="5"/>
      <c r="CSI139" s="5"/>
      <c r="CSJ139" s="5"/>
      <c r="CSK139" s="5"/>
      <c r="CSL139" s="5"/>
      <c r="CSM139" s="5"/>
      <c r="CSN139" s="5"/>
      <c r="CSO139" s="5"/>
      <c r="CSP139" s="5"/>
      <c r="CSQ139" s="5"/>
      <c r="CSR139" s="5"/>
      <c r="CSS139" s="5"/>
      <c r="CST139" s="5"/>
      <c r="CSU139" s="5"/>
      <c r="CSV139" s="5"/>
      <c r="CSW139" s="5"/>
      <c r="CSX139" s="5"/>
      <c r="CSY139" s="5"/>
      <c r="CSZ139" s="5"/>
      <c r="CTA139" s="5"/>
      <c r="CTB139" s="5"/>
      <c r="CTC139" s="5"/>
      <c r="CTD139" s="5"/>
      <c r="CTE139" s="5"/>
      <c r="CTF139" s="5"/>
      <c r="CTG139" s="5"/>
      <c r="CTH139" s="5"/>
      <c r="CTI139" s="5"/>
      <c r="CTJ139" s="5"/>
      <c r="CTK139" s="5"/>
      <c r="CTL139" s="5"/>
      <c r="CTM139" s="5"/>
      <c r="CTN139" s="5"/>
      <c r="CTO139" s="5"/>
      <c r="CTP139" s="5"/>
      <c r="CTQ139" s="5"/>
      <c r="CTR139" s="5"/>
      <c r="CTS139" s="5"/>
      <c r="CTT139" s="5"/>
      <c r="CTU139" s="5"/>
      <c r="CTV139" s="5"/>
      <c r="CTW139" s="5"/>
      <c r="CTX139" s="5"/>
      <c r="CTY139" s="5"/>
      <c r="CTZ139" s="5"/>
      <c r="CUA139" s="5"/>
      <c r="CUB139" s="5"/>
      <c r="CUC139" s="5"/>
      <c r="CUD139" s="5"/>
      <c r="CUE139" s="5"/>
      <c r="CUF139" s="5"/>
      <c r="CUG139" s="5"/>
      <c r="CUH139" s="5"/>
      <c r="CUI139" s="5"/>
      <c r="CUJ139" s="5"/>
      <c r="CUK139" s="5"/>
      <c r="CUL139" s="5"/>
      <c r="CUM139" s="5"/>
      <c r="CUN139" s="5"/>
      <c r="CUO139" s="5"/>
      <c r="CUP139" s="5"/>
      <c r="CUQ139" s="5"/>
      <c r="CUR139" s="5"/>
      <c r="CUS139" s="5"/>
      <c r="CUT139" s="5"/>
      <c r="CUU139" s="5"/>
      <c r="CUV139" s="5"/>
      <c r="CUW139" s="5"/>
      <c r="CUX139" s="5"/>
      <c r="CUY139" s="5"/>
      <c r="CUZ139" s="5"/>
      <c r="CVA139" s="5"/>
      <c r="CVB139" s="5"/>
      <c r="CVC139" s="5"/>
      <c r="CVD139" s="5"/>
      <c r="CVE139" s="5"/>
      <c r="CVF139" s="5"/>
      <c r="CVG139" s="5"/>
      <c r="CVH139" s="5"/>
      <c r="CVI139" s="5"/>
      <c r="CVJ139" s="5"/>
      <c r="CVK139" s="5"/>
      <c r="CVL139" s="5"/>
      <c r="CVM139" s="5"/>
      <c r="CVN139" s="5"/>
      <c r="CVO139" s="5"/>
      <c r="CVP139" s="5"/>
      <c r="CVQ139" s="5"/>
      <c r="CVR139" s="5"/>
      <c r="CVS139" s="5"/>
      <c r="CVT139" s="5"/>
      <c r="CVU139" s="5"/>
      <c r="CVV139" s="5"/>
      <c r="CVW139" s="5"/>
      <c r="CVX139" s="5"/>
      <c r="CVY139" s="5"/>
      <c r="CVZ139" s="5"/>
      <c r="CWA139" s="5"/>
      <c r="CWB139" s="5"/>
      <c r="CWC139" s="5"/>
      <c r="CWD139" s="5"/>
      <c r="CWE139" s="5"/>
      <c r="CWF139" s="5"/>
      <c r="CWG139" s="5"/>
      <c r="CWH139" s="5"/>
      <c r="CWI139" s="5"/>
      <c r="CWJ139" s="5"/>
      <c r="CWK139" s="5"/>
      <c r="CWL139" s="5"/>
      <c r="CWM139" s="5"/>
      <c r="CWN139" s="5"/>
      <c r="CWO139" s="5"/>
      <c r="CWP139" s="5"/>
      <c r="CWQ139" s="5"/>
      <c r="CWR139" s="5"/>
      <c r="CWS139" s="5"/>
      <c r="CWT139" s="5"/>
      <c r="CWU139" s="5"/>
      <c r="CWV139" s="5"/>
      <c r="CWW139" s="5"/>
      <c r="CWX139" s="5"/>
      <c r="CWY139" s="5"/>
      <c r="CWZ139" s="5"/>
      <c r="CXA139" s="5"/>
      <c r="CXB139" s="5"/>
      <c r="CXC139" s="5"/>
      <c r="CXD139" s="5"/>
      <c r="CXE139" s="5"/>
      <c r="CXF139" s="5"/>
      <c r="CXG139" s="5"/>
      <c r="CXH139" s="5"/>
      <c r="CXI139" s="5"/>
      <c r="CXJ139" s="5"/>
      <c r="CXK139" s="5"/>
      <c r="CXL139" s="5"/>
      <c r="CXM139" s="5"/>
      <c r="CXN139" s="5"/>
      <c r="CXO139" s="5"/>
      <c r="CXP139" s="5"/>
      <c r="CXQ139" s="5"/>
      <c r="CXR139" s="5"/>
      <c r="CXS139" s="5"/>
      <c r="CXT139" s="5"/>
      <c r="CXU139" s="5"/>
      <c r="CXV139" s="5"/>
      <c r="CXW139" s="5"/>
      <c r="CXX139" s="5"/>
      <c r="CXY139" s="5"/>
      <c r="CXZ139" s="5"/>
      <c r="CYA139" s="5"/>
      <c r="CYB139" s="5"/>
      <c r="CYC139" s="5"/>
      <c r="CYD139" s="5"/>
      <c r="CYE139" s="5"/>
      <c r="CYF139" s="5"/>
      <c r="CYG139" s="5"/>
      <c r="CYH139" s="5"/>
      <c r="CYI139" s="5"/>
      <c r="CYJ139" s="5"/>
      <c r="CYK139" s="5"/>
      <c r="CYL139" s="5"/>
      <c r="CYM139" s="5"/>
      <c r="CYN139" s="5"/>
      <c r="CYO139" s="5"/>
      <c r="CYP139" s="5"/>
      <c r="CYQ139" s="5"/>
      <c r="CYR139" s="5"/>
      <c r="CYS139" s="5"/>
      <c r="CYT139" s="5"/>
      <c r="CYU139" s="5"/>
      <c r="CYV139" s="5"/>
      <c r="CYW139" s="5"/>
      <c r="CYX139" s="5"/>
      <c r="CYY139" s="5"/>
      <c r="CYZ139" s="5"/>
      <c r="CZA139" s="5"/>
      <c r="CZB139" s="5"/>
      <c r="CZC139" s="5"/>
      <c r="CZD139" s="5"/>
      <c r="CZE139" s="5"/>
      <c r="CZF139" s="5"/>
      <c r="CZG139" s="5"/>
      <c r="CZH139" s="5"/>
      <c r="CZI139" s="5"/>
      <c r="CZJ139" s="5"/>
      <c r="CZK139" s="5"/>
      <c r="CZL139" s="5"/>
      <c r="CZM139" s="5"/>
      <c r="CZN139" s="5"/>
      <c r="CZO139" s="5"/>
      <c r="CZP139" s="5"/>
      <c r="CZQ139" s="5"/>
      <c r="CZR139" s="5"/>
      <c r="CZS139" s="5"/>
      <c r="CZT139" s="5"/>
      <c r="CZU139" s="5"/>
      <c r="CZV139" s="5"/>
      <c r="CZW139" s="5"/>
      <c r="CZX139" s="5"/>
      <c r="CZY139" s="5"/>
      <c r="CZZ139" s="5"/>
      <c r="DAA139" s="5"/>
      <c r="DAB139" s="5"/>
      <c r="DAC139" s="5"/>
      <c r="DAD139" s="5"/>
      <c r="DAE139" s="5"/>
      <c r="DAF139" s="5"/>
      <c r="DAG139" s="5"/>
      <c r="DAH139" s="5"/>
      <c r="DAI139" s="5"/>
      <c r="DAJ139" s="5"/>
      <c r="DAK139" s="5"/>
      <c r="DAL139" s="5"/>
      <c r="DAM139" s="5"/>
      <c r="DAN139" s="5"/>
      <c r="DAO139" s="5"/>
      <c r="DAP139" s="5"/>
      <c r="DAQ139" s="5"/>
      <c r="DAR139" s="5"/>
      <c r="DAS139" s="5"/>
      <c r="DAT139" s="5"/>
      <c r="DAU139" s="5"/>
      <c r="DAV139" s="5"/>
      <c r="DAW139" s="5"/>
      <c r="DAX139" s="5"/>
      <c r="DAY139" s="5"/>
      <c r="DAZ139" s="5"/>
      <c r="DBA139" s="5"/>
      <c r="DBB139" s="5"/>
      <c r="DBC139" s="5"/>
      <c r="DBD139" s="5"/>
      <c r="DBE139" s="5"/>
      <c r="DBF139" s="5"/>
      <c r="DBG139" s="5"/>
      <c r="DBH139" s="5"/>
      <c r="DBI139" s="5"/>
      <c r="DBJ139" s="5"/>
      <c r="DBK139" s="5"/>
      <c r="DBL139" s="5"/>
      <c r="DBM139" s="5"/>
      <c r="DBN139" s="5"/>
      <c r="DBO139" s="5"/>
      <c r="DBP139" s="5"/>
      <c r="DBQ139" s="5"/>
      <c r="DBR139" s="5"/>
      <c r="DBS139" s="5"/>
      <c r="DBT139" s="5"/>
      <c r="DBU139" s="5"/>
      <c r="DBV139" s="5"/>
      <c r="DBW139" s="5"/>
      <c r="DBX139" s="5"/>
      <c r="DBY139" s="5"/>
      <c r="DBZ139" s="5"/>
      <c r="DCA139" s="5"/>
      <c r="DCB139" s="5"/>
      <c r="DCC139" s="5"/>
      <c r="DCD139" s="5"/>
      <c r="DCE139" s="5"/>
      <c r="DCF139" s="5"/>
      <c r="DCG139" s="5"/>
      <c r="DCH139" s="5"/>
      <c r="DCI139" s="5"/>
      <c r="DCJ139" s="5"/>
      <c r="DCK139" s="5"/>
      <c r="DCL139" s="5"/>
      <c r="DCM139" s="5"/>
      <c r="DCN139" s="5"/>
      <c r="DCO139" s="5"/>
      <c r="DCP139" s="5"/>
      <c r="DCQ139" s="5"/>
      <c r="DCR139" s="5"/>
      <c r="DCS139" s="5"/>
      <c r="DCT139" s="5"/>
      <c r="DCU139" s="5"/>
      <c r="DCV139" s="5"/>
      <c r="DCW139" s="5"/>
      <c r="DCX139" s="5"/>
      <c r="DCY139" s="5"/>
      <c r="DCZ139" s="5"/>
      <c r="DDA139" s="5"/>
      <c r="DDB139" s="5"/>
      <c r="DDC139" s="5"/>
      <c r="DDD139" s="5"/>
      <c r="DDE139" s="5"/>
      <c r="DDF139" s="5"/>
      <c r="DDG139" s="5"/>
      <c r="DDH139" s="5"/>
      <c r="DDI139" s="5"/>
      <c r="DDJ139" s="5"/>
      <c r="DDK139" s="5"/>
      <c r="DDL139" s="5"/>
      <c r="DDM139" s="5"/>
      <c r="DDN139" s="5"/>
      <c r="DDO139" s="5"/>
      <c r="DDP139" s="5"/>
      <c r="DDQ139" s="5"/>
      <c r="DDR139" s="5"/>
      <c r="DDS139" s="5"/>
      <c r="DDT139" s="5"/>
      <c r="DDU139" s="5"/>
      <c r="DDV139" s="5"/>
      <c r="DDW139" s="5"/>
      <c r="DDX139" s="5"/>
      <c r="DDY139" s="5"/>
      <c r="DDZ139" s="5"/>
      <c r="DEA139" s="5"/>
      <c r="DEB139" s="5"/>
      <c r="DEC139" s="5"/>
      <c r="DED139" s="5"/>
      <c r="DEE139" s="5"/>
      <c r="DEF139" s="5"/>
      <c r="DEG139" s="5"/>
      <c r="DEH139" s="5"/>
      <c r="DEI139" s="5"/>
      <c r="DEJ139" s="5"/>
      <c r="DEK139" s="5"/>
      <c r="DEL139" s="5"/>
      <c r="DEM139" s="5"/>
      <c r="DEN139" s="5"/>
      <c r="DEO139" s="5"/>
      <c r="DEP139" s="5"/>
      <c r="DEQ139" s="5"/>
      <c r="DER139" s="5"/>
      <c r="DES139" s="5"/>
      <c r="DET139" s="5"/>
      <c r="DEU139" s="5"/>
      <c r="DEV139" s="5"/>
      <c r="DEW139" s="5"/>
      <c r="DEX139" s="5"/>
      <c r="DEY139" s="5"/>
      <c r="DEZ139" s="5"/>
      <c r="DFA139" s="5"/>
      <c r="DFB139" s="5"/>
      <c r="DFC139" s="5"/>
      <c r="DFD139" s="5"/>
      <c r="DFE139" s="5"/>
      <c r="DFF139" s="5"/>
      <c r="DFG139" s="5"/>
      <c r="DFH139" s="5"/>
      <c r="DFI139" s="5"/>
      <c r="DFJ139" s="5"/>
      <c r="DFK139" s="5"/>
      <c r="DFL139" s="5"/>
      <c r="DFM139" s="5"/>
      <c r="DFN139" s="5"/>
      <c r="DFO139" s="5"/>
      <c r="DFP139" s="5"/>
      <c r="DFQ139" s="5"/>
      <c r="DFR139" s="5"/>
      <c r="DFS139" s="5"/>
      <c r="DFT139" s="5"/>
      <c r="DFU139" s="5"/>
      <c r="DFV139" s="5"/>
      <c r="DFW139" s="5"/>
      <c r="DFX139" s="5"/>
      <c r="DFY139" s="5"/>
      <c r="DFZ139" s="5"/>
      <c r="DGA139" s="5"/>
      <c r="DGB139" s="5"/>
      <c r="DGC139" s="5"/>
      <c r="DGD139" s="5"/>
      <c r="DGE139" s="5"/>
      <c r="DGF139" s="5"/>
      <c r="DGG139" s="5"/>
      <c r="DGH139" s="5"/>
      <c r="DGI139" s="5"/>
      <c r="DGJ139" s="5"/>
      <c r="DGK139" s="5"/>
      <c r="DGL139" s="5"/>
      <c r="DGM139" s="5"/>
      <c r="DGN139" s="5"/>
      <c r="DGO139" s="5"/>
      <c r="DGP139" s="5"/>
      <c r="DGQ139" s="5"/>
      <c r="DGR139" s="5"/>
      <c r="DGS139" s="5"/>
      <c r="DGT139" s="5"/>
      <c r="DGU139" s="5"/>
      <c r="DGV139" s="5"/>
      <c r="DGW139" s="5"/>
      <c r="DGX139" s="5"/>
      <c r="DGY139" s="5"/>
      <c r="DGZ139" s="5"/>
      <c r="DHA139" s="5"/>
      <c r="DHB139" s="5"/>
      <c r="DHC139" s="5"/>
      <c r="DHD139" s="5"/>
      <c r="DHE139" s="5"/>
      <c r="DHF139" s="5"/>
      <c r="DHG139" s="5"/>
      <c r="DHH139" s="5"/>
      <c r="DHI139" s="5"/>
      <c r="DHJ139" s="5"/>
      <c r="DHK139" s="5"/>
      <c r="DHL139" s="5"/>
      <c r="DHM139" s="5"/>
      <c r="DHN139" s="5"/>
      <c r="DHO139" s="5"/>
      <c r="DHP139" s="5"/>
      <c r="DHQ139" s="5"/>
      <c r="DHR139" s="5"/>
      <c r="DHS139" s="6"/>
      <c r="DHT139" s="6"/>
      <c r="DHU139" s="6"/>
      <c r="DHV139" s="6"/>
      <c r="DHW139" s="6"/>
      <c r="DHX139" s="6"/>
      <c r="DHY139" s="6"/>
      <c r="DHZ139" s="6"/>
    </row>
    <row r="140" s="2" customFormat="true" ht="23.25" hidden="false" customHeight="false" outlineLevel="0" collapsed="false">
      <c r="A140" s="1"/>
      <c r="F140" s="3"/>
      <c r="H140" s="1"/>
      <c r="O140" s="1"/>
      <c r="V140" s="1"/>
      <c r="W140" s="4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5"/>
      <c r="AMD140" s="5"/>
      <c r="AME140" s="5"/>
      <c r="AMF140" s="5"/>
      <c r="AMG140" s="5"/>
      <c r="AMH140" s="5"/>
      <c r="AMI140" s="5"/>
      <c r="AMJ140" s="5"/>
      <c r="AMK140" s="5"/>
      <c r="AML140" s="5"/>
      <c r="AMM140" s="5"/>
      <c r="AMN140" s="5"/>
      <c r="AMO140" s="5"/>
      <c r="AMP140" s="5"/>
      <c r="AMQ140" s="5"/>
      <c r="AMR140" s="5"/>
      <c r="AMS140" s="5"/>
      <c r="AMT140" s="5"/>
      <c r="AMU140" s="5"/>
      <c r="AMV140" s="5"/>
      <c r="AMW140" s="5"/>
      <c r="AMX140" s="5"/>
      <c r="AMY140" s="5"/>
      <c r="AMZ140" s="5"/>
      <c r="ANA140" s="5"/>
      <c r="ANB140" s="5"/>
      <c r="ANC140" s="5"/>
      <c r="AND140" s="5"/>
      <c r="ANE140" s="5"/>
      <c r="ANF140" s="5"/>
      <c r="ANG140" s="5"/>
      <c r="ANH140" s="5"/>
      <c r="ANI140" s="5"/>
      <c r="ANJ140" s="5"/>
      <c r="ANK140" s="5"/>
      <c r="ANL140" s="5"/>
      <c r="ANM140" s="5"/>
      <c r="ANN140" s="5"/>
      <c r="ANO140" s="5"/>
      <c r="ANP140" s="5"/>
      <c r="ANQ140" s="5"/>
      <c r="ANR140" s="5"/>
      <c r="ANS140" s="5"/>
      <c r="ANT140" s="5"/>
      <c r="ANU140" s="5"/>
      <c r="ANV140" s="5"/>
      <c r="ANW140" s="5"/>
      <c r="ANX140" s="5"/>
      <c r="ANY140" s="5"/>
      <c r="ANZ140" s="5"/>
      <c r="AOA140" s="5"/>
      <c r="AOB140" s="5"/>
      <c r="AOC140" s="5"/>
      <c r="AOD140" s="5"/>
      <c r="AOE140" s="5"/>
      <c r="AOF140" s="5"/>
      <c r="AOG140" s="5"/>
      <c r="AOH140" s="5"/>
      <c r="AOI140" s="5"/>
      <c r="AOJ140" s="5"/>
      <c r="AOK140" s="5"/>
      <c r="AOL140" s="5"/>
      <c r="AOM140" s="5"/>
      <c r="AON140" s="5"/>
      <c r="AOO140" s="5"/>
      <c r="AOP140" s="5"/>
      <c r="AOQ140" s="5"/>
      <c r="AOR140" s="5"/>
      <c r="AOS140" s="5"/>
      <c r="AOT140" s="5"/>
      <c r="AOU140" s="5"/>
      <c r="AOV140" s="5"/>
      <c r="AOW140" s="5"/>
      <c r="AOX140" s="5"/>
      <c r="AOY140" s="5"/>
      <c r="AOZ140" s="5"/>
      <c r="APA140" s="5"/>
      <c r="APB140" s="5"/>
      <c r="APC140" s="5"/>
      <c r="APD140" s="5"/>
      <c r="APE140" s="5"/>
      <c r="APF140" s="5"/>
      <c r="APG140" s="5"/>
      <c r="APH140" s="5"/>
      <c r="API140" s="5"/>
      <c r="APJ140" s="5"/>
      <c r="APK140" s="5"/>
      <c r="APL140" s="5"/>
      <c r="APM140" s="5"/>
      <c r="APN140" s="5"/>
      <c r="APO140" s="5"/>
      <c r="APP140" s="5"/>
      <c r="APQ140" s="5"/>
      <c r="APR140" s="5"/>
      <c r="APS140" s="5"/>
      <c r="APT140" s="5"/>
      <c r="APU140" s="5"/>
      <c r="APV140" s="5"/>
      <c r="APW140" s="5"/>
      <c r="APX140" s="5"/>
      <c r="APY140" s="5"/>
      <c r="APZ140" s="5"/>
      <c r="AQA140" s="5"/>
      <c r="AQB140" s="5"/>
      <c r="AQC140" s="5"/>
      <c r="AQD140" s="5"/>
      <c r="AQE140" s="5"/>
      <c r="AQF140" s="5"/>
      <c r="AQG140" s="5"/>
      <c r="AQH140" s="5"/>
      <c r="AQI140" s="5"/>
      <c r="AQJ140" s="5"/>
      <c r="AQK140" s="5"/>
      <c r="AQL140" s="5"/>
      <c r="AQM140" s="5"/>
      <c r="AQN140" s="5"/>
      <c r="AQO140" s="5"/>
      <c r="AQP140" s="5"/>
      <c r="AQQ140" s="5"/>
      <c r="AQR140" s="5"/>
      <c r="AQS140" s="5"/>
      <c r="AQT140" s="5"/>
      <c r="AQU140" s="5"/>
      <c r="AQV140" s="5"/>
      <c r="AQW140" s="5"/>
      <c r="AQX140" s="5"/>
      <c r="AQY140" s="5"/>
      <c r="AQZ140" s="5"/>
      <c r="ARA140" s="5"/>
      <c r="ARB140" s="5"/>
      <c r="ARC140" s="5"/>
      <c r="ARD140" s="5"/>
      <c r="ARE140" s="5"/>
      <c r="ARF140" s="5"/>
      <c r="ARG140" s="5"/>
      <c r="ARH140" s="5"/>
      <c r="ARI140" s="5"/>
      <c r="ARJ140" s="5"/>
      <c r="ARK140" s="5"/>
      <c r="ARL140" s="5"/>
      <c r="ARM140" s="5"/>
      <c r="ARN140" s="5"/>
      <c r="ARO140" s="5"/>
      <c r="ARP140" s="5"/>
      <c r="ARQ140" s="5"/>
      <c r="ARR140" s="5"/>
      <c r="ARS140" s="5"/>
      <c r="ART140" s="5"/>
      <c r="ARU140" s="5"/>
      <c r="ARV140" s="5"/>
      <c r="ARW140" s="5"/>
      <c r="ARX140" s="5"/>
      <c r="ARY140" s="5"/>
      <c r="ARZ140" s="5"/>
      <c r="ASA140" s="5"/>
      <c r="ASB140" s="5"/>
      <c r="ASC140" s="5"/>
      <c r="ASD140" s="5"/>
      <c r="ASE140" s="5"/>
      <c r="ASF140" s="5"/>
      <c r="ASG140" s="5"/>
      <c r="ASH140" s="5"/>
      <c r="ASI140" s="5"/>
      <c r="ASJ140" s="5"/>
      <c r="ASK140" s="5"/>
      <c r="ASL140" s="5"/>
      <c r="ASM140" s="5"/>
      <c r="ASN140" s="5"/>
      <c r="ASO140" s="5"/>
      <c r="ASP140" s="5"/>
      <c r="ASQ140" s="5"/>
      <c r="ASR140" s="5"/>
      <c r="ASS140" s="5"/>
      <c r="AST140" s="5"/>
      <c r="ASU140" s="5"/>
      <c r="ASV140" s="5"/>
      <c r="ASW140" s="5"/>
      <c r="ASX140" s="5"/>
      <c r="ASY140" s="5"/>
      <c r="ASZ140" s="5"/>
      <c r="ATA140" s="5"/>
      <c r="ATB140" s="5"/>
      <c r="ATC140" s="5"/>
      <c r="ATD140" s="5"/>
      <c r="ATE140" s="5"/>
      <c r="ATF140" s="5"/>
      <c r="ATG140" s="5"/>
      <c r="ATH140" s="5"/>
      <c r="ATI140" s="5"/>
      <c r="ATJ140" s="5"/>
      <c r="ATK140" s="5"/>
      <c r="ATL140" s="5"/>
      <c r="ATM140" s="5"/>
      <c r="ATN140" s="5"/>
      <c r="ATO140" s="5"/>
      <c r="ATP140" s="5"/>
      <c r="ATQ140" s="5"/>
      <c r="ATR140" s="5"/>
      <c r="ATS140" s="5"/>
      <c r="ATT140" s="5"/>
      <c r="ATU140" s="5"/>
      <c r="ATV140" s="5"/>
      <c r="ATW140" s="5"/>
      <c r="ATX140" s="5"/>
      <c r="ATY140" s="5"/>
      <c r="ATZ140" s="5"/>
      <c r="AUA140" s="5"/>
      <c r="AUB140" s="5"/>
      <c r="AUC140" s="5"/>
      <c r="AUD140" s="5"/>
      <c r="AUE140" s="5"/>
      <c r="AUF140" s="5"/>
      <c r="AUG140" s="5"/>
      <c r="AUH140" s="5"/>
      <c r="AUI140" s="5"/>
      <c r="AUJ140" s="5"/>
      <c r="AUK140" s="5"/>
      <c r="AUL140" s="5"/>
      <c r="AUM140" s="5"/>
      <c r="AUN140" s="5"/>
      <c r="AUO140" s="5"/>
      <c r="AUP140" s="5"/>
      <c r="AUQ140" s="5"/>
      <c r="AUR140" s="5"/>
      <c r="AUS140" s="5"/>
      <c r="AUT140" s="5"/>
      <c r="AUU140" s="5"/>
      <c r="AUV140" s="5"/>
      <c r="AUW140" s="5"/>
      <c r="AUX140" s="5"/>
      <c r="AUY140" s="5"/>
      <c r="AUZ140" s="5"/>
      <c r="AVA140" s="5"/>
      <c r="AVB140" s="5"/>
      <c r="AVC140" s="5"/>
      <c r="AVD140" s="5"/>
      <c r="AVE140" s="5"/>
      <c r="AVF140" s="5"/>
      <c r="AVG140" s="5"/>
      <c r="AVH140" s="5"/>
      <c r="AVI140" s="5"/>
      <c r="AVJ140" s="5"/>
      <c r="AVK140" s="5"/>
      <c r="AVL140" s="5"/>
      <c r="AVM140" s="5"/>
      <c r="AVN140" s="5"/>
      <c r="AVO140" s="5"/>
      <c r="AVP140" s="5"/>
      <c r="AVQ140" s="5"/>
      <c r="AVR140" s="5"/>
      <c r="AVS140" s="5"/>
      <c r="AVT140" s="5"/>
      <c r="AVU140" s="5"/>
      <c r="AVV140" s="5"/>
      <c r="AVW140" s="5"/>
      <c r="AVX140" s="5"/>
      <c r="AVY140" s="5"/>
      <c r="AVZ140" s="5"/>
      <c r="AWA140" s="5"/>
      <c r="AWB140" s="5"/>
      <c r="AWC140" s="5"/>
      <c r="AWD140" s="5"/>
      <c r="AWE140" s="5"/>
      <c r="AWF140" s="5"/>
      <c r="AWG140" s="5"/>
      <c r="AWH140" s="5"/>
      <c r="AWI140" s="5"/>
      <c r="AWJ140" s="5"/>
      <c r="AWK140" s="5"/>
      <c r="AWL140" s="5"/>
      <c r="AWM140" s="5"/>
      <c r="AWN140" s="5"/>
      <c r="AWO140" s="5"/>
      <c r="AWP140" s="5"/>
      <c r="AWQ140" s="5"/>
      <c r="AWR140" s="5"/>
      <c r="AWS140" s="5"/>
      <c r="AWT140" s="5"/>
      <c r="AWU140" s="5"/>
      <c r="AWV140" s="5"/>
      <c r="AWW140" s="5"/>
      <c r="AWX140" s="5"/>
      <c r="AWY140" s="5"/>
      <c r="AWZ140" s="5"/>
      <c r="AXA140" s="5"/>
      <c r="AXB140" s="5"/>
      <c r="AXC140" s="5"/>
      <c r="AXD140" s="5"/>
      <c r="AXE140" s="5"/>
      <c r="AXF140" s="5"/>
      <c r="AXG140" s="5"/>
      <c r="AXH140" s="5"/>
      <c r="AXI140" s="5"/>
      <c r="AXJ140" s="5"/>
      <c r="AXK140" s="5"/>
      <c r="AXL140" s="5"/>
      <c r="AXM140" s="5"/>
      <c r="AXN140" s="5"/>
      <c r="AXO140" s="5"/>
      <c r="AXP140" s="5"/>
      <c r="AXQ140" s="5"/>
      <c r="AXR140" s="5"/>
      <c r="AXS140" s="5"/>
      <c r="AXT140" s="5"/>
      <c r="AXU140" s="5"/>
      <c r="AXV140" s="5"/>
      <c r="AXW140" s="5"/>
      <c r="AXX140" s="5"/>
      <c r="AXY140" s="5"/>
      <c r="AXZ140" s="5"/>
      <c r="AYA140" s="5"/>
      <c r="AYB140" s="5"/>
      <c r="AYC140" s="5"/>
      <c r="AYD140" s="5"/>
      <c r="AYE140" s="5"/>
      <c r="AYF140" s="5"/>
      <c r="AYG140" s="5"/>
      <c r="AYH140" s="5"/>
      <c r="AYI140" s="5"/>
      <c r="AYJ140" s="5"/>
      <c r="AYK140" s="5"/>
      <c r="AYL140" s="5"/>
      <c r="AYM140" s="5"/>
      <c r="AYN140" s="5"/>
      <c r="AYO140" s="5"/>
      <c r="AYP140" s="5"/>
      <c r="AYQ140" s="5"/>
      <c r="AYR140" s="5"/>
      <c r="AYS140" s="5"/>
      <c r="AYT140" s="5"/>
      <c r="AYU140" s="5"/>
      <c r="AYV140" s="5"/>
      <c r="AYW140" s="5"/>
      <c r="AYX140" s="5"/>
      <c r="AYY140" s="5"/>
      <c r="AYZ140" s="5"/>
      <c r="AZA140" s="5"/>
      <c r="AZB140" s="5"/>
      <c r="AZC140" s="5"/>
      <c r="AZD140" s="5"/>
      <c r="AZE140" s="5"/>
      <c r="AZF140" s="5"/>
      <c r="AZG140" s="5"/>
      <c r="AZH140" s="5"/>
      <c r="AZI140" s="5"/>
      <c r="AZJ140" s="5"/>
      <c r="AZK140" s="5"/>
      <c r="AZL140" s="5"/>
      <c r="AZM140" s="5"/>
      <c r="AZN140" s="5"/>
      <c r="AZO140" s="5"/>
      <c r="AZP140" s="5"/>
      <c r="AZQ140" s="5"/>
      <c r="AZR140" s="5"/>
      <c r="AZS140" s="5"/>
      <c r="AZT140" s="5"/>
      <c r="AZU140" s="5"/>
      <c r="AZV140" s="5"/>
      <c r="AZW140" s="5"/>
      <c r="AZX140" s="5"/>
      <c r="AZY140" s="5"/>
      <c r="AZZ140" s="5"/>
      <c r="BAA140" s="5"/>
      <c r="BAB140" s="5"/>
      <c r="BAC140" s="5"/>
      <c r="BAD140" s="5"/>
      <c r="BAE140" s="5"/>
      <c r="BAF140" s="5"/>
      <c r="BAG140" s="5"/>
      <c r="BAH140" s="5"/>
      <c r="BAI140" s="5"/>
      <c r="BAJ140" s="5"/>
      <c r="BAK140" s="5"/>
      <c r="BAL140" s="5"/>
      <c r="BAM140" s="5"/>
      <c r="BAN140" s="5"/>
      <c r="BAO140" s="5"/>
      <c r="BAP140" s="5"/>
      <c r="BAQ140" s="5"/>
      <c r="BAR140" s="5"/>
      <c r="BAS140" s="5"/>
      <c r="BAT140" s="5"/>
      <c r="BAU140" s="5"/>
      <c r="BAV140" s="5"/>
      <c r="BAW140" s="5"/>
      <c r="BAX140" s="5"/>
      <c r="BAY140" s="5"/>
      <c r="BAZ140" s="5"/>
      <c r="BBA140" s="5"/>
      <c r="BBB140" s="5"/>
      <c r="BBC140" s="5"/>
      <c r="BBD140" s="5"/>
      <c r="BBE140" s="5"/>
      <c r="BBF140" s="5"/>
      <c r="BBG140" s="5"/>
      <c r="BBH140" s="5"/>
      <c r="BBI140" s="5"/>
      <c r="BBJ140" s="5"/>
      <c r="BBK140" s="5"/>
      <c r="BBL140" s="5"/>
      <c r="BBM140" s="5"/>
      <c r="BBN140" s="5"/>
      <c r="BBO140" s="5"/>
      <c r="BBP140" s="5"/>
      <c r="BBQ140" s="5"/>
      <c r="BBR140" s="5"/>
      <c r="BBS140" s="5"/>
      <c r="BBT140" s="5"/>
      <c r="BBU140" s="5"/>
      <c r="BBV140" s="5"/>
      <c r="BBW140" s="5"/>
      <c r="BBX140" s="5"/>
      <c r="BBY140" s="5"/>
      <c r="BBZ140" s="5"/>
      <c r="BCA140" s="5"/>
      <c r="BCB140" s="5"/>
      <c r="BCC140" s="5"/>
      <c r="BCD140" s="5"/>
      <c r="BCE140" s="5"/>
      <c r="BCF140" s="5"/>
      <c r="BCG140" s="5"/>
      <c r="BCH140" s="5"/>
      <c r="BCI140" s="5"/>
      <c r="BCJ140" s="5"/>
      <c r="BCK140" s="5"/>
      <c r="BCL140" s="5"/>
      <c r="BCM140" s="5"/>
      <c r="BCN140" s="5"/>
      <c r="BCO140" s="5"/>
      <c r="BCP140" s="5"/>
      <c r="BCQ140" s="5"/>
      <c r="BCR140" s="5"/>
      <c r="BCS140" s="5"/>
      <c r="BCT140" s="5"/>
      <c r="BCU140" s="5"/>
      <c r="BCV140" s="5"/>
      <c r="BCW140" s="5"/>
      <c r="BCX140" s="5"/>
      <c r="BCY140" s="5"/>
      <c r="BCZ140" s="5"/>
      <c r="BDA140" s="5"/>
      <c r="BDB140" s="5"/>
      <c r="BDC140" s="5"/>
      <c r="BDD140" s="5"/>
      <c r="BDE140" s="5"/>
      <c r="BDF140" s="5"/>
      <c r="BDG140" s="5"/>
      <c r="BDH140" s="5"/>
      <c r="BDI140" s="5"/>
      <c r="BDJ140" s="5"/>
      <c r="BDK140" s="5"/>
      <c r="BDL140" s="5"/>
      <c r="BDM140" s="5"/>
      <c r="BDN140" s="5"/>
      <c r="BDO140" s="5"/>
      <c r="BDP140" s="5"/>
      <c r="BDQ140" s="5"/>
      <c r="BDR140" s="5"/>
      <c r="BDS140" s="5"/>
      <c r="BDT140" s="5"/>
      <c r="BDU140" s="5"/>
      <c r="BDV140" s="5"/>
      <c r="BDW140" s="5"/>
      <c r="BDX140" s="5"/>
      <c r="BDY140" s="5"/>
      <c r="BDZ140" s="5"/>
      <c r="BEA140" s="5"/>
      <c r="BEB140" s="5"/>
      <c r="BEC140" s="5"/>
      <c r="BED140" s="5"/>
      <c r="BEE140" s="5"/>
      <c r="BEF140" s="5"/>
      <c r="BEG140" s="5"/>
      <c r="BEH140" s="5"/>
      <c r="BEI140" s="5"/>
      <c r="BEJ140" s="5"/>
      <c r="BEK140" s="5"/>
      <c r="BEL140" s="5"/>
      <c r="BEM140" s="5"/>
      <c r="BEN140" s="5"/>
      <c r="BEO140" s="5"/>
      <c r="BEP140" s="5"/>
      <c r="BEQ140" s="5"/>
      <c r="BER140" s="5"/>
      <c r="BES140" s="5"/>
      <c r="BET140" s="5"/>
      <c r="BEU140" s="5"/>
      <c r="BEV140" s="5"/>
      <c r="BEW140" s="5"/>
      <c r="BEX140" s="5"/>
      <c r="BEY140" s="5"/>
      <c r="BEZ140" s="5"/>
      <c r="BFA140" s="5"/>
      <c r="BFB140" s="5"/>
      <c r="BFC140" s="5"/>
      <c r="BFD140" s="5"/>
      <c r="BFE140" s="5"/>
      <c r="BFF140" s="5"/>
      <c r="BFG140" s="5"/>
      <c r="BFH140" s="5"/>
      <c r="BFI140" s="5"/>
      <c r="BFJ140" s="5"/>
      <c r="BFK140" s="5"/>
      <c r="BFL140" s="5"/>
      <c r="BFM140" s="5"/>
      <c r="BFN140" s="5"/>
      <c r="BFO140" s="5"/>
      <c r="BFP140" s="5"/>
      <c r="BFQ140" s="5"/>
      <c r="BFR140" s="5"/>
      <c r="BFS140" s="5"/>
      <c r="BFT140" s="5"/>
      <c r="BFU140" s="5"/>
      <c r="BFV140" s="5"/>
      <c r="BFW140" s="5"/>
      <c r="BFX140" s="5"/>
      <c r="BFY140" s="5"/>
      <c r="BFZ140" s="5"/>
      <c r="BGA140" s="5"/>
      <c r="BGB140" s="5"/>
      <c r="BGC140" s="5"/>
      <c r="BGD140" s="5"/>
      <c r="BGE140" s="5"/>
      <c r="BGF140" s="5"/>
      <c r="BGG140" s="5"/>
      <c r="BGH140" s="5"/>
      <c r="BGI140" s="5"/>
      <c r="BGJ140" s="5"/>
      <c r="BGK140" s="5"/>
      <c r="BGL140" s="5"/>
      <c r="BGM140" s="5"/>
      <c r="BGN140" s="5"/>
      <c r="BGO140" s="5"/>
      <c r="BGP140" s="5"/>
      <c r="BGQ140" s="5"/>
      <c r="BGR140" s="5"/>
      <c r="BGS140" s="5"/>
      <c r="BGT140" s="5"/>
      <c r="BGU140" s="5"/>
      <c r="BGV140" s="5"/>
      <c r="BGW140" s="5"/>
      <c r="BGX140" s="5"/>
      <c r="BGY140" s="5"/>
      <c r="BGZ140" s="5"/>
      <c r="BHA140" s="5"/>
      <c r="BHB140" s="5"/>
      <c r="BHC140" s="5"/>
      <c r="BHD140" s="5"/>
      <c r="BHE140" s="5"/>
      <c r="BHF140" s="5"/>
      <c r="BHG140" s="5"/>
      <c r="BHH140" s="5"/>
      <c r="BHI140" s="5"/>
      <c r="BHJ140" s="5"/>
      <c r="BHK140" s="5"/>
      <c r="BHL140" s="5"/>
      <c r="BHM140" s="5"/>
      <c r="BHN140" s="5"/>
      <c r="BHO140" s="5"/>
      <c r="BHP140" s="5"/>
      <c r="BHQ140" s="5"/>
      <c r="BHR140" s="5"/>
      <c r="BHS140" s="5"/>
      <c r="BHT140" s="5"/>
      <c r="BHU140" s="5"/>
      <c r="BHV140" s="5"/>
      <c r="BHW140" s="5"/>
      <c r="BHX140" s="5"/>
      <c r="BHY140" s="5"/>
      <c r="BHZ140" s="5"/>
      <c r="BIA140" s="5"/>
      <c r="BIB140" s="5"/>
      <c r="BIC140" s="5"/>
      <c r="BID140" s="5"/>
      <c r="BIE140" s="5"/>
      <c r="BIF140" s="5"/>
      <c r="BIG140" s="5"/>
      <c r="BIH140" s="5"/>
      <c r="BII140" s="5"/>
      <c r="BIJ140" s="5"/>
      <c r="BIK140" s="5"/>
      <c r="BIL140" s="5"/>
      <c r="BIM140" s="5"/>
      <c r="BIN140" s="5"/>
      <c r="BIO140" s="5"/>
      <c r="BIP140" s="5"/>
      <c r="BIQ140" s="5"/>
      <c r="BIR140" s="5"/>
      <c r="BIS140" s="5"/>
      <c r="BIT140" s="5"/>
      <c r="BIU140" s="5"/>
      <c r="BIV140" s="5"/>
      <c r="BIW140" s="5"/>
      <c r="BIX140" s="5"/>
      <c r="BIY140" s="5"/>
      <c r="BIZ140" s="5"/>
      <c r="BJA140" s="5"/>
      <c r="BJB140" s="5"/>
      <c r="BJC140" s="5"/>
      <c r="BJD140" s="5"/>
      <c r="BJE140" s="5"/>
      <c r="BJF140" s="5"/>
      <c r="BJG140" s="5"/>
      <c r="BJH140" s="5"/>
      <c r="BJI140" s="5"/>
      <c r="BJJ140" s="5"/>
      <c r="BJK140" s="5"/>
      <c r="BJL140" s="5"/>
      <c r="BJM140" s="5"/>
      <c r="BJN140" s="5"/>
      <c r="BJO140" s="5"/>
      <c r="BJP140" s="5"/>
      <c r="BJQ140" s="5"/>
      <c r="BJR140" s="5"/>
      <c r="BJS140" s="5"/>
      <c r="BJT140" s="5"/>
      <c r="BJU140" s="5"/>
      <c r="BJV140" s="5"/>
      <c r="BJW140" s="5"/>
      <c r="BJX140" s="5"/>
      <c r="BJY140" s="5"/>
      <c r="BJZ140" s="5"/>
      <c r="BKA140" s="5"/>
      <c r="BKB140" s="5"/>
      <c r="BKC140" s="5"/>
      <c r="BKD140" s="5"/>
      <c r="BKE140" s="5"/>
      <c r="BKF140" s="5"/>
      <c r="BKG140" s="5"/>
      <c r="BKH140" s="5"/>
      <c r="BKI140" s="5"/>
      <c r="BKJ140" s="5"/>
      <c r="BKK140" s="5"/>
      <c r="BKL140" s="5"/>
      <c r="BKM140" s="5"/>
      <c r="BKN140" s="5"/>
      <c r="BKO140" s="5"/>
      <c r="BKP140" s="5"/>
      <c r="BKQ140" s="5"/>
      <c r="BKR140" s="5"/>
      <c r="BKS140" s="5"/>
      <c r="BKT140" s="5"/>
      <c r="BKU140" s="5"/>
      <c r="BKV140" s="5"/>
      <c r="BKW140" s="5"/>
      <c r="BKX140" s="5"/>
      <c r="BKY140" s="5"/>
      <c r="BKZ140" s="5"/>
      <c r="BLA140" s="5"/>
      <c r="BLB140" s="5"/>
      <c r="BLC140" s="5"/>
      <c r="BLD140" s="5"/>
      <c r="BLE140" s="5"/>
      <c r="BLF140" s="5"/>
      <c r="BLG140" s="5"/>
      <c r="BLH140" s="5"/>
      <c r="BLI140" s="5"/>
      <c r="BLJ140" s="5"/>
      <c r="BLK140" s="5"/>
      <c r="BLL140" s="5"/>
      <c r="BLM140" s="5"/>
      <c r="BLN140" s="5"/>
      <c r="BLO140" s="5"/>
      <c r="BLP140" s="5"/>
      <c r="BLQ140" s="5"/>
      <c r="BLR140" s="5"/>
      <c r="BLS140" s="5"/>
      <c r="BLT140" s="5"/>
      <c r="BLU140" s="5"/>
      <c r="BLV140" s="5"/>
      <c r="BLW140" s="5"/>
      <c r="BLX140" s="5"/>
      <c r="BLY140" s="5"/>
      <c r="BLZ140" s="5"/>
      <c r="BMA140" s="5"/>
      <c r="BMB140" s="5"/>
      <c r="BMC140" s="5"/>
      <c r="BMD140" s="5"/>
      <c r="BME140" s="5"/>
      <c r="BMF140" s="5"/>
      <c r="BMG140" s="5"/>
      <c r="BMH140" s="5"/>
      <c r="BMI140" s="5"/>
      <c r="BMJ140" s="5"/>
      <c r="BMK140" s="5"/>
      <c r="BML140" s="5"/>
      <c r="BMM140" s="5"/>
      <c r="BMN140" s="5"/>
      <c r="BMO140" s="5"/>
      <c r="BMP140" s="5"/>
      <c r="BMQ140" s="5"/>
      <c r="BMR140" s="5"/>
      <c r="BMS140" s="5"/>
      <c r="BMT140" s="5"/>
      <c r="BMU140" s="5"/>
      <c r="BMV140" s="5"/>
      <c r="BMW140" s="5"/>
      <c r="BMX140" s="5"/>
      <c r="BMY140" s="5"/>
      <c r="BMZ140" s="5"/>
      <c r="BNA140" s="5"/>
      <c r="BNB140" s="5"/>
      <c r="BNC140" s="5"/>
      <c r="BND140" s="5"/>
      <c r="BNE140" s="5"/>
      <c r="BNF140" s="5"/>
      <c r="BNG140" s="5"/>
      <c r="BNH140" s="5"/>
      <c r="BNI140" s="5"/>
      <c r="BNJ140" s="5"/>
      <c r="BNK140" s="5"/>
      <c r="BNL140" s="5"/>
      <c r="BNM140" s="5"/>
      <c r="BNN140" s="5"/>
      <c r="BNO140" s="5"/>
      <c r="BNP140" s="5"/>
      <c r="BNQ140" s="5"/>
      <c r="BNR140" s="5"/>
      <c r="BNS140" s="5"/>
      <c r="BNT140" s="5"/>
      <c r="BNU140" s="5"/>
      <c r="BNV140" s="5"/>
      <c r="BNW140" s="5"/>
      <c r="BNX140" s="5"/>
      <c r="BNY140" s="5"/>
      <c r="BNZ140" s="5"/>
      <c r="BOA140" s="5"/>
      <c r="BOB140" s="5"/>
      <c r="BOC140" s="5"/>
      <c r="BOD140" s="5"/>
      <c r="BOE140" s="5"/>
      <c r="BOF140" s="5"/>
      <c r="BOG140" s="5"/>
      <c r="BOH140" s="5"/>
      <c r="BOI140" s="5"/>
      <c r="BOJ140" s="5"/>
      <c r="BOK140" s="5"/>
      <c r="BOL140" s="5"/>
      <c r="BOM140" s="5"/>
      <c r="BON140" s="5"/>
      <c r="BOO140" s="5"/>
      <c r="BOP140" s="5"/>
      <c r="BOQ140" s="5"/>
      <c r="BOR140" s="5"/>
      <c r="BOS140" s="5"/>
      <c r="BOT140" s="5"/>
      <c r="BOU140" s="5"/>
      <c r="BOV140" s="5"/>
      <c r="BOW140" s="5"/>
      <c r="BOX140" s="5"/>
      <c r="BOY140" s="5"/>
      <c r="BOZ140" s="5"/>
      <c r="BPA140" s="5"/>
      <c r="BPB140" s="5"/>
      <c r="BPC140" s="5"/>
      <c r="BPD140" s="5"/>
      <c r="BPE140" s="5"/>
      <c r="BPF140" s="5"/>
      <c r="BPG140" s="5"/>
      <c r="BPH140" s="5"/>
      <c r="BPI140" s="5"/>
      <c r="BPJ140" s="5"/>
      <c r="BPK140" s="5"/>
      <c r="BPL140" s="5"/>
      <c r="BPM140" s="5"/>
      <c r="BPN140" s="5"/>
      <c r="BPO140" s="5"/>
      <c r="BPP140" s="5"/>
      <c r="BPQ140" s="5"/>
      <c r="BPR140" s="5"/>
      <c r="BPS140" s="5"/>
      <c r="BPT140" s="5"/>
      <c r="BPU140" s="5"/>
      <c r="BPV140" s="5"/>
      <c r="BPW140" s="5"/>
      <c r="BPX140" s="5"/>
      <c r="BPY140" s="5"/>
      <c r="BPZ140" s="5"/>
      <c r="BQA140" s="5"/>
      <c r="BQB140" s="5"/>
      <c r="BQC140" s="5"/>
      <c r="BQD140" s="5"/>
      <c r="BQE140" s="5"/>
      <c r="BQF140" s="5"/>
      <c r="BQG140" s="5"/>
      <c r="BQH140" s="5"/>
      <c r="BQI140" s="5"/>
      <c r="BQJ140" s="5"/>
      <c r="BQK140" s="5"/>
      <c r="BQL140" s="5"/>
      <c r="BQM140" s="5"/>
      <c r="BQN140" s="5"/>
      <c r="BQO140" s="5"/>
      <c r="BQP140" s="5"/>
      <c r="BQQ140" s="5"/>
      <c r="BQR140" s="5"/>
      <c r="BQS140" s="5"/>
      <c r="BQT140" s="5"/>
      <c r="BQU140" s="5"/>
      <c r="BQV140" s="5"/>
      <c r="BQW140" s="5"/>
      <c r="BQX140" s="5"/>
      <c r="BQY140" s="5"/>
      <c r="BQZ140" s="5"/>
      <c r="BRA140" s="5"/>
      <c r="BRB140" s="5"/>
      <c r="BRC140" s="5"/>
      <c r="BRD140" s="5"/>
      <c r="BRE140" s="5"/>
      <c r="BRF140" s="5"/>
      <c r="BRG140" s="5"/>
      <c r="BRH140" s="5"/>
      <c r="BRI140" s="5"/>
      <c r="BRJ140" s="5"/>
      <c r="BRK140" s="5"/>
      <c r="BRL140" s="5"/>
      <c r="BRM140" s="5"/>
      <c r="BRN140" s="5"/>
      <c r="BRO140" s="5"/>
      <c r="BRP140" s="5"/>
      <c r="BRQ140" s="5"/>
      <c r="BRR140" s="5"/>
      <c r="BRS140" s="5"/>
      <c r="BRT140" s="5"/>
      <c r="BRU140" s="5"/>
      <c r="BRV140" s="5"/>
      <c r="BRW140" s="5"/>
      <c r="BRX140" s="5"/>
      <c r="BRY140" s="5"/>
      <c r="BRZ140" s="5"/>
      <c r="BSA140" s="5"/>
      <c r="BSB140" s="5"/>
      <c r="BSC140" s="5"/>
      <c r="BSD140" s="5"/>
      <c r="BSE140" s="5"/>
      <c r="BSF140" s="5"/>
      <c r="BSG140" s="5"/>
      <c r="BSH140" s="5"/>
      <c r="BSI140" s="5"/>
      <c r="BSJ140" s="5"/>
      <c r="BSK140" s="5"/>
      <c r="BSL140" s="5"/>
      <c r="BSM140" s="5"/>
      <c r="BSN140" s="5"/>
      <c r="BSO140" s="5"/>
      <c r="BSP140" s="5"/>
      <c r="BSQ140" s="5"/>
      <c r="BSR140" s="5"/>
      <c r="BSS140" s="5"/>
      <c r="BST140" s="5"/>
      <c r="BSU140" s="5"/>
      <c r="BSV140" s="5"/>
      <c r="BSW140" s="5"/>
      <c r="BSX140" s="5"/>
      <c r="BSY140" s="5"/>
      <c r="BSZ140" s="5"/>
      <c r="BTA140" s="5"/>
      <c r="BTB140" s="5"/>
      <c r="BTC140" s="5"/>
      <c r="BTD140" s="5"/>
      <c r="BTE140" s="5"/>
      <c r="BTF140" s="5"/>
      <c r="BTG140" s="5"/>
      <c r="BTH140" s="5"/>
      <c r="BTI140" s="5"/>
      <c r="BTJ140" s="5"/>
      <c r="BTK140" s="5"/>
      <c r="BTL140" s="5"/>
      <c r="BTM140" s="5"/>
      <c r="BTN140" s="5"/>
      <c r="BTO140" s="5"/>
      <c r="BTP140" s="5"/>
      <c r="BTQ140" s="5"/>
      <c r="BTR140" s="5"/>
      <c r="BTS140" s="5"/>
      <c r="BTT140" s="5"/>
      <c r="BTU140" s="5"/>
      <c r="BTV140" s="5"/>
      <c r="BTW140" s="5"/>
      <c r="BTX140" s="5"/>
      <c r="BTY140" s="5"/>
      <c r="BTZ140" s="5"/>
      <c r="BUA140" s="5"/>
      <c r="BUB140" s="5"/>
      <c r="BUC140" s="5"/>
      <c r="BUD140" s="5"/>
      <c r="BUE140" s="5"/>
      <c r="BUF140" s="5"/>
      <c r="BUG140" s="5"/>
      <c r="BUH140" s="5"/>
      <c r="BUI140" s="5"/>
      <c r="BUJ140" s="5"/>
      <c r="BUK140" s="5"/>
      <c r="BUL140" s="5"/>
      <c r="BUM140" s="5"/>
      <c r="BUN140" s="5"/>
      <c r="BUO140" s="5"/>
      <c r="BUP140" s="5"/>
      <c r="BUQ140" s="5"/>
      <c r="BUR140" s="5"/>
      <c r="BUS140" s="5"/>
      <c r="BUT140" s="5"/>
      <c r="BUU140" s="5"/>
      <c r="BUV140" s="5"/>
      <c r="BUW140" s="5"/>
      <c r="BUX140" s="5"/>
      <c r="BUY140" s="5"/>
      <c r="BUZ140" s="5"/>
      <c r="BVA140" s="5"/>
      <c r="BVB140" s="5"/>
      <c r="BVC140" s="5"/>
      <c r="BVD140" s="5"/>
      <c r="BVE140" s="5"/>
      <c r="BVF140" s="5"/>
      <c r="BVG140" s="5"/>
      <c r="BVH140" s="5"/>
      <c r="BVI140" s="5"/>
      <c r="BVJ140" s="5"/>
      <c r="BVK140" s="5"/>
      <c r="BVL140" s="5"/>
      <c r="BVM140" s="5"/>
      <c r="BVN140" s="5"/>
      <c r="BVO140" s="5"/>
      <c r="BVP140" s="5"/>
      <c r="BVQ140" s="5"/>
      <c r="BVR140" s="5"/>
      <c r="BVS140" s="5"/>
      <c r="BVT140" s="5"/>
      <c r="BVU140" s="5"/>
      <c r="BVV140" s="5"/>
      <c r="BVW140" s="5"/>
      <c r="BVX140" s="5"/>
      <c r="BVY140" s="5"/>
      <c r="BVZ140" s="5"/>
      <c r="BWA140" s="5"/>
      <c r="BWB140" s="5"/>
      <c r="BWC140" s="5"/>
      <c r="BWD140" s="5"/>
      <c r="BWE140" s="5"/>
      <c r="BWF140" s="5"/>
      <c r="BWG140" s="5"/>
      <c r="BWH140" s="5"/>
      <c r="BWI140" s="5"/>
      <c r="BWJ140" s="5"/>
      <c r="BWK140" s="5"/>
      <c r="BWL140" s="5"/>
      <c r="BWM140" s="5"/>
      <c r="BWN140" s="5"/>
      <c r="BWO140" s="5"/>
      <c r="BWP140" s="5"/>
      <c r="BWQ140" s="5"/>
      <c r="BWR140" s="5"/>
      <c r="BWS140" s="5"/>
      <c r="BWT140" s="5"/>
      <c r="BWU140" s="5"/>
      <c r="BWV140" s="5"/>
      <c r="BWW140" s="5"/>
      <c r="BWX140" s="5"/>
      <c r="BWY140" s="5"/>
      <c r="BWZ140" s="5"/>
      <c r="BXA140" s="5"/>
      <c r="BXB140" s="5"/>
      <c r="BXC140" s="5"/>
      <c r="BXD140" s="5"/>
      <c r="BXE140" s="5"/>
      <c r="BXF140" s="5"/>
      <c r="BXG140" s="5"/>
      <c r="BXH140" s="5"/>
      <c r="BXI140" s="5"/>
      <c r="BXJ140" s="5"/>
      <c r="BXK140" s="5"/>
      <c r="BXL140" s="5"/>
      <c r="BXM140" s="5"/>
      <c r="BXN140" s="5"/>
      <c r="BXO140" s="5"/>
      <c r="BXP140" s="5"/>
      <c r="BXQ140" s="5"/>
      <c r="BXR140" s="5"/>
      <c r="BXS140" s="5"/>
      <c r="BXT140" s="5"/>
      <c r="BXU140" s="5"/>
      <c r="BXV140" s="5"/>
      <c r="BXW140" s="5"/>
      <c r="BXX140" s="5"/>
      <c r="BXY140" s="5"/>
      <c r="BXZ140" s="5"/>
      <c r="BYA140" s="5"/>
      <c r="BYB140" s="5"/>
      <c r="BYC140" s="5"/>
      <c r="BYD140" s="5"/>
      <c r="BYE140" s="5"/>
      <c r="BYF140" s="5"/>
      <c r="BYG140" s="5"/>
      <c r="BYH140" s="5"/>
      <c r="BYI140" s="5"/>
      <c r="BYJ140" s="5"/>
      <c r="BYK140" s="5"/>
      <c r="BYL140" s="5"/>
      <c r="BYM140" s="5"/>
      <c r="BYN140" s="5"/>
      <c r="BYO140" s="5"/>
      <c r="BYP140" s="5"/>
      <c r="BYQ140" s="5"/>
      <c r="BYR140" s="5"/>
      <c r="BYS140" s="5"/>
      <c r="BYT140" s="5"/>
      <c r="BYU140" s="5"/>
      <c r="BYV140" s="5"/>
      <c r="BYW140" s="5"/>
      <c r="BYX140" s="5"/>
      <c r="BYY140" s="5"/>
      <c r="BYZ140" s="5"/>
      <c r="BZA140" s="5"/>
      <c r="BZB140" s="5"/>
      <c r="BZC140" s="5"/>
      <c r="BZD140" s="5"/>
      <c r="BZE140" s="5"/>
      <c r="BZF140" s="5"/>
      <c r="BZG140" s="5"/>
      <c r="BZH140" s="5"/>
      <c r="BZI140" s="5"/>
      <c r="BZJ140" s="5"/>
      <c r="BZK140" s="5"/>
      <c r="BZL140" s="5"/>
      <c r="BZM140" s="5"/>
      <c r="BZN140" s="5"/>
      <c r="BZO140" s="5"/>
      <c r="BZP140" s="5"/>
      <c r="BZQ140" s="5"/>
      <c r="BZR140" s="5"/>
      <c r="BZS140" s="5"/>
      <c r="BZT140" s="5"/>
      <c r="BZU140" s="5"/>
      <c r="BZV140" s="5"/>
      <c r="BZW140" s="5"/>
      <c r="BZX140" s="5"/>
      <c r="BZY140" s="5"/>
      <c r="BZZ140" s="5"/>
      <c r="CAA140" s="5"/>
      <c r="CAB140" s="5"/>
      <c r="CAC140" s="5"/>
      <c r="CAD140" s="5"/>
      <c r="CAE140" s="5"/>
      <c r="CAF140" s="5"/>
      <c r="CAG140" s="5"/>
      <c r="CAH140" s="5"/>
      <c r="CAI140" s="5"/>
      <c r="CAJ140" s="5"/>
      <c r="CAK140" s="5"/>
      <c r="CAL140" s="5"/>
      <c r="CAM140" s="5"/>
      <c r="CAN140" s="5"/>
      <c r="CAO140" s="5"/>
      <c r="CAP140" s="5"/>
      <c r="CAQ140" s="5"/>
      <c r="CAR140" s="5"/>
      <c r="CAS140" s="5"/>
      <c r="CAT140" s="5"/>
      <c r="CAU140" s="5"/>
      <c r="CAV140" s="5"/>
      <c r="CAW140" s="5"/>
      <c r="CAX140" s="5"/>
      <c r="CAY140" s="5"/>
      <c r="CAZ140" s="5"/>
      <c r="CBA140" s="5"/>
      <c r="CBB140" s="5"/>
      <c r="CBC140" s="5"/>
      <c r="CBD140" s="5"/>
      <c r="CBE140" s="5"/>
      <c r="CBF140" s="5"/>
      <c r="CBG140" s="5"/>
      <c r="CBH140" s="5"/>
      <c r="CBI140" s="5"/>
      <c r="CBJ140" s="5"/>
      <c r="CBK140" s="5"/>
      <c r="CBL140" s="5"/>
      <c r="CBM140" s="5"/>
      <c r="CBN140" s="5"/>
      <c r="CBO140" s="5"/>
      <c r="CBP140" s="5"/>
      <c r="CBQ140" s="5"/>
      <c r="CBR140" s="5"/>
      <c r="CBS140" s="5"/>
      <c r="CBT140" s="5"/>
      <c r="CBU140" s="5"/>
      <c r="CBV140" s="5"/>
      <c r="CBW140" s="5"/>
      <c r="CBX140" s="5"/>
      <c r="CBY140" s="5"/>
      <c r="CBZ140" s="5"/>
      <c r="CCA140" s="5"/>
      <c r="CCB140" s="5"/>
      <c r="CCC140" s="5"/>
      <c r="CCD140" s="5"/>
      <c r="CCE140" s="5"/>
      <c r="CCF140" s="5"/>
      <c r="CCG140" s="5"/>
      <c r="CCH140" s="5"/>
      <c r="CCI140" s="5"/>
      <c r="CCJ140" s="5"/>
      <c r="CCK140" s="5"/>
      <c r="CCL140" s="5"/>
      <c r="CCM140" s="5"/>
      <c r="CCN140" s="5"/>
      <c r="CCO140" s="5"/>
      <c r="CCP140" s="5"/>
      <c r="CCQ140" s="5"/>
      <c r="CCR140" s="5"/>
      <c r="CCS140" s="5"/>
      <c r="CCT140" s="5"/>
      <c r="CCU140" s="5"/>
      <c r="CCV140" s="5"/>
      <c r="CCW140" s="5"/>
      <c r="CCX140" s="5"/>
      <c r="CCY140" s="5"/>
      <c r="CCZ140" s="5"/>
      <c r="CDA140" s="5"/>
      <c r="CDB140" s="5"/>
      <c r="CDC140" s="5"/>
      <c r="CDD140" s="5"/>
      <c r="CDE140" s="5"/>
      <c r="CDF140" s="5"/>
      <c r="CDG140" s="5"/>
      <c r="CDH140" s="5"/>
      <c r="CDI140" s="5"/>
      <c r="CDJ140" s="5"/>
      <c r="CDK140" s="5"/>
      <c r="CDL140" s="5"/>
      <c r="CDM140" s="5"/>
      <c r="CDN140" s="5"/>
      <c r="CDO140" s="5"/>
      <c r="CDP140" s="5"/>
      <c r="CDQ140" s="5"/>
      <c r="CDR140" s="5"/>
      <c r="CDS140" s="5"/>
      <c r="CDT140" s="5"/>
      <c r="CDU140" s="5"/>
      <c r="CDV140" s="5"/>
      <c r="CDW140" s="5"/>
      <c r="CDX140" s="5"/>
      <c r="CDY140" s="5"/>
      <c r="CDZ140" s="5"/>
      <c r="CEA140" s="5"/>
      <c r="CEB140" s="5"/>
      <c r="CEC140" s="5"/>
      <c r="CED140" s="5"/>
      <c r="CEE140" s="5"/>
      <c r="CEF140" s="5"/>
      <c r="CEG140" s="5"/>
      <c r="CEH140" s="5"/>
      <c r="CEI140" s="5"/>
      <c r="CEJ140" s="5"/>
      <c r="CEK140" s="5"/>
      <c r="CEL140" s="5"/>
      <c r="CEM140" s="5"/>
      <c r="CEN140" s="5"/>
      <c r="CEO140" s="5"/>
      <c r="CEP140" s="5"/>
      <c r="CEQ140" s="5"/>
      <c r="CER140" s="5"/>
      <c r="CES140" s="5"/>
      <c r="CET140" s="5"/>
      <c r="CEU140" s="5"/>
      <c r="CEV140" s="5"/>
      <c r="CEW140" s="5"/>
      <c r="CEX140" s="5"/>
      <c r="CEY140" s="5"/>
      <c r="CEZ140" s="5"/>
      <c r="CFA140" s="5"/>
      <c r="CFB140" s="5"/>
      <c r="CFC140" s="5"/>
      <c r="CFD140" s="5"/>
      <c r="CFE140" s="5"/>
      <c r="CFF140" s="5"/>
      <c r="CFG140" s="5"/>
      <c r="CFH140" s="5"/>
      <c r="CFI140" s="5"/>
      <c r="CFJ140" s="5"/>
      <c r="CFK140" s="5"/>
      <c r="CFL140" s="5"/>
      <c r="CFM140" s="5"/>
      <c r="CFN140" s="5"/>
      <c r="CFO140" s="5"/>
      <c r="CFP140" s="5"/>
      <c r="CFQ140" s="5"/>
      <c r="CFR140" s="5"/>
      <c r="CFS140" s="5"/>
      <c r="CFT140" s="5"/>
      <c r="CFU140" s="5"/>
      <c r="CFV140" s="5"/>
      <c r="CFW140" s="5"/>
      <c r="CFX140" s="5"/>
      <c r="CFY140" s="5"/>
      <c r="CFZ140" s="5"/>
      <c r="CGA140" s="5"/>
      <c r="CGB140" s="5"/>
      <c r="CGC140" s="5"/>
      <c r="CGD140" s="5"/>
      <c r="CGE140" s="5"/>
      <c r="CGF140" s="5"/>
      <c r="CGG140" s="5"/>
      <c r="CGH140" s="5"/>
      <c r="CGI140" s="5"/>
      <c r="CGJ140" s="5"/>
      <c r="CGK140" s="5"/>
      <c r="CGL140" s="5"/>
      <c r="CGM140" s="5"/>
      <c r="CGN140" s="5"/>
      <c r="CGO140" s="5"/>
      <c r="CGP140" s="5"/>
      <c r="CGQ140" s="5"/>
      <c r="CGR140" s="5"/>
      <c r="CGS140" s="5"/>
      <c r="CGT140" s="5"/>
      <c r="CGU140" s="5"/>
      <c r="CGV140" s="5"/>
      <c r="CGW140" s="5"/>
      <c r="CGX140" s="5"/>
      <c r="CGY140" s="5"/>
      <c r="CGZ140" s="5"/>
      <c r="CHA140" s="5"/>
      <c r="CHB140" s="5"/>
      <c r="CHC140" s="5"/>
      <c r="CHD140" s="5"/>
      <c r="CHE140" s="5"/>
      <c r="CHF140" s="5"/>
      <c r="CHG140" s="5"/>
      <c r="CHH140" s="5"/>
      <c r="CHI140" s="5"/>
      <c r="CHJ140" s="5"/>
      <c r="CHK140" s="5"/>
      <c r="CHL140" s="5"/>
      <c r="CHM140" s="5"/>
      <c r="CHN140" s="5"/>
      <c r="CHO140" s="5"/>
      <c r="CHP140" s="5"/>
      <c r="CHQ140" s="5"/>
      <c r="CHR140" s="5"/>
      <c r="CHS140" s="5"/>
      <c r="CHT140" s="5"/>
      <c r="CHU140" s="5"/>
      <c r="CHV140" s="5"/>
      <c r="CHW140" s="5"/>
      <c r="CHX140" s="5"/>
      <c r="CHY140" s="5"/>
      <c r="CHZ140" s="5"/>
      <c r="CIA140" s="5"/>
      <c r="CIB140" s="5"/>
      <c r="CIC140" s="5"/>
      <c r="CID140" s="5"/>
      <c r="CIE140" s="5"/>
      <c r="CIF140" s="5"/>
      <c r="CIG140" s="5"/>
      <c r="CIH140" s="5"/>
      <c r="CII140" s="5"/>
      <c r="CIJ140" s="5"/>
      <c r="CIK140" s="5"/>
      <c r="CIL140" s="5"/>
      <c r="CIM140" s="5"/>
      <c r="CIN140" s="5"/>
      <c r="CIO140" s="5"/>
      <c r="CIP140" s="5"/>
      <c r="CIQ140" s="5"/>
      <c r="CIR140" s="5"/>
      <c r="CIS140" s="5"/>
      <c r="CIT140" s="5"/>
      <c r="CIU140" s="5"/>
      <c r="CIV140" s="5"/>
      <c r="CIW140" s="5"/>
      <c r="CIX140" s="5"/>
      <c r="CIY140" s="5"/>
      <c r="CIZ140" s="5"/>
      <c r="CJA140" s="5"/>
      <c r="CJB140" s="5"/>
      <c r="CJC140" s="5"/>
      <c r="CJD140" s="5"/>
      <c r="CJE140" s="5"/>
      <c r="CJF140" s="5"/>
      <c r="CJG140" s="5"/>
      <c r="CJH140" s="5"/>
      <c r="CJI140" s="5"/>
      <c r="CJJ140" s="5"/>
      <c r="CJK140" s="5"/>
      <c r="CJL140" s="5"/>
      <c r="CJM140" s="5"/>
      <c r="CJN140" s="5"/>
      <c r="CJO140" s="5"/>
      <c r="CJP140" s="5"/>
      <c r="CJQ140" s="5"/>
      <c r="CJR140" s="5"/>
      <c r="CJS140" s="5"/>
      <c r="CJT140" s="5"/>
      <c r="CJU140" s="5"/>
      <c r="CJV140" s="5"/>
      <c r="CJW140" s="5"/>
      <c r="CJX140" s="5"/>
      <c r="CJY140" s="5"/>
      <c r="CJZ140" s="5"/>
      <c r="CKA140" s="5"/>
      <c r="CKB140" s="5"/>
      <c r="CKC140" s="5"/>
      <c r="CKD140" s="5"/>
      <c r="CKE140" s="5"/>
      <c r="CKF140" s="5"/>
      <c r="CKG140" s="5"/>
      <c r="CKH140" s="5"/>
      <c r="CKI140" s="5"/>
      <c r="CKJ140" s="5"/>
      <c r="CKK140" s="5"/>
      <c r="CKL140" s="5"/>
      <c r="CKM140" s="5"/>
      <c r="CKN140" s="5"/>
      <c r="CKO140" s="5"/>
      <c r="CKP140" s="5"/>
      <c r="CKQ140" s="5"/>
      <c r="CKR140" s="5"/>
      <c r="CKS140" s="5"/>
      <c r="CKT140" s="5"/>
      <c r="CKU140" s="5"/>
      <c r="CKV140" s="5"/>
      <c r="CKW140" s="5"/>
      <c r="CKX140" s="5"/>
      <c r="CKY140" s="5"/>
      <c r="CKZ140" s="5"/>
      <c r="CLA140" s="5"/>
      <c r="CLB140" s="5"/>
      <c r="CLC140" s="5"/>
      <c r="CLD140" s="5"/>
      <c r="CLE140" s="5"/>
      <c r="CLF140" s="5"/>
      <c r="CLG140" s="5"/>
      <c r="CLH140" s="5"/>
      <c r="CLI140" s="5"/>
      <c r="CLJ140" s="5"/>
      <c r="CLK140" s="5"/>
      <c r="CLL140" s="5"/>
      <c r="CLM140" s="5"/>
      <c r="CLN140" s="5"/>
      <c r="CLO140" s="5"/>
      <c r="CLP140" s="5"/>
      <c r="CLQ140" s="5"/>
      <c r="CLR140" s="5"/>
      <c r="CLS140" s="5"/>
      <c r="CLT140" s="5"/>
      <c r="CLU140" s="5"/>
      <c r="CLV140" s="5"/>
      <c r="CLW140" s="5"/>
      <c r="CLX140" s="5"/>
      <c r="CLY140" s="5"/>
      <c r="CLZ140" s="5"/>
      <c r="CMA140" s="5"/>
      <c r="CMB140" s="5"/>
      <c r="CMC140" s="5"/>
      <c r="CMD140" s="5"/>
      <c r="CME140" s="5"/>
      <c r="CMF140" s="5"/>
      <c r="CMG140" s="5"/>
      <c r="CMH140" s="5"/>
      <c r="CMI140" s="5"/>
      <c r="CMJ140" s="5"/>
      <c r="CMK140" s="5"/>
      <c r="CML140" s="5"/>
      <c r="CMM140" s="5"/>
      <c r="CMN140" s="5"/>
      <c r="CMO140" s="5"/>
      <c r="CMP140" s="5"/>
      <c r="CMQ140" s="5"/>
      <c r="CMR140" s="5"/>
      <c r="CMS140" s="5"/>
      <c r="CMT140" s="5"/>
      <c r="CMU140" s="5"/>
      <c r="CMV140" s="5"/>
      <c r="CMW140" s="5"/>
      <c r="CMX140" s="5"/>
      <c r="CMY140" s="5"/>
      <c r="CMZ140" s="5"/>
      <c r="CNA140" s="5"/>
      <c r="CNB140" s="5"/>
      <c r="CNC140" s="5"/>
      <c r="CND140" s="5"/>
      <c r="CNE140" s="5"/>
      <c r="CNF140" s="5"/>
      <c r="CNG140" s="5"/>
      <c r="CNH140" s="5"/>
      <c r="CNI140" s="5"/>
      <c r="CNJ140" s="5"/>
      <c r="CNK140" s="5"/>
      <c r="CNL140" s="5"/>
      <c r="CNM140" s="5"/>
      <c r="CNN140" s="5"/>
      <c r="CNO140" s="5"/>
      <c r="CNP140" s="5"/>
      <c r="CNQ140" s="5"/>
      <c r="CNR140" s="5"/>
      <c r="CNS140" s="5"/>
      <c r="CNT140" s="5"/>
      <c r="CNU140" s="5"/>
      <c r="CNV140" s="5"/>
      <c r="CNW140" s="5"/>
      <c r="CNX140" s="5"/>
      <c r="CNY140" s="5"/>
      <c r="CNZ140" s="5"/>
      <c r="COA140" s="5"/>
      <c r="COB140" s="5"/>
      <c r="COC140" s="5"/>
      <c r="COD140" s="5"/>
      <c r="COE140" s="5"/>
      <c r="COF140" s="5"/>
      <c r="COG140" s="5"/>
      <c r="COH140" s="5"/>
      <c r="COI140" s="5"/>
      <c r="COJ140" s="5"/>
      <c r="COK140" s="5"/>
      <c r="COL140" s="5"/>
      <c r="COM140" s="5"/>
      <c r="CON140" s="5"/>
      <c r="COO140" s="5"/>
      <c r="COP140" s="5"/>
      <c r="COQ140" s="5"/>
      <c r="COR140" s="5"/>
      <c r="COS140" s="5"/>
      <c r="COT140" s="5"/>
      <c r="COU140" s="5"/>
      <c r="COV140" s="5"/>
      <c r="COW140" s="5"/>
      <c r="COX140" s="5"/>
      <c r="COY140" s="5"/>
      <c r="COZ140" s="5"/>
      <c r="CPA140" s="5"/>
      <c r="CPB140" s="5"/>
      <c r="CPC140" s="5"/>
      <c r="CPD140" s="5"/>
      <c r="CPE140" s="5"/>
      <c r="CPF140" s="5"/>
      <c r="CPG140" s="5"/>
      <c r="CPH140" s="5"/>
      <c r="CPI140" s="5"/>
      <c r="CPJ140" s="5"/>
      <c r="CPK140" s="5"/>
      <c r="CPL140" s="5"/>
      <c r="CPM140" s="5"/>
      <c r="CPN140" s="5"/>
      <c r="CPO140" s="5"/>
      <c r="CPP140" s="5"/>
      <c r="CPQ140" s="5"/>
      <c r="CPR140" s="5"/>
      <c r="CPS140" s="5"/>
      <c r="CPT140" s="5"/>
      <c r="CPU140" s="5"/>
      <c r="CPV140" s="5"/>
      <c r="CPW140" s="5"/>
      <c r="CPX140" s="5"/>
      <c r="CPY140" s="5"/>
      <c r="CPZ140" s="5"/>
      <c r="CQA140" s="5"/>
      <c r="CQB140" s="5"/>
      <c r="CQC140" s="5"/>
      <c r="CQD140" s="5"/>
      <c r="CQE140" s="5"/>
      <c r="CQF140" s="5"/>
      <c r="CQG140" s="5"/>
      <c r="CQH140" s="5"/>
      <c r="CQI140" s="5"/>
      <c r="CQJ140" s="5"/>
      <c r="CQK140" s="5"/>
      <c r="CQL140" s="5"/>
      <c r="CQM140" s="5"/>
      <c r="CQN140" s="5"/>
      <c r="CQO140" s="5"/>
      <c r="CQP140" s="5"/>
      <c r="CQQ140" s="5"/>
      <c r="CQR140" s="5"/>
      <c r="CQS140" s="5"/>
      <c r="CQT140" s="5"/>
      <c r="CQU140" s="5"/>
      <c r="CQV140" s="5"/>
      <c r="CQW140" s="5"/>
      <c r="CQX140" s="5"/>
      <c r="CQY140" s="5"/>
      <c r="CQZ140" s="5"/>
      <c r="CRA140" s="5"/>
      <c r="CRB140" s="5"/>
      <c r="CRC140" s="5"/>
      <c r="CRD140" s="5"/>
      <c r="CRE140" s="5"/>
      <c r="CRF140" s="5"/>
      <c r="CRG140" s="5"/>
      <c r="CRH140" s="5"/>
      <c r="CRI140" s="5"/>
      <c r="CRJ140" s="5"/>
      <c r="CRK140" s="5"/>
      <c r="CRL140" s="5"/>
      <c r="CRM140" s="5"/>
      <c r="CRN140" s="5"/>
      <c r="CRO140" s="5"/>
      <c r="CRP140" s="5"/>
      <c r="CRQ140" s="5"/>
      <c r="CRR140" s="5"/>
      <c r="CRS140" s="5"/>
      <c r="CRT140" s="5"/>
      <c r="CRU140" s="5"/>
      <c r="CRV140" s="5"/>
      <c r="CRW140" s="5"/>
      <c r="CRX140" s="5"/>
      <c r="CRY140" s="5"/>
      <c r="CRZ140" s="5"/>
      <c r="CSA140" s="5"/>
      <c r="CSB140" s="5"/>
      <c r="CSC140" s="5"/>
      <c r="CSD140" s="5"/>
      <c r="CSE140" s="5"/>
      <c r="CSF140" s="5"/>
      <c r="CSG140" s="5"/>
      <c r="CSH140" s="5"/>
      <c r="CSI140" s="5"/>
      <c r="CSJ140" s="5"/>
      <c r="CSK140" s="5"/>
      <c r="CSL140" s="5"/>
      <c r="CSM140" s="5"/>
      <c r="CSN140" s="5"/>
      <c r="CSO140" s="5"/>
      <c r="CSP140" s="5"/>
      <c r="CSQ140" s="5"/>
      <c r="CSR140" s="5"/>
      <c r="CSS140" s="5"/>
      <c r="CST140" s="5"/>
      <c r="CSU140" s="5"/>
      <c r="CSV140" s="5"/>
      <c r="CSW140" s="5"/>
      <c r="CSX140" s="5"/>
      <c r="CSY140" s="5"/>
      <c r="CSZ140" s="5"/>
      <c r="CTA140" s="5"/>
      <c r="CTB140" s="5"/>
      <c r="CTC140" s="5"/>
      <c r="CTD140" s="5"/>
      <c r="CTE140" s="5"/>
      <c r="CTF140" s="5"/>
      <c r="CTG140" s="5"/>
      <c r="CTH140" s="5"/>
      <c r="CTI140" s="5"/>
      <c r="CTJ140" s="5"/>
      <c r="CTK140" s="5"/>
      <c r="CTL140" s="5"/>
      <c r="CTM140" s="5"/>
      <c r="CTN140" s="5"/>
      <c r="CTO140" s="5"/>
      <c r="CTP140" s="5"/>
      <c r="CTQ140" s="5"/>
      <c r="CTR140" s="5"/>
      <c r="CTS140" s="5"/>
      <c r="CTT140" s="5"/>
      <c r="CTU140" s="5"/>
      <c r="CTV140" s="5"/>
      <c r="CTW140" s="5"/>
      <c r="CTX140" s="5"/>
      <c r="CTY140" s="5"/>
      <c r="CTZ140" s="5"/>
      <c r="CUA140" s="5"/>
      <c r="CUB140" s="5"/>
      <c r="CUC140" s="5"/>
      <c r="CUD140" s="5"/>
      <c r="CUE140" s="5"/>
      <c r="CUF140" s="5"/>
      <c r="CUG140" s="5"/>
      <c r="CUH140" s="5"/>
      <c r="CUI140" s="5"/>
      <c r="CUJ140" s="5"/>
      <c r="CUK140" s="5"/>
      <c r="CUL140" s="5"/>
      <c r="CUM140" s="5"/>
      <c r="CUN140" s="5"/>
      <c r="CUO140" s="5"/>
      <c r="CUP140" s="5"/>
      <c r="CUQ140" s="5"/>
      <c r="CUR140" s="5"/>
      <c r="CUS140" s="5"/>
      <c r="CUT140" s="5"/>
      <c r="CUU140" s="5"/>
      <c r="CUV140" s="5"/>
      <c r="CUW140" s="5"/>
      <c r="CUX140" s="5"/>
      <c r="CUY140" s="5"/>
      <c r="CUZ140" s="5"/>
      <c r="CVA140" s="5"/>
      <c r="CVB140" s="5"/>
      <c r="CVC140" s="5"/>
      <c r="CVD140" s="5"/>
      <c r="CVE140" s="5"/>
      <c r="CVF140" s="5"/>
      <c r="CVG140" s="5"/>
      <c r="CVH140" s="5"/>
      <c r="CVI140" s="5"/>
      <c r="CVJ140" s="5"/>
      <c r="CVK140" s="5"/>
      <c r="CVL140" s="5"/>
      <c r="CVM140" s="5"/>
      <c r="CVN140" s="5"/>
      <c r="CVO140" s="5"/>
      <c r="CVP140" s="5"/>
      <c r="CVQ140" s="5"/>
      <c r="CVR140" s="5"/>
      <c r="CVS140" s="5"/>
      <c r="CVT140" s="5"/>
      <c r="CVU140" s="5"/>
      <c r="CVV140" s="5"/>
      <c r="CVW140" s="5"/>
      <c r="CVX140" s="5"/>
      <c r="CVY140" s="5"/>
      <c r="CVZ140" s="5"/>
      <c r="CWA140" s="5"/>
      <c r="CWB140" s="5"/>
      <c r="CWC140" s="5"/>
      <c r="CWD140" s="5"/>
      <c r="CWE140" s="5"/>
      <c r="CWF140" s="5"/>
      <c r="CWG140" s="5"/>
      <c r="CWH140" s="5"/>
      <c r="CWI140" s="5"/>
      <c r="CWJ140" s="5"/>
      <c r="CWK140" s="5"/>
      <c r="CWL140" s="5"/>
      <c r="CWM140" s="5"/>
      <c r="CWN140" s="5"/>
      <c r="CWO140" s="5"/>
      <c r="CWP140" s="5"/>
      <c r="CWQ140" s="5"/>
      <c r="CWR140" s="5"/>
      <c r="CWS140" s="5"/>
      <c r="CWT140" s="5"/>
      <c r="CWU140" s="5"/>
      <c r="CWV140" s="5"/>
      <c r="CWW140" s="5"/>
      <c r="CWX140" s="5"/>
      <c r="CWY140" s="5"/>
      <c r="CWZ140" s="5"/>
      <c r="CXA140" s="5"/>
      <c r="CXB140" s="5"/>
      <c r="CXC140" s="5"/>
      <c r="CXD140" s="5"/>
      <c r="CXE140" s="5"/>
      <c r="CXF140" s="5"/>
      <c r="CXG140" s="5"/>
      <c r="CXH140" s="5"/>
      <c r="CXI140" s="5"/>
      <c r="CXJ140" s="5"/>
      <c r="CXK140" s="5"/>
      <c r="CXL140" s="5"/>
      <c r="CXM140" s="5"/>
      <c r="CXN140" s="5"/>
      <c r="CXO140" s="5"/>
      <c r="CXP140" s="5"/>
      <c r="CXQ140" s="5"/>
      <c r="CXR140" s="5"/>
      <c r="CXS140" s="5"/>
      <c r="CXT140" s="5"/>
      <c r="CXU140" s="5"/>
      <c r="CXV140" s="5"/>
      <c r="CXW140" s="5"/>
      <c r="CXX140" s="5"/>
      <c r="CXY140" s="5"/>
      <c r="CXZ140" s="5"/>
      <c r="CYA140" s="5"/>
      <c r="CYB140" s="5"/>
      <c r="CYC140" s="5"/>
      <c r="CYD140" s="5"/>
      <c r="CYE140" s="5"/>
      <c r="CYF140" s="5"/>
      <c r="CYG140" s="5"/>
      <c r="CYH140" s="5"/>
      <c r="CYI140" s="5"/>
      <c r="CYJ140" s="5"/>
      <c r="CYK140" s="5"/>
      <c r="CYL140" s="5"/>
      <c r="CYM140" s="5"/>
      <c r="CYN140" s="5"/>
      <c r="CYO140" s="5"/>
      <c r="CYP140" s="5"/>
      <c r="CYQ140" s="5"/>
      <c r="CYR140" s="5"/>
      <c r="CYS140" s="5"/>
      <c r="CYT140" s="5"/>
      <c r="CYU140" s="5"/>
      <c r="CYV140" s="5"/>
      <c r="CYW140" s="5"/>
      <c r="CYX140" s="5"/>
      <c r="CYY140" s="5"/>
      <c r="CYZ140" s="5"/>
      <c r="CZA140" s="5"/>
      <c r="CZB140" s="5"/>
      <c r="CZC140" s="5"/>
      <c r="CZD140" s="5"/>
      <c r="CZE140" s="5"/>
      <c r="CZF140" s="5"/>
      <c r="CZG140" s="5"/>
      <c r="CZH140" s="5"/>
      <c r="CZI140" s="5"/>
      <c r="CZJ140" s="5"/>
      <c r="CZK140" s="5"/>
      <c r="CZL140" s="5"/>
      <c r="CZM140" s="5"/>
      <c r="CZN140" s="5"/>
      <c r="CZO140" s="5"/>
      <c r="CZP140" s="5"/>
      <c r="CZQ140" s="5"/>
      <c r="CZR140" s="5"/>
      <c r="CZS140" s="5"/>
      <c r="CZT140" s="5"/>
      <c r="CZU140" s="5"/>
      <c r="CZV140" s="5"/>
      <c r="CZW140" s="5"/>
      <c r="CZX140" s="5"/>
      <c r="CZY140" s="5"/>
      <c r="CZZ140" s="5"/>
      <c r="DAA140" s="5"/>
      <c r="DAB140" s="5"/>
      <c r="DAC140" s="5"/>
      <c r="DAD140" s="5"/>
      <c r="DAE140" s="5"/>
      <c r="DAF140" s="5"/>
      <c r="DAG140" s="5"/>
      <c r="DAH140" s="5"/>
      <c r="DAI140" s="5"/>
      <c r="DAJ140" s="5"/>
      <c r="DAK140" s="5"/>
      <c r="DAL140" s="5"/>
      <c r="DAM140" s="5"/>
      <c r="DAN140" s="5"/>
      <c r="DAO140" s="5"/>
      <c r="DAP140" s="5"/>
      <c r="DAQ140" s="5"/>
      <c r="DAR140" s="5"/>
      <c r="DAS140" s="5"/>
      <c r="DAT140" s="5"/>
      <c r="DAU140" s="5"/>
      <c r="DAV140" s="5"/>
      <c r="DAW140" s="5"/>
      <c r="DAX140" s="5"/>
      <c r="DAY140" s="5"/>
      <c r="DAZ140" s="5"/>
      <c r="DBA140" s="5"/>
      <c r="DBB140" s="5"/>
      <c r="DBC140" s="5"/>
      <c r="DBD140" s="5"/>
      <c r="DBE140" s="5"/>
      <c r="DBF140" s="5"/>
      <c r="DBG140" s="5"/>
      <c r="DBH140" s="5"/>
      <c r="DBI140" s="5"/>
      <c r="DBJ140" s="5"/>
      <c r="DBK140" s="5"/>
      <c r="DBL140" s="5"/>
      <c r="DBM140" s="5"/>
      <c r="DBN140" s="5"/>
      <c r="DBO140" s="5"/>
      <c r="DBP140" s="5"/>
      <c r="DBQ140" s="5"/>
      <c r="DBR140" s="5"/>
      <c r="DBS140" s="5"/>
      <c r="DBT140" s="5"/>
      <c r="DBU140" s="5"/>
      <c r="DBV140" s="5"/>
      <c r="DBW140" s="5"/>
      <c r="DBX140" s="5"/>
      <c r="DBY140" s="5"/>
      <c r="DBZ140" s="5"/>
      <c r="DCA140" s="5"/>
      <c r="DCB140" s="5"/>
      <c r="DCC140" s="5"/>
      <c r="DCD140" s="5"/>
      <c r="DCE140" s="5"/>
      <c r="DCF140" s="5"/>
      <c r="DCG140" s="5"/>
      <c r="DCH140" s="5"/>
      <c r="DCI140" s="5"/>
      <c r="DCJ140" s="5"/>
      <c r="DCK140" s="5"/>
      <c r="DCL140" s="5"/>
      <c r="DCM140" s="5"/>
      <c r="DCN140" s="5"/>
      <c r="DCO140" s="5"/>
      <c r="DCP140" s="5"/>
      <c r="DCQ140" s="5"/>
      <c r="DCR140" s="5"/>
      <c r="DCS140" s="5"/>
      <c r="DCT140" s="5"/>
      <c r="DCU140" s="5"/>
      <c r="DCV140" s="5"/>
      <c r="DCW140" s="5"/>
      <c r="DCX140" s="5"/>
      <c r="DCY140" s="5"/>
      <c r="DCZ140" s="5"/>
      <c r="DDA140" s="5"/>
      <c r="DDB140" s="5"/>
      <c r="DDC140" s="5"/>
      <c r="DDD140" s="5"/>
      <c r="DDE140" s="5"/>
      <c r="DDF140" s="5"/>
      <c r="DDG140" s="5"/>
      <c r="DDH140" s="5"/>
      <c r="DDI140" s="5"/>
      <c r="DDJ140" s="5"/>
      <c r="DDK140" s="5"/>
      <c r="DDL140" s="5"/>
      <c r="DDM140" s="5"/>
      <c r="DDN140" s="5"/>
      <c r="DDO140" s="5"/>
      <c r="DDP140" s="5"/>
      <c r="DDQ140" s="5"/>
      <c r="DDR140" s="5"/>
      <c r="DDS140" s="5"/>
      <c r="DDT140" s="5"/>
      <c r="DDU140" s="5"/>
      <c r="DDV140" s="5"/>
      <c r="DDW140" s="5"/>
      <c r="DDX140" s="5"/>
      <c r="DDY140" s="5"/>
      <c r="DDZ140" s="5"/>
      <c r="DEA140" s="5"/>
      <c r="DEB140" s="5"/>
      <c r="DEC140" s="5"/>
      <c r="DED140" s="5"/>
      <c r="DEE140" s="5"/>
      <c r="DEF140" s="5"/>
      <c r="DEG140" s="5"/>
      <c r="DEH140" s="5"/>
      <c r="DEI140" s="5"/>
      <c r="DEJ140" s="5"/>
      <c r="DEK140" s="5"/>
      <c r="DEL140" s="5"/>
      <c r="DEM140" s="5"/>
      <c r="DEN140" s="5"/>
      <c r="DEO140" s="5"/>
      <c r="DEP140" s="5"/>
      <c r="DEQ140" s="5"/>
      <c r="DER140" s="5"/>
      <c r="DES140" s="5"/>
      <c r="DET140" s="5"/>
      <c r="DEU140" s="5"/>
      <c r="DEV140" s="5"/>
      <c r="DEW140" s="5"/>
      <c r="DEX140" s="5"/>
      <c r="DEY140" s="5"/>
      <c r="DEZ140" s="5"/>
      <c r="DFA140" s="5"/>
      <c r="DFB140" s="5"/>
      <c r="DFC140" s="5"/>
      <c r="DFD140" s="5"/>
      <c r="DFE140" s="5"/>
      <c r="DFF140" s="5"/>
      <c r="DFG140" s="5"/>
      <c r="DFH140" s="5"/>
      <c r="DFI140" s="5"/>
      <c r="DFJ140" s="5"/>
      <c r="DFK140" s="5"/>
      <c r="DFL140" s="5"/>
      <c r="DFM140" s="5"/>
      <c r="DFN140" s="5"/>
      <c r="DFO140" s="5"/>
      <c r="DFP140" s="5"/>
      <c r="DFQ140" s="5"/>
      <c r="DFR140" s="5"/>
      <c r="DFS140" s="5"/>
      <c r="DFT140" s="5"/>
      <c r="DFU140" s="5"/>
      <c r="DFV140" s="5"/>
      <c r="DFW140" s="5"/>
      <c r="DFX140" s="5"/>
      <c r="DFY140" s="5"/>
      <c r="DFZ140" s="5"/>
      <c r="DGA140" s="5"/>
      <c r="DGB140" s="5"/>
      <c r="DGC140" s="5"/>
      <c r="DGD140" s="5"/>
      <c r="DGE140" s="5"/>
      <c r="DGF140" s="5"/>
      <c r="DGG140" s="5"/>
      <c r="DGH140" s="5"/>
      <c r="DGI140" s="5"/>
      <c r="DGJ140" s="5"/>
      <c r="DGK140" s="5"/>
      <c r="DGL140" s="5"/>
      <c r="DGM140" s="5"/>
      <c r="DGN140" s="5"/>
      <c r="DGO140" s="5"/>
      <c r="DGP140" s="5"/>
      <c r="DGQ140" s="5"/>
      <c r="DGR140" s="5"/>
      <c r="DGS140" s="5"/>
      <c r="DGT140" s="5"/>
      <c r="DGU140" s="5"/>
      <c r="DGV140" s="5"/>
      <c r="DGW140" s="5"/>
      <c r="DGX140" s="5"/>
      <c r="DGY140" s="5"/>
      <c r="DGZ140" s="5"/>
      <c r="DHA140" s="5"/>
      <c r="DHB140" s="5"/>
      <c r="DHC140" s="5"/>
      <c r="DHD140" s="5"/>
      <c r="DHE140" s="5"/>
      <c r="DHF140" s="5"/>
      <c r="DHG140" s="5"/>
      <c r="DHH140" s="5"/>
      <c r="DHI140" s="5"/>
      <c r="DHJ140" s="5"/>
      <c r="DHK140" s="5"/>
      <c r="DHL140" s="5"/>
      <c r="DHM140" s="5"/>
      <c r="DHN140" s="5"/>
      <c r="DHO140" s="5"/>
      <c r="DHP140" s="5"/>
      <c r="DHQ140" s="5"/>
      <c r="DHR140" s="5"/>
      <c r="DHS140" s="6"/>
      <c r="DHT140" s="6"/>
      <c r="DHU140" s="6"/>
      <c r="DHV140" s="6"/>
      <c r="DHW140" s="6"/>
      <c r="DHX140" s="6"/>
      <c r="DHY140" s="6"/>
      <c r="DHZ140" s="6"/>
    </row>
    <row r="141" s="2" customFormat="true" ht="23.25" hidden="false" customHeight="false" outlineLevel="0" collapsed="false">
      <c r="A141" s="1"/>
      <c r="F141" s="3"/>
      <c r="H141" s="1"/>
      <c r="O141" s="1"/>
      <c r="V141" s="1"/>
      <c r="W141" s="4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5"/>
      <c r="AMD141" s="5"/>
      <c r="AME141" s="5"/>
      <c r="AMF141" s="5"/>
      <c r="AMG141" s="5"/>
      <c r="AMH141" s="5"/>
      <c r="AMI141" s="5"/>
      <c r="AMJ141" s="5"/>
      <c r="AMK141" s="5"/>
      <c r="AML141" s="5"/>
      <c r="AMM141" s="5"/>
      <c r="AMN141" s="5"/>
      <c r="AMO141" s="5"/>
      <c r="AMP141" s="5"/>
      <c r="AMQ141" s="5"/>
      <c r="AMR141" s="5"/>
      <c r="AMS141" s="5"/>
      <c r="AMT141" s="5"/>
      <c r="AMU141" s="5"/>
      <c r="AMV141" s="5"/>
      <c r="AMW141" s="5"/>
      <c r="AMX141" s="5"/>
      <c r="AMY141" s="5"/>
      <c r="AMZ141" s="5"/>
      <c r="ANA141" s="5"/>
      <c r="ANB141" s="5"/>
      <c r="ANC141" s="5"/>
      <c r="AND141" s="5"/>
      <c r="ANE141" s="5"/>
      <c r="ANF141" s="5"/>
      <c r="ANG141" s="5"/>
      <c r="ANH141" s="5"/>
      <c r="ANI141" s="5"/>
      <c r="ANJ141" s="5"/>
      <c r="ANK141" s="5"/>
      <c r="ANL141" s="5"/>
      <c r="ANM141" s="5"/>
      <c r="ANN141" s="5"/>
      <c r="ANO141" s="5"/>
      <c r="ANP141" s="5"/>
      <c r="ANQ141" s="5"/>
      <c r="ANR141" s="5"/>
      <c r="ANS141" s="5"/>
      <c r="ANT141" s="5"/>
      <c r="ANU141" s="5"/>
      <c r="ANV141" s="5"/>
      <c r="ANW141" s="5"/>
      <c r="ANX141" s="5"/>
      <c r="ANY141" s="5"/>
      <c r="ANZ141" s="5"/>
      <c r="AOA141" s="5"/>
      <c r="AOB141" s="5"/>
      <c r="AOC141" s="5"/>
      <c r="AOD141" s="5"/>
      <c r="AOE141" s="5"/>
      <c r="AOF141" s="5"/>
      <c r="AOG141" s="5"/>
      <c r="AOH141" s="5"/>
      <c r="AOI141" s="5"/>
      <c r="AOJ141" s="5"/>
      <c r="AOK141" s="5"/>
      <c r="AOL141" s="5"/>
      <c r="AOM141" s="5"/>
      <c r="AON141" s="5"/>
      <c r="AOO141" s="5"/>
      <c r="AOP141" s="5"/>
      <c r="AOQ141" s="5"/>
      <c r="AOR141" s="5"/>
      <c r="AOS141" s="5"/>
      <c r="AOT141" s="5"/>
      <c r="AOU141" s="5"/>
      <c r="AOV141" s="5"/>
      <c r="AOW141" s="5"/>
      <c r="AOX141" s="5"/>
      <c r="AOY141" s="5"/>
      <c r="AOZ141" s="5"/>
      <c r="APA141" s="5"/>
      <c r="APB141" s="5"/>
      <c r="APC141" s="5"/>
      <c r="APD141" s="5"/>
      <c r="APE141" s="5"/>
      <c r="APF141" s="5"/>
      <c r="APG141" s="5"/>
      <c r="APH141" s="5"/>
      <c r="API141" s="5"/>
      <c r="APJ141" s="5"/>
      <c r="APK141" s="5"/>
      <c r="APL141" s="5"/>
      <c r="APM141" s="5"/>
      <c r="APN141" s="5"/>
      <c r="APO141" s="5"/>
      <c r="APP141" s="5"/>
      <c r="APQ141" s="5"/>
      <c r="APR141" s="5"/>
      <c r="APS141" s="5"/>
      <c r="APT141" s="5"/>
      <c r="APU141" s="5"/>
      <c r="APV141" s="5"/>
      <c r="APW141" s="5"/>
      <c r="APX141" s="5"/>
      <c r="APY141" s="5"/>
      <c r="APZ141" s="5"/>
      <c r="AQA141" s="5"/>
      <c r="AQB141" s="5"/>
      <c r="AQC141" s="5"/>
      <c r="AQD141" s="5"/>
      <c r="AQE141" s="5"/>
      <c r="AQF141" s="5"/>
      <c r="AQG141" s="5"/>
      <c r="AQH141" s="5"/>
      <c r="AQI141" s="5"/>
      <c r="AQJ141" s="5"/>
      <c r="AQK141" s="5"/>
      <c r="AQL141" s="5"/>
      <c r="AQM141" s="5"/>
      <c r="AQN141" s="5"/>
      <c r="AQO141" s="5"/>
      <c r="AQP141" s="5"/>
      <c r="AQQ141" s="5"/>
      <c r="AQR141" s="5"/>
      <c r="AQS141" s="5"/>
      <c r="AQT141" s="5"/>
      <c r="AQU141" s="5"/>
      <c r="AQV141" s="5"/>
      <c r="AQW141" s="5"/>
      <c r="AQX141" s="5"/>
      <c r="AQY141" s="5"/>
      <c r="AQZ141" s="5"/>
      <c r="ARA141" s="5"/>
      <c r="ARB141" s="5"/>
      <c r="ARC141" s="5"/>
      <c r="ARD141" s="5"/>
      <c r="ARE141" s="5"/>
      <c r="ARF141" s="5"/>
      <c r="ARG141" s="5"/>
      <c r="ARH141" s="5"/>
      <c r="ARI141" s="5"/>
      <c r="ARJ141" s="5"/>
      <c r="ARK141" s="5"/>
      <c r="ARL141" s="5"/>
      <c r="ARM141" s="5"/>
      <c r="ARN141" s="5"/>
      <c r="ARO141" s="5"/>
      <c r="ARP141" s="5"/>
      <c r="ARQ141" s="5"/>
      <c r="ARR141" s="5"/>
      <c r="ARS141" s="5"/>
      <c r="ART141" s="5"/>
      <c r="ARU141" s="5"/>
      <c r="ARV141" s="5"/>
      <c r="ARW141" s="5"/>
      <c r="ARX141" s="5"/>
      <c r="ARY141" s="5"/>
      <c r="ARZ141" s="5"/>
      <c r="ASA141" s="5"/>
      <c r="ASB141" s="5"/>
      <c r="ASC141" s="5"/>
      <c r="ASD141" s="5"/>
      <c r="ASE141" s="5"/>
      <c r="ASF141" s="5"/>
      <c r="ASG141" s="5"/>
      <c r="ASH141" s="5"/>
      <c r="ASI141" s="5"/>
      <c r="ASJ141" s="5"/>
      <c r="ASK141" s="5"/>
      <c r="ASL141" s="5"/>
      <c r="ASM141" s="5"/>
      <c r="ASN141" s="5"/>
      <c r="ASO141" s="5"/>
      <c r="ASP141" s="5"/>
      <c r="ASQ141" s="5"/>
      <c r="ASR141" s="5"/>
      <c r="ASS141" s="5"/>
      <c r="AST141" s="5"/>
      <c r="ASU141" s="5"/>
      <c r="ASV141" s="5"/>
      <c r="ASW141" s="5"/>
      <c r="ASX141" s="5"/>
      <c r="ASY141" s="5"/>
      <c r="ASZ141" s="5"/>
      <c r="ATA141" s="5"/>
      <c r="ATB141" s="5"/>
      <c r="ATC141" s="5"/>
      <c r="ATD141" s="5"/>
      <c r="ATE141" s="5"/>
      <c r="ATF141" s="5"/>
      <c r="ATG141" s="5"/>
      <c r="ATH141" s="5"/>
      <c r="ATI141" s="5"/>
      <c r="ATJ141" s="5"/>
      <c r="ATK141" s="5"/>
      <c r="ATL141" s="5"/>
      <c r="ATM141" s="5"/>
      <c r="ATN141" s="5"/>
      <c r="ATO141" s="5"/>
      <c r="ATP141" s="5"/>
      <c r="ATQ141" s="5"/>
      <c r="ATR141" s="5"/>
      <c r="ATS141" s="5"/>
      <c r="ATT141" s="5"/>
      <c r="ATU141" s="5"/>
      <c r="ATV141" s="5"/>
      <c r="ATW141" s="5"/>
      <c r="ATX141" s="5"/>
      <c r="ATY141" s="5"/>
      <c r="ATZ141" s="5"/>
      <c r="AUA141" s="5"/>
      <c r="AUB141" s="5"/>
      <c r="AUC141" s="5"/>
      <c r="AUD141" s="5"/>
      <c r="AUE141" s="5"/>
      <c r="AUF141" s="5"/>
      <c r="AUG141" s="5"/>
      <c r="AUH141" s="5"/>
      <c r="AUI141" s="5"/>
      <c r="AUJ141" s="5"/>
      <c r="AUK141" s="5"/>
      <c r="AUL141" s="5"/>
      <c r="AUM141" s="5"/>
      <c r="AUN141" s="5"/>
      <c r="AUO141" s="5"/>
      <c r="AUP141" s="5"/>
      <c r="AUQ141" s="5"/>
      <c r="AUR141" s="5"/>
      <c r="AUS141" s="5"/>
      <c r="AUT141" s="5"/>
      <c r="AUU141" s="5"/>
      <c r="AUV141" s="5"/>
      <c r="AUW141" s="5"/>
      <c r="AUX141" s="5"/>
      <c r="AUY141" s="5"/>
      <c r="AUZ141" s="5"/>
      <c r="AVA141" s="5"/>
      <c r="AVB141" s="5"/>
      <c r="AVC141" s="5"/>
      <c r="AVD141" s="5"/>
      <c r="AVE141" s="5"/>
      <c r="AVF141" s="5"/>
      <c r="AVG141" s="5"/>
      <c r="AVH141" s="5"/>
      <c r="AVI141" s="5"/>
      <c r="AVJ141" s="5"/>
      <c r="AVK141" s="5"/>
      <c r="AVL141" s="5"/>
      <c r="AVM141" s="5"/>
      <c r="AVN141" s="5"/>
      <c r="AVO141" s="5"/>
      <c r="AVP141" s="5"/>
      <c r="AVQ141" s="5"/>
      <c r="AVR141" s="5"/>
      <c r="AVS141" s="5"/>
      <c r="AVT141" s="5"/>
      <c r="AVU141" s="5"/>
      <c r="AVV141" s="5"/>
      <c r="AVW141" s="5"/>
      <c r="AVX141" s="5"/>
      <c r="AVY141" s="5"/>
      <c r="AVZ141" s="5"/>
      <c r="AWA141" s="5"/>
      <c r="AWB141" s="5"/>
      <c r="AWC141" s="5"/>
      <c r="AWD141" s="5"/>
      <c r="AWE141" s="5"/>
      <c r="AWF141" s="5"/>
      <c r="AWG141" s="5"/>
      <c r="AWH141" s="5"/>
      <c r="AWI141" s="5"/>
      <c r="AWJ141" s="5"/>
      <c r="AWK141" s="5"/>
      <c r="AWL141" s="5"/>
      <c r="AWM141" s="5"/>
      <c r="AWN141" s="5"/>
      <c r="AWO141" s="5"/>
      <c r="AWP141" s="5"/>
      <c r="AWQ141" s="5"/>
      <c r="AWR141" s="5"/>
      <c r="AWS141" s="5"/>
      <c r="AWT141" s="5"/>
      <c r="AWU141" s="5"/>
      <c r="AWV141" s="5"/>
      <c r="AWW141" s="5"/>
      <c r="AWX141" s="5"/>
      <c r="AWY141" s="5"/>
      <c r="AWZ141" s="5"/>
      <c r="AXA141" s="5"/>
      <c r="AXB141" s="5"/>
      <c r="AXC141" s="5"/>
      <c r="AXD141" s="5"/>
      <c r="AXE141" s="5"/>
      <c r="AXF141" s="5"/>
      <c r="AXG141" s="5"/>
      <c r="AXH141" s="5"/>
      <c r="AXI141" s="5"/>
      <c r="AXJ141" s="5"/>
      <c r="AXK141" s="5"/>
      <c r="AXL141" s="5"/>
      <c r="AXM141" s="5"/>
      <c r="AXN141" s="5"/>
      <c r="AXO141" s="5"/>
      <c r="AXP141" s="5"/>
      <c r="AXQ141" s="5"/>
      <c r="AXR141" s="5"/>
      <c r="AXS141" s="5"/>
      <c r="AXT141" s="5"/>
      <c r="AXU141" s="5"/>
      <c r="AXV141" s="5"/>
      <c r="AXW141" s="5"/>
      <c r="AXX141" s="5"/>
      <c r="AXY141" s="5"/>
      <c r="AXZ141" s="5"/>
      <c r="AYA141" s="5"/>
      <c r="AYB141" s="5"/>
      <c r="AYC141" s="5"/>
      <c r="AYD141" s="5"/>
      <c r="AYE141" s="5"/>
      <c r="AYF141" s="5"/>
      <c r="AYG141" s="5"/>
      <c r="AYH141" s="5"/>
      <c r="AYI141" s="5"/>
      <c r="AYJ141" s="5"/>
      <c r="AYK141" s="5"/>
      <c r="AYL141" s="5"/>
      <c r="AYM141" s="5"/>
      <c r="AYN141" s="5"/>
      <c r="AYO141" s="5"/>
      <c r="AYP141" s="5"/>
      <c r="AYQ141" s="5"/>
      <c r="AYR141" s="5"/>
      <c r="AYS141" s="5"/>
      <c r="AYT141" s="5"/>
      <c r="AYU141" s="5"/>
      <c r="AYV141" s="5"/>
      <c r="AYW141" s="5"/>
      <c r="AYX141" s="5"/>
      <c r="AYY141" s="5"/>
      <c r="AYZ141" s="5"/>
      <c r="AZA141" s="5"/>
      <c r="AZB141" s="5"/>
      <c r="AZC141" s="5"/>
      <c r="AZD141" s="5"/>
      <c r="AZE141" s="5"/>
      <c r="AZF141" s="5"/>
      <c r="AZG141" s="5"/>
      <c r="AZH141" s="5"/>
      <c r="AZI141" s="5"/>
      <c r="AZJ141" s="5"/>
      <c r="AZK141" s="5"/>
      <c r="AZL141" s="5"/>
      <c r="AZM141" s="5"/>
      <c r="AZN141" s="5"/>
      <c r="AZO141" s="5"/>
      <c r="AZP141" s="5"/>
      <c r="AZQ141" s="5"/>
      <c r="AZR141" s="5"/>
      <c r="AZS141" s="5"/>
      <c r="AZT141" s="5"/>
      <c r="AZU141" s="5"/>
      <c r="AZV141" s="5"/>
      <c r="AZW141" s="5"/>
      <c r="AZX141" s="5"/>
      <c r="AZY141" s="5"/>
      <c r="AZZ141" s="5"/>
      <c r="BAA141" s="5"/>
      <c r="BAB141" s="5"/>
      <c r="BAC141" s="5"/>
      <c r="BAD141" s="5"/>
      <c r="BAE141" s="5"/>
      <c r="BAF141" s="5"/>
      <c r="BAG141" s="5"/>
      <c r="BAH141" s="5"/>
      <c r="BAI141" s="5"/>
      <c r="BAJ141" s="5"/>
      <c r="BAK141" s="5"/>
      <c r="BAL141" s="5"/>
      <c r="BAM141" s="5"/>
      <c r="BAN141" s="5"/>
      <c r="BAO141" s="5"/>
      <c r="BAP141" s="5"/>
      <c r="BAQ141" s="5"/>
      <c r="BAR141" s="5"/>
      <c r="BAS141" s="5"/>
      <c r="BAT141" s="5"/>
      <c r="BAU141" s="5"/>
      <c r="BAV141" s="5"/>
      <c r="BAW141" s="5"/>
      <c r="BAX141" s="5"/>
      <c r="BAY141" s="5"/>
      <c r="BAZ141" s="5"/>
      <c r="BBA141" s="5"/>
      <c r="BBB141" s="5"/>
      <c r="BBC141" s="5"/>
      <c r="BBD141" s="5"/>
      <c r="BBE141" s="5"/>
      <c r="BBF141" s="5"/>
      <c r="BBG141" s="5"/>
      <c r="BBH141" s="5"/>
      <c r="BBI141" s="5"/>
      <c r="BBJ141" s="5"/>
      <c r="BBK141" s="5"/>
      <c r="BBL141" s="5"/>
      <c r="BBM141" s="5"/>
      <c r="BBN141" s="5"/>
      <c r="BBO141" s="5"/>
      <c r="BBP141" s="5"/>
      <c r="BBQ141" s="5"/>
      <c r="BBR141" s="5"/>
      <c r="BBS141" s="5"/>
      <c r="BBT141" s="5"/>
      <c r="BBU141" s="5"/>
      <c r="BBV141" s="5"/>
      <c r="BBW141" s="5"/>
      <c r="BBX141" s="5"/>
      <c r="BBY141" s="5"/>
      <c r="BBZ141" s="5"/>
      <c r="BCA141" s="5"/>
      <c r="BCB141" s="5"/>
      <c r="BCC141" s="5"/>
      <c r="BCD141" s="5"/>
      <c r="BCE141" s="5"/>
      <c r="BCF141" s="5"/>
      <c r="BCG141" s="5"/>
      <c r="BCH141" s="5"/>
      <c r="BCI141" s="5"/>
      <c r="BCJ141" s="5"/>
      <c r="BCK141" s="5"/>
      <c r="BCL141" s="5"/>
      <c r="BCM141" s="5"/>
      <c r="BCN141" s="5"/>
      <c r="BCO141" s="5"/>
      <c r="BCP141" s="5"/>
      <c r="BCQ141" s="5"/>
      <c r="BCR141" s="5"/>
      <c r="BCS141" s="5"/>
      <c r="BCT141" s="5"/>
      <c r="BCU141" s="5"/>
      <c r="BCV141" s="5"/>
      <c r="BCW141" s="5"/>
      <c r="BCX141" s="5"/>
      <c r="BCY141" s="5"/>
      <c r="BCZ141" s="5"/>
      <c r="BDA141" s="5"/>
      <c r="BDB141" s="5"/>
      <c r="BDC141" s="5"/>
      <c r="BDD141" s="5"/>
      <c r="BDE141" s="5"/>
      <c r="BDF141" s="5"/>
      <c r="BDG141" s="5"/>
      <c r="BDH141" s="5"/>
      <c r="BDI141" s="5"/>
      <c r="BDJ141" s="5"/>
      <c r="BDK141" s="5"/>
      <c r="BDL141" s="5"/>
      <c r="BDM141" s="5"/>
      <c r="BDN141" s="5"/>
      <c r="BDO141" s="5"/>
      <c r="BDP141" s="5"/>
      <c r="BDQ141" s="5"/>
      <c r="BDR141" s="5"/>
      <c r="BDS141" s="5"/>
      <c r="BDT141" s="5"/>
      <c r="BDU141" s="5"/>
      <c r="BDV141" s="5"/>
      <c r="BDW141" s="5"/>
      <c r="BDX141" s="5"/>
      <c r="BDY141" s="5"/>
      <c r="BDZ141" s="5"/>
      <c r="BEA141" s="5"/>
      <c r="BEB141" s="5"/>
      <c r="BEC141" s="5"/>
      <c r="BED141" s="5"/>
      <c r="BEE141" s="5"/>
      <c r="BEF141" s="5"/>
      <c r="BEG141" s="5"/>
      <c r="BEH141" s="5"/>
      <c r="BEI141" s="5"/>
      <c r="BEJ141" s="5"/>
      <c r="BEK141" s="5"/>
      <c r="BEL141" s="5"/>
      <c r="BEM141" s="5"/>
      <c r="BEN141" s="5"/>
      <c r="BEO141" s="5"/>
      <c r="BEP141" s="5"/>
      <c r="BEQ141" s="5"/>
      <c r="BER141" s="5"/>
      <c r="BES141" s="5"/>
      <c r="BET141" s="5"/>
      <c r="BEU141" s="5"/>
      <c r="BEV141" s="5"/>
      <c r="BEW141" s="5"/>
      <c r="BEX141" s="5"/>
      <c r="BEY141" s="5"/>
      <c r="BEZ141" s="5"/>
      <c r="BFA141" s="5"/>
      <c r="BFB141" s="5"/>
      <c r="BFC141" s="5"/>
      <c r="BFD141" s="5"/>
      <c r="BFE141" s="5"/>
      <c r="BFF141" s="5"/>
      <c r="BFG141" s="5"/>
      <c r="BFH141" s="5"/>
      <c r="BFI141" s="5"/>
      <c r="BFJ141" s="5"/>
      <c r="BFK141" s="5"/>
      <c r="BFL141" s="5"/>
      <c r="BFM141" s="5"/>
      <c r="BFN141" s="5"/>
      <c r="BFO141" s="5"/>
      <c r="BFP141" s="5"/>
      <c r="BFQ141" s="5"/>
      <c r="BFR141" s="5"/>
      <c r="BFS141" s="5"/>
      <c r="BFT141" s="5"/>
      <c r="BFU141" s="5"/>
      <c r="BFV141" s="5"/>
      <c r="BFW141" s="5"/>
      <c r="BFX141" s="5"/>
      <c r="BFY141" s="5"/>
      <c r="BFZ141" s="5"/>
      <c r="BGA141" s="5"/>
      <c r="BGB141" s="5"/>
      <c r="BGC141" s="5"/>
      <c r="BGD141" s="5"/>
      <c r="BGE141" s="5"/>
      <c r="BGF141" s="5"/>
      <c r="BGG141" s="5"/>
      <c r="BGH141" s="5"/>
      <c r="BGI141" s="5"/>
      <c r="BGJ141" s="5"/>
      <c r="BGK141" s="5"/>
      <c r="BGL141" s="5"/>
      <c r="BGM141" s="5"/>
      <c r="BGN141" s="5"/>
      <c r="BGO141" s="5"/>
      <c r="BGP141" s="5"/>
      <c r="BGQ141" s="5"/>
      <c r="BGR141" s="5"/>
      <c r="BGS141" s="5"/>
      <c r="BGT141" s="5"/>
      <c r="BGU141" s="5"/>
      <c r="BGV141" s="5"/>
      <c r="BGW141" s="5"/>
      <c r="BGX141" s="5"/>
      <c r="BGY141" s="5"/>
      <c r="BGZ141" s="5"/>
      <c r="BHA141" s="5"/>
      <c r="BHB141" s="5"/>
      <c r="BHC141" s="5"/>
      <c r="BHD141" s="5"/>
      <c r="BHE141" s="5"/>
      <c r="BHF141" s="5"/>
      <c r="BHG141" s="5"/>
      <c r="BHH141" s="5"/>
      <c r="BHI141" s="5"/>
      <c r="BHJ141" s="5"/>
      <c r="BHK141" s="5"/>
      <c r="BHL141" s="5"/>
      <c r="BHM141" s="5"/>
      <c r="BHN141" s="5"/>
      <c r="BHO141" s="5"/>
      <c r="BHP141" s="5"/>
      <c r="BHQ141" s="5"/>
      <c r="BHR141" s="5"/>
      <c r="BHS141" s="5"/>
      <c r="BHT141" s="5"/>
      <c r="BHU141" s="5"/>
      <c r="BHV141" s="5"/>
      <c r="BHW141" s="5"/>
      <c r="BHX141" s="5"/>
      <c r="BHY141" s="5"/>
      <c r="BHZ141" s="5"/>
      <c r="BIA141" s="5"/>
      <c r="BIB141" s="5"/>
      <c r="BIC141" s="5"/>
      <c r="BID141" s="5"/>
      <c r="BIE141" s="5"/>
      <c r="BIF141" s="5"/>
      <c r="BIG141" s="5"/>
      <c r="BIH141" s="5"/>
      <c r="BII141" s="5"/>
      <c r="BIJ141" s="5"/>
      <c r="BIK141" s="5"/>
      <c r="BIL141" s="5"/>
      <c r="BIM141" s="5"/>
      <c r="BIN141" s="5"/>
      <c r="BIO141" s="5"/>
      <c r="BIP141" s="5"/>
      <c r="BIQ141" s="5"/>
      <c r="BIR141" s="5"/>
      <c r="BIS141" s="5"/>
      <c r="BIT141" s="5"/>
      <c r="BIU141" s="5"/>
      <c r="BIV141" s="5"/>
      <c r="BIW141" s="5"/>
      <c r="BIX141" s="5"/>
      <c r="BIY141" s="5"/>
      <c r="BIZ141" s="5"/>
      <c r="BJA141" s="5"/>
      <c r="BJB141" s="5"/>
      <c r="BJC141" s="5"/>
      <c r="BJD141" s="5"/>
      <c r="BJE141" s="5"/>
      <c r="BJF141" s="5"/>
      <c r="BJG141" s="5"/>
      <c r="BJH141" s="5"/>
      <c r="BJI141" s="5"/>
      <c r="BJJ141" s="5"/>
      <c r="BJK141" s="5"/>
      <c r="BJL141" s="5"/>
      <c r="BJM141" s="5"/>
      <c r="BJN141" s="5"/>
      <c r="BJO141" s="5"/>
      <c r="BJP141" s="5"/>
      <c r="BJQ141" s="5"/>
      <c r="BJR141" s="5"/>
      <c r="BJS141" s="5"/>
      <c r="BJT141" s="5"/>
      <c r="BJU141" s="5"/>
      <c r="BJV141" s="5"/>
      <c r="BJW141" s="5"/>
      <c r="BJX141" s="5"/>
      <c r="BJY141" s="5"/>
      <c r="BJZ141" s="5"/>
      <c r="BKA141" s="5"/>
      <c r="BKB141" s="5"/>
      <c r="BKC141" s="5"/>
      <c r="BKD141" s="5"/>
      <c r="BKE141" s="5"/>
      <c r="BKF141" s="5"/>
      <c r="BKG141" s="5"/>
      <c r="BKH141" s="5"/>
      <c r="BKI141" s="5"/>
      <c r="BKJ141" s="5"/>
      <c r="BKK141" s="5"/>
      <c r="BKL141" s="5"/>
      <c r="BKM141" s="5"/>
      <c r="BKN141" s="5"/>
      <c r="BKO141" s="5"/>
      <c r="BKP141" s="5"/>
      <c r="BKQ141" s="5"/>
      <c r="BKR141" s="5"/>
      <c r="BKS141" s="5"/>
      <c r="BKT141" s="5"/>
      <c r="BKU141" s="5"/>
      <c r="BKV141" s="5"/>
      <c r="BKW141" s="5"/>
      <c r="BKX141" s="5"/>
      <c r="BKY141" s="5"/>
      <c r="BKZ141" s="5"/>
      <c r="BLA141" s="5"/>
      <c r="BLB141" s="5"/>
      <c r="BLC141" s="5"/>
      <c r="BLD141" s="5"/>
      <c r="BLE141" s="5"/>
      <c r="BLF141" s="5"/>
      <c r="BLG141" s="5"/>
      <c r="BLH141" s="5"/>
      <c r="BLI141" s="5"/>
      <c r="BLJ141" s="5"/>
      <c r="BLK141" s="5"/>
      <c r="BLL141" s="5"/>
      <c r="BLM141" s="5"/>
      <c r="BLN141" s="5"/>
      <c r="BLO141" s="5"/>
      <c r="BLP141" s="5"/>
      <c r="BLQ141" s="5"/>
      <c r="BLR141" s="5"/>
      <c r="BLS141" s="5"/>
      <c r="BLT141" s="5"/>
      <c r="BLU141" s="5"/>
      <c r="BLV141" s="5"/>
      <c r="BLW141" s="5"/>
      <c r="BLX141" s="5"/>
      <c r="BLY141" s="5"/>
      <c r="BLZ141" s="5"/>
      <c r="BMA141" s="5"/>
      <c r="BMB141" s="5"/>
      <c r="BMC141" s="5"/>
      <c r="BMD141" s="5"/>
      <c r="BME141" s="5"/>
      <c r="BMF141" s="5"/>
      <c r="BMG141" s="5"/>
      <c r="BMH141" s="5"/>
      <c r="BMI141" s="5"/>
      <c r="BMJ141" s="5"/>
      <c r="BMK141" s="5"/>
      <c r="BML141" s="5"/>
      <c r="BMM141" s="5"/>
      <c r="BMN141" s="5"/>
      <c r="BMO141" s="5"/>
      <c r="BMP141" s="5"/>
      <c r="BMQ141" s="5"/>
      <c r="BMR141" s="5"/>
      <c r="BMS141" s="5"/>
      <c r="BMT141" s="5"/>
      <c r="BMU141" s="5"/>
      <c r="BMV141" s="5"/>
      <c r="BMW141" s="5"/>
      <c r="BMX141" s="5"/>
      <c r="BMY141" s="5"/>
      <c r="BMZ141" s="5"/>
      <c r="BNA141" s="5"/>
      <c r="BNB141" s="5"/>
      <c r="BNC141" s="5"/>
      <c r="BND141" s="5"/>
      <c r="BNE141" s="5"/>
      <c r="BNF141" s="5"/>
      <c r="BNG141" s="5"/>
      <c r="BNH141" s="5"/>
      <c r="BNI141" s="5"/>
      <c r="BNJ141" s="5"/>
      <c r="BNK141" s="5"/>
      <c r="BNL141" s="5"/>
      <c r="BNM141" s="5"/>
      <c r="BNN141" s="5"/>
      <c r="BNO141" s="5"/>
      <c r="BNP141" s="5"/>
      <c r="BNQ141" s="5"/>
      <c r="BNR141" s="5"/>
      <c r="BNS141" s="5"/>
      <c r="BNT141" s="5"/>
      <c r="BNU141" s="5"/>
      <c r="BNV141" s="5"/>
      <c r="BNW141" s="5"/>
      <c r="BNX141" s="5"/>
      <c r="BNY141" s="5"/>
      <c r="BNZ141" s="5"/>
      <c r="BOA141" s="5"/>
      <c r="BOB141" s="5"/>
      <c r="BOC141" s="5"/>
      <c r="BOD141" s="5"/>
      <c r="BOE141" s="5"/>
      <c r="BOF141" s="5"/>
      <c r="BOG141" s="5"/>
      <c r="BOH141" s="5"/>
      <c r="BOI141" s="5"/>
      <c r="BOJ141" s="5"/>
      <c r="BOK141" s="5"/>
      <c r="BOL141" s="5"/>
      <c r="BOM141" s="5"/>
      <c r="BON141" s="5"/>
      <c r="BOO141" s="5"/>
      <c r="BOP141" s="5"/>
      <c r="BOQ141" s="5"/>
      <c r="BOR141" s="5"/>
      <c r="BOS141" s="5"/>
      <c r="BOT141" s="5"/>
      <c r="BOU141" s="5"/>
      <c r="BOV141" s="5"/>
      <c r="BOW141" s="5"/>
      <c r="BOX141" s="5"/>
      <c r="BOY141" s="5"/>
      <c r="BOZ141" s="5"/>
      <c r="BPA141" s="5"/>
      <c r="BPB141" s="5"/>
      <c r="BPC141" s="5"/>
      <c r="BPD141" s="5"/>
      <c r="BPE141" s="5"/>
      <c r="BPF141" s="5"/>
      <c r="BPG141" s="5"/>
      <c r="BPH141" s="5"/>
      <c r="BPI141" s="5"/>
      <c r="BPJ141" s="5"/>
      <c r="BPK141" s="5"/>
      <c r="BPL141" s="5"/>
      <c r="BPM141" s="5"/>
      <c r="BPN141" s="5"/>
      <c r="BPO141" s="5"/>
      <c r="BPP141" s="5"/>
      <c r="BPQ141" s="5"/>
      <c r="BPR141" s="5"/>
      <c r="BPS141" s="5"/>
      <c r="BPT141" s="5"/>
      <c r="BPU141" s="5"/>
      <c r="BPV141" s="5"/>
      <c r="BPW141" s="5"/>
      <c r="BPX141" s="5"/>
      <c r="BPY141" s="5"/>
      <c r="BPZ141" s="5"/>
      <c r="BQA141" s="5"/>
      <c r="BQB141" s="5"/>
      <c r="BQC141" s="5"/>
      <c r="BQD141" s="5"/>
      <c r="BQE141" s="5"/>
      <c r="BQF141" s="5"/>
      <c r="BQG141" s="5"/>
      <c r="BQH141" s="5"/>
      <c r="BQI141" s="5"/>
      <c r="BQJ141" s="5"/>
      <c r="BQK141" s="5"/>
      <c r="BQL141" s="5"/>
      <c r="BQM141" s="5"/>
      <c r="BQN141" s="5"/>
      <c r="BQO141" s="5"/>
      <c r="BQP141" s="5"/>
      <c r="BQQ141" s="5"/>
      <c r="BQR141" s="5"/>
      <c r="BQS141" s="5"/>
      <c r="BQT141" s="5"/>
      <c r="BQU141" s="5"/>
      <c r="BQV141" s="5"/>
      <c r="BQW141" s="5"/>
      <c r="BQX141" s="5"/>
      <c r="BQY141" s="5"/>
      <c r="BQZ141" s="5"/>
      <c r="BRA141" s="5"/>
      <c r="BRB141" s="5"/>
      <c r="BRC141" s="5"/>
      <c r="BRD141" s="5"/>
      <c r="BRE141" s="5"/>
      <c r="BRF141" s="5"/>
      <c r="BRG141" s="5"/>
      <c r="BRH141" s="5"/>
      <c r="BRI141" s="5"/>
      <c r="BRJ141" s="5"/>
      <c r="BRK141" s="5"/>
      <c r="BRL141" s="5"/>
      <c r="BRM141" s="5"/>
      <c r="BRN141" s="5"/>
      <c r="BRO141" s="5"/>
      <c r="BRP141" s="5"/>
      <c r="BRQ141" s="5"/>
      <c r="BRR141" s="5"/>
      <c r="BRS141" s="5"/>
      <c r="BRT141" s="5"/>
      <c r="BRU141" s="5"/>
      <c r="BRV141" s="5"/>
      <c r="BRW141" s="5"/>
      <c r="BRX141" s="5"/>
      <c r="BRY141" s="5"/>
      <c r="BRZ141" s="5"/>
      <c r="BSA141" s="5"/>
      <c r="BSB141" s="5"/>
      <c r="BSC141" s="5"/>
      <c r="BSD141" s="5"/>
      <c r="BSE141" s="5"/>
      <c r="BSF141" s="5"/>
      <c r="BSG141" s="5"/>
      <c r="BSH141" s="5"/>
      <c r="BSI141" s="5"/>
      <c r="BSJ141" s="5"/>
      <c r="BSK141" s="5"/>
      <c r="BSL141" s="5"/>
      <c r="BSM141" s="5"/>
      <c r="BSN141" s="5"/>
      <c r="BSO141" s="5"/>
      <c r="BSP141" s="5"/>
      <c r="BSQ141" s="5"/>
      <c r="BSR141" s="5"/>
      <c r="BSS141" s="5"/>
      <c r="BST141" s="5"/>
      <c r="BSU141" s="5"/>
      <c r="BSV141" s="5"/>
      <c r="BSW141" s="5"/>
      <c r="BSX141" s="5"/>
      <c r="BSY141" s="5"/>
      <c r="BSZ141" s="5"/>
      <c r="BTA141" s="5"/>
      <c r="BTB141" s="5"/>
      <c r="BTC141" s="5"/>
      <c r="BTD141" s="5"/>
      <c r="BTE141" s="5"/>
      <c r="BTF141" s="5"/>
      <c r="BTG141" s="5"/>
      <c r="BTH141" s="5"/>
      <c r="BTI141" s="5"/>
      <c r="BTJ141" s="5"/>
      <c r="BTK141" s="5"/>
      <c r="BTL141" s="5"/>
      <c r="BTM141" s="5"/>
      <c r="BTN141" s="5"/>
      <c r="BTO141" s="5"/>
      <c r="BTP141" s="5"/>
      <c r="BTQ141" s="5"/>
      <c r="BTR141" s="5"/>
      <c r="BTS141" s="5"/>
      <c r="BTT141" s="5"/>
      <c r="BTU141" s="5"/>
      <c r="BTV141" s="5"/>
      <c r="BTW141" s="5"/>
      <c r="BTX141" s="5"/>
      <c r="BTY141" s="5"/>
      <c r="BTZ141" s="5"/>
      <c r="BUA141" s="5"/>
      <c r="BUB141" s="5"/>
      <c r="BUC141" s="5"/>
      <c r="BUD141" s="5"/>
      <c r="BUE141" s="5"/>
      <c r="BUF141" s="5"/>
      <c r="BUG141" s="5"/>
      <c r="BUH141" s="5"/>
      <c r="BUI141" s="5"/>
      <c r="BUJ141" s="5"/>
      <c r="BUK141" s="5"/>
      <c r="BUL141" s="5"/>
      <c r="BUM141" s="5"/>
      <c r="BUN141" s="5"/>
      <c r="BUO141" s="5"/>
      <c r="BUP141" s="5"/>
      <c r="BUQ141" s="5"/>
      <c r="BUR141" s="5"/>
      <c r="BUS141" s="5"/>
      <c r="BUT141" s="5"/>
      <c r="BUU141" s="5"/>
      <c r="BUV141" s="5"/>
      <c r="BUW141" s="5"/>
      <c r="BUX141" s="5"/>
      <c r="BUY141" s="5"/>
      <c r="BUZ141" s="5"/>
      <c r="BVA141" s="5"/>
      <c r="BVB141" s="5"/>
      <c r="BVC141" s="5"/>
      <c r="BVD141" s="5"/>
      <c r="BVE141" s="5"/>
      <c r="BVF141" s="5"/>
      <c r="BVG141" s="5"/>
      <c r="BVH141" s="5"/>
      <c r="BVI141" s="5"/>
      <c r="BVJ141" s="5"/>
      <c r="BVK141" s="5"/>
      <c r="BVL141" s="5"/>
      <c r="BVM141" s="5"/>
      <c r="BVN141" s="5"/>
      <c r="BVO141" s="5"/>
      <c r="BVP141" s="5"/>
      <c r="BVQ141" s="5"/>
      <c r="BVR141" s="5"/>
      <c r="BVS141" s="5"/>
      <c r="BVT141" s="5"/>
      <c r="BVU141" s="5"/>
      <c r="BVV141" s="5"/>
      <c r="BVW141" s="5"/>
      <c r="BVX141" s="5"/>
      <c r="BVY141" s="5"/>
      <c r="BVZ141" s="5"/>
      <c r="BWA141" s="5"/>
      <c r="BWB141" s="5"/>
      <c r="BWC141" s="5"/>
      <c r="BWD141" s="5"/>
      <c r="BWE141" s="5"/>
      <c r="BWF141" s="5"/>
      <c r="BWG141" s="5"/>
      <c r="BWH141" s="5"/>
      <c r="BWI141" s="5"/>
      <c r="BWJ141" s="5"/>
      <c r="BWK141" s="5"/>
      <c r="BWL141" s="5"/>
      <c r="BWM141" s="5"/>
      <c r="BWN141" s="5"/>
      <c r="BWO141" s="5"/>
      <c r="BWP141" s="5"/>
      <c r="BWQ141" s="5"/>
      <c r="BWR141" s="5"/>
      <c r="BWS141" s="5"/>
      <c r="BWT141" s="5"/>
      <c r="BWU141" s="5"/>
      <c r="BWV141" s="5"/>
      <c r="BWW141" s="5"/>
      <c r="BWX141" s="5"/>
      <c r="BWY141" s="5"/>
      <c r="BWZ141" s="5"/>
      <c r="BXA141" s="5"/>
      <c r="BXB141" s="5"/>
      <c r="BXC141" s="5"/>
      <c r="BXD141" s="5"/>
      <c r="BXE141" s="5"/>
      <c r="BXF141" s="5"/>
      <c r="BXG141" s="5"/>
      <c r="BXH141" s="5"/>
      <c r="BXI141" s="5"/>
      <c r="BXJ141" s="5"/>
      <c r="BXK141" s="5"/>
      <c r="BXL141" s="5"/>
      <c r="BXM141" s="5"/>
      <c r="BXN141" s="5"/>
      <c r="BXO141" s="5"/>
      <c r="BXP141" s="5"/>
      <c r="BXQ141" s="5"/>
      <c r="BXR141" s="5"/>
      <c r="BXS141" s="5"/>
      <c r="BXT141" s="5"/>
      <c r="BXU141" s="5"/>
      <c r="BXV141" s="5"/>
      <c r="BXW141" s="5"/>
      <c r="BXX141" s="5"/>
      <c r="BXY141" s="5"/>
      <c r="BXZ141" s="5"/>
      <c r="BYA141" s="5"/>
      <c r="BYB141" s="5"/>
      <c r="BYC141" s="5"/>
      <c r="BYD141" s="5"/>
      <c r="BYE141" s="5"/>
      <c r="BYF141" s="5"/>
      <c r="BYG141" s="5"/>
      <c r="BYH141" s="5"/>
      <c r="BYI141" s="5"/>
      <c r="BYJ141" s="5"/>
      <c r="BYK141" s="5"/>
      <c r="BYL141" s="5"/>
      <c r="BYM141" s="5"/>
      <c r="BYN141" s="5"/>
      <c r="BYO141" s="5"/>
      <c r="BYP141" s="5"/>
      <c r="BYQ141" s="5"/>
      <c r="BYR141" s="5"/>
      <c r="BYS141" s="5"/>
      <c r="BYT141" s="5"/>
      <c r="BYU141" s="5"/>
      <c r="BYV141" s="5"/>
      <c r="BYW141" s="5"/>
      <c r="BYX141" s="5"/>
      <c r="BYY141" s="5"/>
      <c r="BYZ141" s="5"/>
      <c r="BZA141" s="5"/>
      <c r="BZB141" s="5"/>
      <c r="BZC141" s="5"/>
      <c r="BZD141" s="5"/>
      <c r="BZE141" s="5"/>
      <c r="BZF141" s="5"/>
      <c r="BZG141" s="5"/>
      <c r="BZH141" s="5"/>
      <c r="BZI141" s="5"/>
      <c r="BZJ141" s="5"/>
      <c r="BZK141" s="5"/>
      <c r="BZL141" s="5"/>
      <c r="BZM141" s="5"/>
      <c r="BZN141" s="5"/>
      <c r="BZO141" s="5"/>
      <c r="BZP141" s="5"/>
      <c r="BZQ141" s="5"/>
      <c r="BZR141" s="5"/>
      <c r="BZS141" s="5"/>
      <c r="BZT141" s="5"/>
      <c r="BZU141" s="5"/>
      <c r="BZV141" s="5"/>
      <c r="BZW141" s="5"/>
      <c r="BZX141" s="5"/>
      <c r="BZY141" s="5"/>
      <c r="BZZ141" s="5"/>
      <c r="CAA141" s="5"/>
      <c r="CAB141" s="5"/>
      <c r="CAC141" s="5"/>
      <c r="CAD141" s="5"/>
      <c r="CAE141" s="5"/>
      <c r="CAF141" s="5"/>
      <c r="CAG141" s="5"/>
      <c r="CAH141" s="5"/>
      <c r="CAI141" s="5"/>
      <c r="CAJ141" s="5"/>
      <c r="CAK141" s="5"/>
      <c r="CAL141" s="5"/>
      <c r="CAM141" s="5"/>
      <c r="CAN141" s="5"/>
      <c r="CAO141" s="5"/>
      <c r="CAP141" s="5"/>
      <c r="CAQ141" s="5"/>
      <c r="CAR141" s="5"/>
      <c r="CAS141" s="5"/>
      <c r="CAT141" s="5"/>
      <c r="CAU141" s="5"/>
      <c r="CAV141" s="5"/>
      <c r="CAW141" s="5"/>
      <c r="CAX141" s="5"/>
      <c r="CAY141" s="5"/>
      <c r="CAZ141" s="5"/>
      <c r="CBA141" s="5"/>
      <c r="CBB141" s="5"/>
      <c r="CBC141" s="5"/>
      <c r="CBD141" s="5"/>
      <c r="CBE141" s="5"/>
      <c r="CBF141" s="5"/>
      <c r="CBG141" s="5"/>
      <c r="CBH141" s="5"/>
      <c r="CBI141" s="5"/>
      <c r="CBJ141" s="5"/>
      <c r="CBK141" s="5"/>
      <c r="CBL141" s="5"/>
      <c r="CBM141" s="5"/>
      <c r="CBN141" s="5"/>
      <c r="CBO141" s="5"/>
      <c r="CBP141" s="5"/>
      <c r="CBQ141" s="5"/>
      <c r="CBR141" s="5"/>
      <c r="CBS141" s="5"/>
      <c r="CBT141" s="5"/>
      <c r="CBU141" s="5"/>
      <c r="CBV141" s="5"/>
      <c r="CBW141" s="5"/>
      <c r="CBX141" s="5"/>
      <c r="CBY141" s="5"/>
      <c r="CBZ141" s="5"/>
      <c r="CCA141" s="5"/>
      <c r="CCB141" s="5"/>
      <c r="CCC141" s="5"/>
      <c r="CCD141" s="5"/>
      <c r="CCE141" s="5"/>
      <c r="CCF141" s="5"/>
      <c r="CCG141" s="5"/>
      <c r="CCH141" s="5"/>
      <c r="CCI141" s="5"/>
      <c r="CCJ141" s="5"/>
      <c r="CCK141" s="5"/>
      <c r="CCL141" s="5"/>
      <c r="CCM141" s="5"/>
      <c r="CCN141" s="5"/>
      <c r="CCO141" s="5"/>
      <c r="CCP141" s="5"/>
      <c r="CCQ141" s="5"/>
      <c r="CCR141" s="5"/>
      <c r="CCS141" s="5"/>
      <c r="CCT141" s="5"/>
      <c r="CCU141" s="5"/>
      <c r="CCV141" s="5"/>
      <c r="CCW141" s="5"/>
      <c r="CCX141" s="5"/>
      <c r="CCY141" s="5"/>
      <c r="CCZ141" s="5"/>
      <c r="CDA141" s="5"/>
      <c r="CDB141" s="5"/>
      <c r="CDC141" s="5"/>
      <c r="CDD141" s="5"/>
      <c r="CDE141" s="5"/>
      <c r="CDF141" s="5"/>
      <c r="CDG141" s="5"/>
      <c r="CDH141" s="5"/>
      <c r="CDI141" s="5"/>
      <c r="CDJ141" s="5"/>
      <c r="CDK141" s="5"/>
      <c r="CDL141" s="5"/>
      <c r="CDM141" s="5"/>
      <c r="CDN141" s="5"/>
      <c r="CDO141" s="5"/>
      <c r="CDP141" s="5"/>
      <c r="CDQ141" s="5"/>
      <c r="CDR141" s="5"/>
      <c r="CDS141" s="5"/>
      <c r="CDT141" s="5"/>
      <c r="CDU141" s="5"/>
      <c r="CDV141" s="5"/>
      <c r="CDW141" s="5"/>
      <c r="CDX141" s="5"/>
      <c r="CDY141" s="5"/>
      <c r="CDZ141" s="5"/>
      <c r="CEA141" s="5"/>
      <c r="CEB141" s="5"/>
      <c r="CEC141" s="5"/>
      <c r="CED141" s="5"/>
      <c r="CEE141" s="5"/>
      <c r="CEF141" s="5"/>
      <c r="CEG141" s="5"/>
      <c r="CEH141" s="5"/>
      <c r="CEI141" s="5"/>
      <c r="CEJ141" s="5"/>
      <c r="CEK141" s="5"/>
      <c r="CEL141" s="5"/>
      <c r="CEM141" s="5"/>
      <c r="CEN141" s="5"/>
      <c r="CEO141" s="5"/>
      <c r="CEP141" s="5"/>
      <c r="CEQ141" s="5"/>
      <c r="CER141" s="5"/>
      <c r="CES141" s="5"/>
      <c r="CET141" s="5"/>
      <c r="CEU141" s="5"/>
      <c r="CEV141" s="5"/>
      <c r="CEW141" s="5"/>
      <c r="CEX141" s="5"/>
      <c r="CEY141" s="5"/>
      <c r="CEZ141" s="5"/>
      <c r="CFA141" s="5"/>
      <c r="CFB141" s="5"/>
      <c r="CFC141" s="5"/>
      <c r="CFD141" s="5"/>
      <c r="CFE141" s="5"/>
      <c r="CFF141" s="5"/>
      <c r="CFG141" s="5"/>
      <c r="CFH141" s="5"/>
      <c r="CFI141" s="5"/>
      <c r="CFJ141" s="5"/>
      <c r="CFK141" s="5"/>
      <c r="CFL141" s="5"/>
      <c r="CFM141" s="5"/>
      <c r="CFN141" s="5"/>
      <c r="CFO141" s="5"/>
      <c r="CFP141" s="5"/>
      <c r="CFQ141" s="5"/>
      <c r="CFR141" s="5"/>
      <c r="CFS141" s="5"/>
      <c r="CFT141" s="5"/>
      <c r="CFU141" s="5"/>
      <c r="CFV141" s="5"/>
      <c r="CFW141" s="5"/>
      <c r="CFX141" s="5"/>
      <c r="CFY141" s="5"/>
      <c r="CFZ141" s="5"/>
      <c r="CGA141" s="5"/>
      <c r="CGB141" s="5"/>
      <c r="CGC141" s="5"/>
      <c r="CGD141" s="5"/>
      <c r="CGE141" s="5"/>
      <c r="CGF141" s="5"/>
      <c r="CGG141" s="5"/>
      <c r="CGH141" s="5"/>
      <c r="CGI141" s="5"/>
      <c r="CGJ141" s="5"/>
      <c r="CGK141" s="5"/>
      <c r="CGL141" s="5"/>
      <c r="CGM141" s="5"/>
      <c r="CGN141" s="5"/>
      <c r="CGO141" s="5"/>
      <c r="CGP141" s="5"/>
      <c r="CGQ141" s="5"/>
      <c r="CGR141" s="5"/>
      <c r="CGS141" s="5"/>
      <c r="CGT141" s="5"/>
      <c r="CGU141" s="5"/>
      <c r="CGV141" s="5"/>
      <c r="CGW141" s="5"/>
      <c r="CGX141" s="5"/>
      <c r="CGY141" s="5"/>
      <c r="CGZ141" s="5"/>
      <c r="CHA141" s="5"/>
      <c r="CHB141" s="5"/>
      <c r="CHC141" s="5"/>
      <c r="CHD141" s="5"/>
      <c r="CHE141" s="5"/>
      <c r="CHF141" s="5"/>
      <c r="CHG141" s="5"/>
      <c r="CHH141" s="5"/>
      <c r="CHI141" s="5"/>
      <c r="CHJ141" s="5"/>
      <c r="CHK141" s="5"/>
      <c r="CHL141" s="5"/>
      <c r="CHM141" s="5"/>
      <c r="CHN141" s="5"/>
      <c r="CHO141" s="5"/>
      <c r="CHP141" s="5"/>
      <c r="CHQ141" s="5"/>
      <c r="CHR141" s="5"/>
      <c r="CHS141" s="5"/>
      <c r="CHT141" s="5"/>
      <c r="CHU141" s="5"/>
      <c r="CHV141" s="5"/>
      <c r="CHW141" s="5"/>
      <c r="CHX141" s="5"/>
      <c r="CHY141" s="5"/>
      <c r="CHZ141" s="5"/>
      <c r="CIA141" s="5"/>
      <c r="CIB141" s="5"/>
      <c r="CIC141" s="5"/>
      <c r="CID141" s="5"/>
      <c r="CIE141" s="5"/>
      <c r="CIF141" s="5"/>
      <c r="CIG141" s="5"/>
      <c r="CIH141" s="5"/>
      <c r="CII141" s="5"/>
      <c r="CIJ141" s="5"/>
      <c r="CIK141" s="5"/>
      <c r="CIL141" s="5"/>
      <c r="CIM141" s="5"/>
      <c r="CIN141" s="5"/>
      <c r="CIO141" s="5"/>
      <c r="CIP141" s="5"/>
      <c r="CIQ141" s="5"/>
      <c r="CIR141" s="5"/>
      <c r="CIS141" s="5"/>
      <c r="CIT141" s="5"/>
      <c r="CIU141" s="5"/>
      <c r="CIV141" s="5"/>
      <c r="CIW141" s="5"/>
      <c r="CIX141" s="5"/>
      <c r="CIY141" s="5"/>
      <c r="CIZ141" s="5"/>
      <c r="CJA141" s="5"/>
      <c r="CJB141" s="5"/>
      <c r="CJC141" s="5"/>
      <c r="CJD141" s="5"/>
      <c r="CJE141" s="5"/>
      <c r="CJF141" s="5"/>
      <c r="CJG141" s="5"/>
      <c r="CJH141" s="5"/>
      <c r="CJI141" s="5"/>
      <c r="CJJ141" s="5"/>
      <c r="CJK141" s="5"/>
      <c r="CJL141" s="5"/>
      <c r="CJM141" s="5"/>
      <c r="CJN141" s="5"/>
      <c r="CJO141" s="5"/>
      <c r="CJP141" s="5"/>
      <c r="CJQ141" s="5"/>
      <c r="CJR141" s="5"/>
      <c r="CJS141" s="5"/>
      <c r="CJT141" s="5"/>
      <c r="CJU141" s="5"/>
      <c r="CJV141" s="5"/>
      <c r="CJW141" s="5"/>
      <c r="CJX141" s="5"/>
      <c r="CJY141" s="5"/>
      <c r="CJZ141" s="5"/>
      <c r="CKA141" s="5"/>
      <c r="CKB141" s="5"/>
      <c r="CKC141" s="5"/>
      <c r="CKD141" s="5"/>
      <c r="CKE141" s="5"/>
      <c r="CKF141" s="5"/>
      <c r="CKG141" s="5"/>
      <c r="CKH141" s="5"/>
      <c r="CKI141" s="5"/>
      <c r="CKJ141" s="5"/>
      <c r="CKK141" s="5"/>
      <c r="CKL141" s="5"/>
      <c r="CKM141" s="5"/>
      <c r="CKN141" s="5"/>
      <c r="CKO141" s="5"/>
      <c r="CKP141" s="5"/>
      <c r="CKQ141" s="5"/>
      <c r="CKR141" s="5"/>
      <c r="CKS141" s="5"/>
      <c r="CKT141" s="5"/>
      <c r="CKU141" s="5"/>
      <c r="CKV141" s="5"/>
      <c r="CKW141" s="5"/>
      <c r="CKX141" s="5"/>
      <c r="CKY141" s="5"/>
      <c r="CKZ141" s="5"/>
      <c r="CLA141" s="5"/>
      <c r="CLB141" s="5"/>
      <c r="CLC141" s="5"/>
      <c r="CLD141" s="5"/>
      <c r="CLE141" s="5"/>
      <c r="CLF141" s="5"/>
      <c r="CLG141" s="5"/>
      <c r="CLH141" s="5"/>
      <c r="CLI141" s="5"/>
      <c r="CLJ141" s="5"/>
      <c r="CLK141" s="5"/>
      <c r="CLL141" s="5"/>
      <c r="CLM141" s="5"/>
      <c r="CLN141" s="5"/>
      <c r="CLO141" s="5"/>
      <c r="CLP141" s="5"/>
      <c r="CLQ141" s="5"/>
      <c r="CLR141" s="5"/>
      <c r="CLS141" s="5"/>
      <c r="CLT141" s="5"/>
      <c r="CLU141" s="5"/>
      <c r="CLV141" s="5"/>
      <c r="CLW141" s="5"/>
      <c r="CLX141" s="5"/>
      <c r="CLY141" s="5"/>
      <c r="CLZ141" s="5"/>
      <c r="CMA141" s="5"/>
      <c r="CMB141" s="5"/>
      <c r="CMC141" s="5"/>
      <c r="CMD141" s="5"/>
      <c r="CME141" s="5"/>
      <c r="CMF141" s="5"/>
      <c r="CMG141" s="5"/>
      <c r="CMH141" s="5"/>
      <c r="CMI141" s="5"/>
      <c r="CMJ141" s="5"/>
      <c r="CMK141" s="5"/>
      <c r="CML141" s="5"/>
      <c r="CMM141" s="5"/>
      <c r="CMN141" s="5"/>
      <c r="CMO141" s="5"/>
      <c r="CMP141" s="5"/>
      <c r="CMQ141" s="5"/>
      <c r="CMR141" s="5"/>
      <c r="CMS141" s="5"/>
      <c r="CMT141" s="5"/>
      <c r="CMU141" s="5"/>
      <c r="CMV141" s="5"/>
      <c r="CMW141" s="5"/>
      <c r="CMX141" s="5"/>
      <c r="CMY141" s="5"/>
      <c r="CMZ141" s="5"/>
      <c r="CNA141" s="5"/>
      <c r="CNB141" s="5"/>
      <c r="CNC141" s="5"/>
      <c r="CND141" s="5"/>
      <c r="CNE141" s="5"/>
      <c r="CNF141" s="5"/>
      <c r="CNG141" s="5"/>
      <c r="CNH141" s="5"/>
      <c r="CNI141" s="5"/>
      <c r="CNJ141" s="5"/>
      <c r="CNK141" s="5"/>
      <c r="CNL141" s="5"/>
      <c r="CNM141" s="5"/>
      <c r="CNN141" s="5"/>
      <c r="CNO141" s="5"/>
      <c r="CNP141" s="5"/>
      <c r="CNQ141" s="5"/>
      <c r="CNR141" s="5"/>
      <c r="CNS141" s="5"/>
      <c r="CNT141" s="5"/>
      <c r="CNU141" s="5"/>
      <c r="CNV141" s="5"/>
      <c r="CNW141" s="5"/>
      <c r="CNX141" s="5"/>
      <c r="CNY141" s="5"/>
      <c r="CNZ141" s="5"/>
      <c r="COA141" s="5"/>
      <c r="COB141" s="5"/>
      <c r="COC141" s="5"/>
      <c r="COD141" s="5"/>
      <c r="COE141" s="5"/>
      <c r="COF141" s="5"/>
      <c r="COG141" s="5"/>
      <c r="COH141" s="5"/>
      <c r="COI141" s="5"/>
      <c r="COJ141" s="5"/>
      <c r="COK141" s="5"/>
      <c r="COL141" s="5"/>
      <c r="COM141" s="5"/>
      <c r="CON141" s="5"/>
      <c r="COO141" s="5"/>
      <c r="COP141" s="5"/>
      <c r="COQ141" s="5"/>
      <c r="COR141" s="5"/>
      <c r="COS141" s="5"/>
      <c r="COT141" s="5"/>
      <c r="COU141" s="5"/>
      <c r="COV141" s="5"/>
      <c r="COW141" s="5"/>
      <c r="COX141" s="5"/>
      <c r="COY141" s="5"/>
      <c r="COZ141" s="5"/>
      <c r="CPA141" s="5"/>
      <c r="CPB141" s="5"/>
      <c r="CPC141" s="5"/>
      <c r="CPD141" s="5"/>
      <c r="CPE141" s="5"/>
      <c r="CPF141" s="5"/>
      <c r="CPG141" s="5"/>
      <c r="CPH141" s="5"/>
      <c r="CPI141" s="5"/>
      <c r="CPJ141" s="5"/>
      <c r="CPK141" s="5"/>
      <c r="CPL141" s="5"/>
      <c r="CPM141" s="5"/>
      <c r="CPN141" s="5"/>
      <c r="CPO141" s="5"/>
      <c r="CPP141" s="5"/>
      <c r="CPQ141" s="5"/>
      <c r="CPR141" s="5"/>
      <c r="CPS141" s="5"/>
      <c r="CPT141" s="5"/>
      <c r="CPU141" s="5"/>
      <c r="CPV141" s="5"/>
      <c r="CPW141" s="5"/>
      <c r="CPX141" s="5"/>
      <c r="CPY141" s="5"/>
      <c r="CPZ141" s="5"/>
      <c r="CQA141" s="5"/>
      <c r="CQB141" s="5"/>
      <c r="CQC141" s="5"/>
      <c r="CQD141" s="5"/>
      <c r="CQE141" s="5"/>
      <c r="CQF141" s="5"/>
      <c r="CQG141" s="5"/>
      <c r="CQH141" s="5"/>
      <c r="CQI141" s="5"/>
      <c r="CQJ141" s="5"/>
      <c r="CQK141" s="5"/>
      <c r="CQL141" s="5"/>
      <c r="CQM141" s="5"/>
      <c r="CQN141" s="5"/>
      <c r="CQO141" s="5"/>
      <c r="CQP141" s="5"/>
      <c r="CQQ141" s="5"/>
      <c r="CQR141" s="5"/>
      <c r="CQS141" s="5"/>
      <c r="CQT141" s="5"/>
      <c r="CQU141" s="5"/>
      <c r="CQV141" s="5"/>
      <c r="CQW141" s="5"/>
      <c r="CQX141" s="5"/>
      <c r="CQY141" s="5"/>
      <c r="CQZ141" s="5"/>
      <c r="CRA141" s="5"/>
      <c r="CRB141" s="5"/>
      <c r="CRC141" s="5"/>
      <c r="CRD141" s="5"/>
      <c r="CRE141" s="5"/>
      <c r="CRF141" s="5"/>
      <c r="CRG141" s="5"/>
      <c r="CRH141" s="5"/>
      <c r="CRI141" s="5"/>
      <c r="CRJ141" s="5"/>
      <c r="CRK141" s="5"/>
      <c r="CRL141" s="5"/>
      <c r="CRM141" s="5"/>
      <c r="CRN141" s="5"/>
      <c r="CRO141" s="5"/>
      <c r="CRP141" s="5"/>
      <c r="CRQ141" s="5"/>
      <c r="CRR141" s="5"/>
      <c r="CRS141" s="5"/>
      <c r="CRT141" s="5"/>
      <c r="CRU141" s="5"/>
      <c r="CRV141" s="5"/>
      <c r="CRW141" s="5"/>
      <c r="CRX141" s="5"/>
      <c r="CRY141" s="5"/>
      <c r="CRZ141" s="5"/>
      <c r="CSA141" s="5"/>
      <c r="CSB141" s="5"/>
      <c r="CSC141" s="5"/>
      <c r="CSD141" s="5"/>
      <c r="CSE141" s="5"/>
      <c r="CSF141" s="5"/>
      <c r="CSG141" s="5"/>
      <c r="CSH141" s="5"/>
      <c r="CSI141" s="5"/>
      <c r="CSJ141" s="5"/>
      <c r="CSK141" s="5"/>
      <c r="CSL141" s="5"/>
      <c r="CSM141" s="5"/>
      <c r="CSN141" s="5"/>
      <c r="CSO141" s="5"/>
      <c r="CSP141" s="5"/>
      <c r="CSQ141" s="5"/>
      <c r="CSR141" s="5"/>
      <c r="CSS141" s="5"/>
      <c r="CST141" s="5"/>
      <c r="CSU141" s="5"/>
      <c r="CSV141" s="5"/>
      <c r="CSW141" s="5"/>
      <c r="CSX141" s="5"/>
      <c r="CSY141" s="5"/>
      <c r="CSZ141" s="5"/>
      <c r="CTA141" s="5"/>
      <c r="CTB141" s="5"/>
      <c r="CTC141" s="5"/>
      <c r="CTD141" s="5"/>
      <c r="CTE141" s="5"/>
      <c r="CTF141" s="5"/>
      <c r="CTG141" s="5"/>
      <c r="CTH141" s="5"/>
      <c r="CTI141" s="5"/>
      <c r="CTJ141" s="5"/>
      <c r="CTK141" s="5"/>
      <c r="CTL141" s="5"/>
      <c r="CTM141" s="5"/>
      <c r="CTN141" s="5"/>
      <c r="CTO141" s="5"/>
      <c r="CTP141" s="5"/>
      <c r="CTQ141" s="5"/>
      <c r="CTR141" s="5"/>
      <c r="CTS141" s="5"/>
      <c r="CTT141" s="5"/>
      <c r="CTU141" s="5"/>
      <c r="CTV141" s="5"/>
      <c r="CTW141" s="5"/>
      <c r="CTX141" s="5"/>
      <c r="CTY141" s="5"/>
      <c r="CTZ141" s="5"/>
      <c r="CUA141" s="5"/>
      <c r="CUB141" s="5"/>
      <c r="CUC141" s="5"/>
      <c r="CUD141" s="5"/>
      <c r="CUE141" s="5"/>
      <c r="CUF141" s="5"/>
      <c r="CUG141" s="5"/>
      <c r="CUH141" s="5"/>
      <c r="CUI141" s="5"/>
      <c r="CUJ141" s="5"/>
      <c r="CUK141" s="5"/>
      <c r="CUL141" s="5"/>
      <c r="CUM141" s="5"/>
      <c r="CUN141" s="5"/>
      <c r="CUO141" s="5"/>
      <c r="CUP141" s="5"/>
      <c r="CUQ141" s="5"/>
      <c r="CUR141" s="5"/>
      <c r="CUS141" s="5"/>
      <c r="CUT141" s="5"/>
      <c r="CUU141" s="5"/>
      <c r="CUV141" s="5"/>
      <c r="CUW141" s="5"/>
      <c r="CUX141" s="5"/>
      <c r="CUY141" s="5"/>
      <c r="CUZ141" s="5"/>
      <c r="CVA141" s="5"/>
      <c r="CVB141" s="5"/>
      <c r="CVC141" s="5"/>
      <c r="CVD141" s="5"/>
      <c r="CVE141" s="5"/>
      <c r="CVF141" s="5"/>
      <c r="CVG141" s="5"/>
      <c r="CVH141" s="5"/>
      <c r="CVI141" s="5"/>
      <c r="CVJ141" s="5"/>
      <c r="CVK141" s="5"/>
      <c r="CVL141" s="5"/>
      <c r="CVM141" s="5"/>
      <c r="CVN141" s="5"/>
      <c r="CVO141" s="5"/>
      <c r="CVP141" s="5"/>
      <c r="CVQ141" s="5"/>
      <c r="CVR141" s="5"/>
      <c r="CVS141" s="5"/>
      <c r="CVT141" s="5"/>
      <c r="CVU141" s="5"/>
      <c r="CVV141" s="5"/>
      <c r="CVW141" s="5"/>
      <c r="CVX141" s="5"/>
      <c r="CVY141" s="5"/>
      <c r="CVZ141" s="5"/>
      <c r="CWA141" s="5"/>
      <c r="CWB141" s="5"/>
      <c r="CWC141" s="5"/>
      <c r="CWD141" s="5"/>
      <c r="CWE141" s="5"/>
      <c r="CWF141" s="5"/>
      <c r="CWG141" s="5"/>
      <c r="CWH141" s="5"/>
      <c r="CWI141" s="5"/>
      <c r="CWJ141" s="5"/>
      <c r="CWK141" s="5"/>
      <c r="CWL141" s="5"/>
      <c r="CWM141" s="5"/>
      <c r="CWN141" s="5"/>
      <c r="CWO141" s="5"/>
      <c r="CWP141" s="5"/>
      <c r="CWQ141" s="5"/>
      <c r="CWR141" s="5"/>
      <c r="CWS141" s="5"/>
      <c r="CWT141" s="5"/>
      <c r="CWU141" s="5"/>
      <c r="CWV141" s="5"/>
      <c r="CWW141" s="5"/>
      <c r="CWX141" s="5"/>
      <c r="CWY141" s="5"/>
      <c r="CWZ141" s="5"/>
      <c r="CXA141" s="5"/>
      <c r="CXB141" s="5"/>
      <c r="CXC141" s="5"/>
      <c r="CXD141" s="5"/>
      <c r="CXE141" s="5"/>
      <c r="CXF141" s="5"/>
      <c r="CXG141" s="5"/>
      <c r="CXH141" s="5"/>
      <c r="CXI141" s="5"/>
      <c r="CXJ141" s="5"/>
      <c r="CXK141" s="5"/>
      <c r="CXL141" s="5"/>
      <c r="CXM141" s="5"/>
      <c r="CXN141" s="5"/>
      <c r="CXO141" s="5"/>
      <c r="CXP141" s="5"/>
      <c r="CXQ141" s="5"/>
      <c r="CXR141" s="5"/>
      <c r="CXS141" s="5"/>
      <c r="CXT141" s="5"/>
      <c r="CXU141" s="5"/>
      <c r="CXV141" s="5"/>
      <c r="CXW141" s="5"/>
      <c r="CXX141" s="5"/>
      <c r="CXY141" s="5"/>
      <c r="CXZ141" s="5"/>
      <c r="CYA141" s="5"/>
      <c r="CYB141" s="5"/>
      <c r="CYC141" s="5"/>
      <c r="CYD141" s="5"/>
      <c r="CYE141" s="5"/>
      <c r="CYF141" s="5"/>
      <c r="CYG141" s="5"/>
      <c r="CYH141" s="5"/>
      <c r="CYI141" s="5"/>
      <c r="CYJ141" s="5"/>
      <c r="CYK141" s="5"/>
      <c r="CYL141" s="5"/>
      <c r="CYM141" s="5"/>
      <c r="CYN141" s="5"/>
      <c r="CYO141" s="5"/>
      <c r="CYP141" s="5"/>
      <c r="CYQ141" s="5"/>
      <c r="CYR141" s="5"/>
      <c r="CYS141" s="5"/>
      <c r="CYT141" s="5"/>
      <c r="CYU141" s="5"/>
      <c r="CYV141" s="5"/>
      <c r="CYW141" s="5"/>
      <c r="CYX141" s="5"/>
      <c r="CYY141" s="5"/>
      <c r="CYZ141" s="5"/>
      <c r="CZA141" s="5"/>
      <c r="CZB141" s="5"/>
      <c r="CZC141" s="5"/>
      <c r="CZD141" s="5"/>
      <c r="CZE141" s="5"/>
      <c r="CZF141" s="5"/>
      <c r="CZG141" s="5"/>
      <c r="CZH141" s="5"/>
      <c r="CZI141" s="5"/>
      <c r="CZJ141" s="5"/>
      <c r="CZK141" s="5"/>
      <c r="CZL141" s="5"/>
      <c r="CZM141" s="5"/>
      <c r="CZN141" s="5"/>
      <c r="CZO141" s="5"/>
      <c r="CZP141" s="5"/>
      <c r="CZQ141" s="5"/>
      <c r="CZR141" s="5"/>
      <c r="CZS141" s="5"/>
      <c r="CZT141" s="5"/>
      <c r="CZU141" s="5"/>
      <c r="CZV141" s="5"/>
      <c r="CZW141" s="5"/>
      <c r="CZX141" s="5"/>
      <c r="CZY141" s="5"/>
      <c r="CZZ141" s="5"/>
      <c r="DAA141" s="5"/>
      <c r="DAB141" s="5"/>
      <c r="DAC141" s="5"/>
      <c r="DAD141" s="5"/>
      <c r="DAE141" s="5"/>
      <c r="DAF141" s="5"/>
      <c r="DAG141" s="5"/>
      <c r="DAH141" s="5"/>
      <c r="DAI141" s="5"/>
      <c r="DAJ141" s="5"/>
      <c r="DAK141" s="5"/>
      <c r="DAL141" s="5"/>
      <c r="DAM141" s="5"/>
      <c r="DAN141" s="5"/>
      <c r="DAO141" s="5"/>
      <c r="DAP141" s="5"/>
      <c r="DAQ141" s="5"/>
      <c r="DAR141" s="5"/>
      <c r="DAS141" s="5"/>
      <c r="DAT141" s="5"/>
      <c r="DAU141" s="5"/>
      <c r="DAV141" s="5"/>
      <c r="DAW141" s="5"/>
      <c r="DAX141" s="5"/>
      <c r="DAY141" s="5"/>
      <c r="DAZ141" s="5"/>
      <c r="DBA141" s="5"/>
      <c r="DBB141" s="5"/>
      <c r="DBC141" s="5"/>
      <c r="DBD141" s="5"/>
      <c r="DBE141" s="5"/>
      <c r="DBF141" s="5"/>
      <c r="DBG141" s="5"/>
      <c r="DBH141" s="5"/>
      <c r="DBI141" s="5"/>
      <c r="DBJ141" s="5"/>
      <c r="DBK141" s="5"/>
      <c r="DBL141" s="5"/>
      <c r="DBM141" s="5"/>
      <c r="DBN141" s="5"/>
      <c r="DBO141" s="5"/>
      <c r="DBP141" s="5"/>
      <c r="DBQ141" s="5"/>
      <c r="DBR141" s="5"/>
      <c r="DBS141" s="5"/>
      <c r="DBT141" s="5"/>
      <c r="DBU141" s="5"/>
      <c r="DBV141" s="5"/>
      <c r="DBW141" s="5"/>
      <c r="DBX141" s="5"/>
      <c r="DBY141" s="5"/>
      <c r="DBZ141" s="5"/>
      <c r="DCA141" s="5"/>
      <c r="DCB141" s="5"/>
      <c r="DCC141" s="5"/>
      <c r="DCD141" s="5"/>
      <c r="DCE141" s="5"/>
      <c r="DCF141" s="5"/>
      <c r="DCG141" s="5"/>
      <c r="DCH141" s="5"/>
      <c r="DCI141" s="5"/>
      <c r="DCJ141" s="5"/>
      <c r="DCK141" s="5"/>
      <c r="DCL141" s="5"/>
      <c r="DCM141" s="5"/>
      <c r="DCN141" s="5"/>
      <c r="DCO141" s="5"/>
      <c r="DCP141" s="5"/>
      <c r="DCQ141" s="5"/>
      <c r="DCR141" s="5"/>
      <c r="DCS141" s="5"/>
      <c r="DCT141" s="5"/>
      <c r="DCU141" s="5"/>
      <c r="DCV141" s="5"/>
      <c r="DCW141" s="5"/>
      <c r="DCX141" s="5"/>
      <c r="DCY141" s="5"/>
      <c r="DCZ141" s="5"/>
      <c r="DDA141" s="5"/>
      <c r="DDB141" s="5"/>
      <c r="DDC141" s="5"/>
      <c r="DDD141" s="5"/>
      <c r="DDE141" s="5"/>
      <c r="DDF141" s="5"/>
      <c r="DDG141" s="5"/>
      <c r="DDH141" s="5"/>
      <c r="DDI141" s="5"/>
      <c r="DDJ141" s="5"/>
      <c r="DDK141" s="5"/>
      <c r="DDL141" s="5"/>
      <c r="DDM141" s="5"/>
      <c r="DDN141" s="5"/>
      <c r="DDO141" s="5"/>
      <c r="DDP141" s="5"/>
      <c r="DDQ141" s="5"/>
      <c r="DDR141" s="5"/>
      <c r="DDS141" s="5"/>
      <c r="DDT141" s="5"/>
      <c r="DDU141" s="5"/>
      <c r="DDV141" s="5"/>
      <c r="DDW141" s="5"/>
      <c r="DDX141" s="5"/>
      <c r="DDY141" s="5"/>
      <c r="DDZ141" s="5"/>
      <c r="DEA141" s="5"/>
      <c r="DEB141" s="5"/>
      <c r="DEC141" s="5"/>
      <c r="DED141" s="5"/>
      <c r="DEE141" s="5"/>
      <c r="DEF141" s="5"/>
      <c r="DEG141" s="5"/>
      <c r="DEH141" s="5"/>
      <c r="DEI141" s="5"/>
      <c r="DEJ141" s="5"/>
      <c r="DEK141" s="5"/>
      <c r="DEL141" s="5"/>
      <c r="DEM141" s="5"/>
      <c r="DEN141" s="5"/>
      <c r="DEO141" s="5"/>
      <c r="DEP141" s="5"/>
      <c r="DEQ141" s="5"/>
      <c r="DER141" s="5"/>
      <c r="DES141" s="5"/>
      <c r="DET141" s="5"/>
      <c r="DEU141" s="5"/>
      <c r="DEV141" s="5"/>
      <c r="DEW141" s="5"/>
      <c r="DEX141" s="5"/>
      <c r="DEY141" s="5"/>
      <c r="DEZ141" s="5"/>
      <c r="DFA141" s="5"/>
      <c r="DFB141" s="5"/>
      <c r="DFC141" s="5"/>
      <c r="DFD141" s="5"/>
      <c r="DFE141" s="5"/>
      <c r="DFF141" s="5"/>
      <c r="DFG141" s="5"/>
      <c r="DFH141" s="5"/>
      <c r="DFI141" s="5"/>
      <c r="DFJ141" s="5"/>
      <c r="DFK141" s="5"/>
      <c r="DFL141" s="5"/>
      <c r="DFM141" s="5"/>
      <c r="DFN141" s="5"/>
      <c r="DFO141" s="5"/>
      <c r="DFP141" s="5"/>
      <c r="DFQ141" s="5"/>
      <c r="DFR141" s="5"/>
      <c r="DFS141" s="5"/>
      <c r="DFT141" s="5"/>
      <c r="DFU141" s="5"/>
      <c r="DFV141" s="5"/>
      <c r="DFW141" s="5"/>
      <c r="DFX141" s="5"/>
      <c r="DFY141" s="5"/>
      <c r="DFZ141" s="5"/>
      <c r="DGA141" s="5"/>
      <c r="DGB141" s="5"/>
      <c r="DGC141" s="5"/>
      <c r="DGD141" s="5"/>
      <c r="DGE141" s="5"/>
      <c r="DGF141" s="5"/>
      <c r="DGG141" s="5"/>
      <c r="DGH141" s="5"/>
      <c r="DGI141" s="5"/>
      <c r="DGJ141" s="5"/>
      <c r="DGK141" s="5"/>
      <c r="DGL141" s="5"/>
      <c r="DGM141" s="5"/>
      <c r="DGN141" s="5"/>
      <c r="DGO141" s="5"/>
      <c r="DGP141" s="5"/>
      <c r="DGQ141" s="5"/>
      <c r="DGR141" s="5"/>
      <c r="DGS141" s="5"/>
      <c r="DGT141" s="5"/>
      <c r="DGU141" s="5"/>
      <c r="DGV141" s="5"/>
      <c r="DGW141" s="5"/>
      <c r="DGX141" s="5"/>
      <c r="DGY141" s="5"/>
      <c r="DGZ141" s="5"/>
      <c r="DHA141" s="5"/>
      <c r="DHB141" s="5"/>
      <c r="DHC141" s="5"/>
      <c r="DHD141" s="5"/>
      <c r="DHE141" s="5"/>
      <c r="DHF141" s="5"/>
      <c r="DHG141" s="5"/>
      <c r="DHH141" s="5"/>
      <c r="DHI141" s="5"/>
      <c r="DHJ141" s="5"/>
      <c r="DHK141" s="5"/>
      <c r="DHL141" s="5"/>
      <c r="DHM141" s="5"/>
      <c r="DHN141" s="5"/>
      <c r="DHO141" s="5"/>
      <c r="DHP141" s="5"/>
      <c r="DHQ141" s="5"/>
      <c r="DHR141" s="5"/>
      <c r="DHS141" s="6"/>
      <c r="DHT141" s="6"/>
      <c r="DHU141" s="6"/>
      <c r="DHV141" s="6"/>
      <c r="DHW141" s="6"/>
      <c r="DHX141" s="6"/>
      <c r="DHY141" s="6"/>
      <c r="DHZ141" s="6"/>
    </row>
    <row r="142" s="2" customFormat="true" ht="23.25" hidden="false" customHeight="false" outlineLevel="0" collapsed="false">
      <c r="A142" s="1"/>
      <c r="F142" s="3"/>
      <c r="H142" s="1"/>
      <c r="O142" s="1"/>
      <c r="V142" s="1"/>
      <c r="W142" s="4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5"/>
      <c r="AMD142" s="5"/>
      <c r="AME142" s="5"/>
      <c r="AMF142" s="5"/>
      <c r="AMG142" s="5"/>
      <c r="AMH142" s="5"/>
      <c r="AMI142" s="5"/>
      <c r="AMJ142" s="5"/>
      <c r="AMK142" s="5"/>
      <c r="AML142" s="5"/>
      <c r="AMM142" s="5"/>
      <c r="AMN142" s="5"/>
      <c r="AMO142" s="5"/>
      <c r="AMP142" s="5"/>
      <c r="AMQ142" s="5"/>
      <c r="AMR142" s="5"/>
      <c r="AMS142" s="5"/>
      <c r="AMT142" s="5"/>
      <c r="AMU142" s="5"/>
      <c r="AMV142" s="5"/>
      <c r="AMW142" s="5"/>
      <c r="AMX142" s="5"/>
      <c r="AMY142" s="5"/>
      <c r="AMZ142" s="5"/>
      <c r="ANA142" s="5"/>
      <c r="ANB142" s="5"/>
      <c r="ANC142" s="5"/>
      <c r="AND142" s="5"/>
      <c r="ANE142" s="5"/>
      <c r="ANF142" s="5"/>
      <c r="ANG142" s="5"/>
      <c r="ANH142" s="5"/>
      <c r="ANI142" s="5"/>
      <c r="ANJ142" s="5"/>
      <c r="ANK142" s="5"/>
      <c r="ANL142" s="5"/>
      <c r="ANM142" s="5"/>
      <c r="ANN142" s="5"/>
      <c r="ANO142" s="5"/>
      <c r="ANP142" s="5"/>
      <c r="ANQ142" s="5"/>
      <c r="ANR142" s="5"/>
      <c r="ANS142" s="5"/>
      <c r="ANT142" s="5"/>
      <c r="ANU142" s="5"/>
      <c r="ANV142" s="5"/>
      <c r="ANW142" s="5"/>
      <c r="ANX142" s="5"/>
      <c r="ANY142" s="5"/>
      <c r="ANZ142" s="5"/>
      <c r="AOA142" s="5"/>
      <c r="AOB142" s="5"/>
      <c r="AOC142" s="5"/>
      <c r="AOD142" s="5"/>
      <c r="AOE142" s="5"/>
      <c r="AOF142" s="5"/>
      <c r="AOG142" s="5"/>
      <c r="AOH142" s="5"/>
      <c r="AOI142" s="5"/>
      <c r="AOJ142" s="5"/>
      <c r="AOK142" s="5"/>
      <c r="AOL142" s="5"/>
      <c r="AOM142" s="5"/>
      <c r="AON142" s="5"/>
      <c r="AOO142" s="5"/>
      <c r="AOP142" s="5"/>
      <c r="AOQ142" s="5"/>
      <c r="AOR142" s="5"/>
      <c r="AOS142" s="5"/>
      <c r="AOT142" s="5"/>
      <c r="AOU142" s="5"/>
      <c r="AOV142" s="5"/>
      <c r="AOW142" s="5"/>
      <c r="AOX142" s="5"/>
      <c r="AOY142" s="5"/>
      <c r="AOZ142" s="5"/>
      <c r="APA142" s="5"/>
      <c r="APB142" s="5"/>
      <c r="APC142" s="5"/>
      <c r="APD142" s="5"/>
      <c r="APE142" s="5"/>
      <c r="APF142" s="5"/>
      <c r="APG142" s="5"/>
      <c r="APH142" s="5"/>
      <c r="API142" s="5"/>
      <c r="APJ142" s="5"/>
      <c r="APK142" s="5"/>
      <c r="APL142" s="5"/>
      <c r="APM142" s="5"/>
      <c r="APN142" s="5"/>
      <c r="APO142" s="5"/>
      <c r="APP142" s="5"/>
      <c r="APQ142" s="5"/>
      <c r="APR142" s="5"/>
      <c r="APS142" s="5"/>
      <c r="APT142" s="5"/>
      <c r="APU142" s="5"/>
      <c r="APV142" s="5"/>
      <c r="APW142" s="5"/>
      <c r="APX142" s="5"/>
      <c r="APY142" s="5"/>
      <c r="APZ142" s="5"/>
      <c r="AQA142" s="5"/>
      <c r="AQB142" s="5"/>
      <c r="AQC142" s="5"/>
      <c r="AQD142" s="5"/>
      <c r="AQE142" s="5"/>
      <c r="AQF142" s="5"/>
      <c r="AQG142" s="5"/>
      <c r="AQH142" s="5"/>
      <c r="AQI142" s="5"/>
      <c r="AQJ142" s="5"/>
      <c r="AQK142" s="5"/>
      <c r="AQL142" s="5"/>
      <c r="AQM142" s="5"/>
      <c r="AQN142" s="5"/>
      <c r="AQO142" s="5"/>
      <c r="AQP142" s="5"/>
      <c r="AQQ142" s="5"/>
      <c r="AQR142" s="5"/>
      <c r="AQS142" s="5"/>
      <c r="AQT142" s="5"/>
      <c r="AQU142" s="5"/>
      <c r="AQV142" s="5"/>
      <c r="AQW142" s="5"/>
      <c r="AQX142" s="5"/>
      <c r="AQY142" s="5"/>
      <c r="AQZ142" s="5"/>
      <c r="ARA142" s="5"/>
      <c r="ARB142" s="5"/>
      <c r="ARC142" s="5"/>
      <c r="ARD142" s="5"/>
      <c r="ARE142" s="5"/>
      <c r="ARF142" s="5"/>
      <c r="ARG142" s="5"/>
      <c r="ARH142" s="5"/>
      <c r="ARI142" s="5"/>
      <c r="ARJ142" s="5"/>
      <c r="ARK142" s="5"/>
      <c r="ARL142" s="5"/>
      <c r="ARM142" s="5"/>
      <c r="ARN142" s="5"/>
      <c r="ARO142" s="5"/>
      <c r="ARP142" s="5"/>
      <c r="ARQ142" s="5"/>
      <c r="ARR142" s="5"/>
      <c r="ARS142" s="5"/>
      <c r="ART142" s="5"/>
      <c r="ARU142" s="5"/>
      <c r="ARV142" s="5"/>
      <c r="ARW142" s="5"/>
      <c r="ARX142" s="5"/>
      <c r="ARY142" s="5"/>
      <c r="ARZ142" s="5"/>
      <c r="ASA142" s="5"/>
      <c r="ASB142" s="5"/>
      <c r="ASC142" s="5"/>
      <c r="ASD142" s="5"/>
      <c r="ASE142" s="5"/>
      <c r="ASF142" s="5"/>
      <c r="ASG142" s="5"/>
      <c r="ASH142" s="5"/>
      <c r="ASI142" s="5"/>
      <c r="ASJ142" s="5"/>
      <c r="ASK142" s="5"/>
      <c r="ASL142" s="5"/>
      <c r="ASM142" s="5"/>
      <c r="ASN142" s="5"/>
      <c r="ASO142" s="5"/>
      <c r="ASP142" s="5"/>
      <c r="ASQ142" s="5"/>
      <c r="ASR142" s="5"/>
      <c r="ASS142" s="5"/>
      <c r="AST142" s="5"/>
      <c r="ASU142" s="5"/>
      <c r="ASV142" s="5"/>
      <c r="ASW142" s="5"/>
      <c r="ASX142" s="5"/>
      <c r="ASY142" s="5"/>
      <c r="ASZ142" s="5"/>
      <c r="ATA142" s="5"/>
      <c r="ATB142" s="5"/>
      <c r="ATC142" s="5"/>
      <c r="ATD142" s="5"/>
      <c r="ATE142" s="5"/>
      <c r="ATF142" s="5"/>
      <c r="ATG142" s="5"/>
      <c r="ATH142" s="5"/>
      <c r="ATI142" s="5"/>
      <c r="ATJ142" s="5"/>
      <c r="ATK142" s="5"/>
      <c r="ATL142" s="5"/>
      <c r="ATM142" s="5"/>
      <c r="ATN142" s="5"/>
      <c r="ATO142" s="5"/>
      <c r="ATP142" s="5"/>
      <c r="ATQ142" s="5"/>
      <c r="ATR142" s="5"/>
      <c r="ATS142" s="5"/>
      <c r="ATT142" s="5"/>
      <c r="ATU142" s="5"/>
      <c r="ATV142" s="5"/>
      <c r="ATW142" s="5"/>
      <c r="ATX142" s="5"/>
      <c r="ATY142" s="5"/>
      <c r="ATZ142" s="5"/>
      <c r="AUA142" s="5"/>
      <c r="AUB142" s="5"/>
      <c r="AUC142" s="5"/>
      <c r="AUD142" s="5"/>
      <c r="AUE142" s="5"/>
      <c r="AUF142" s="5"/>
      <c r="AUG142" s="5"/>
      <c r="AUH142" s="5"/>
      <c r="AUI142" s="5"/>
      <c r="AUJ142" s="5"/>
      <c r="AUK142" s="5"/>
      <c r="AUL142" s="5"/>
      <c r="AUM142" s="5"/>
      <c r="AUN142" s="5"/>
      <c r="AUO142" s="5"/>
      <c r="AUP142" s="5"/>
      <c r="AUQ142" s="5"/>
      <c r="AUR142" s="5"/>
      <c r="AUS142" s="5"/>
      <c r="AUT142" s="5"/>
      <c r="AUU142" s="5"/>
      <c r="AUV142" s="5"/>
      <c r="AUW142" s="5"/>
      <c r="AUX142" s="5"/>
      <c r="AUY142" s="5"/>
      <c r="AUZ142" s="5"/>
      <c r="AVA142" s="5"/>
      <c r="AVB142" s="5"/>
      <c r="AVC142" s="5"/>
      <c r="AVD142" s="5"/>
      <c r="AVE142" s="5"/>
      <c r="AVF142" s="5"/>
      <c r="AVG142" s="5"/>
      <c r="AVH142" s="5"/>
      <c r="AVI142" s="5"/>
      <c r="AVJ142" s="5"/>
      <c r="AVK142" s="5"/>
      <c r="AVL142" s="5"/>
      <c r="AVM142" s="5"/>
      <c r="AVN142" s="5"/>
      <c r="AVO142" s="5"/>
      <c r="AVP142" s="5"/>
      <c r="AVQ142" s="5"/>
      <c r="AVR142" s="5"/>
      <c r="AVS142" s="5"/>
      <c r="AVT142" s="5"/>
      <c r="AVU142" s="5"/>
      <c r="AVV142" s="5"/>
      <c r="AVW142" s="5"/>
      <c r="AVX142" s="5"/>
      <c r="AVY142" s="5"/>
      <c r="AVZ142" s="5"/>
      <c r="AWA142" s="5"/>
      <c r="AWB142" s="5"/>
      <c r="AWC142" s="5"/>
      <c r="AWD142" s="5"/>
      <c r="AWE142" s="5"/>
      <c r="AWF142" s="5"/>
      <c r="AWG142" s="5"/>
      <c r="AWH142" s="5"/>
      <c r="AWI142" s="5"/>
      <c r="AWJ142" s="5"/>
      <c r="AWK142" s="5"/>
      <c r="AWL142" s="5"/>
      <c r="AWM142" s="5"/>
      <c r="AWN142" s="5"/>
      <c r="AWO142" s="5"/>
      <c r="AWP142" s="5"/>
      <c r="AWQ142" s="5"/>
      <c r="AWR142" s="5"/>
      <c r="AWS142" s="5"/>
      <c r="AWT142" s="5"/>
      <c r="AWU142" s="5"/>
      <c r="AWV142" s="5"/>
      <c r="AWW142" s="5"/>
      <c r="AWX142" s="5"/>
      <c r="AWY142" s="5"/>
      <c r="AWZ142" s="5"/>
      <c r="AXA142" s="5"/>
      <c r="AXB142" s="5"/>
      <c r="AXC142" s="5"/>
      <c r="AXD142" s="5"/>
      <c r="AXE142" s="5"/>
      <c r="AXF142" s="5"/>
      <c r="AXG142" s="5"/>
      <c r="AXH142" s="5"/>
      <c r="AXI142" s="5"/>
      <c r="AXJ142" s="5"/>
      <c r="AXK142" s="5"/>
      <c r="AXL142" s="5"/>
      <c r="AXM142" s="5"/>
      <c r="AXN142" s="5"/>
      <c r="AXO142" s="5"/>
      <c r="AXP142" s="5"/>
      <c r="AXQ142" s="5"/>
      <c r="AXR142" s="5"/>
      <c r="AXS142" s="5"/>
      <c r="AXT142" s="5"/>
      <c r="AXU142" s="5"/>
      <c r="AXV142" s="5"/>
      <c r="AXW142" s="5"/>
      <c r="AXX142" s="5"/>
      <c r="AXY142" s="5"/>
      <c r="AXZ142" s="5"/>
      <c r="AYA142" s="5"/>
      <c r="AYB142" s="5"/>
      <c r="AYC142" s="5"/>
      <c r="AYD142" s="5"/>
      <c r="AYE142" s="5"/>
      <c r="AYF142" s="5"/>
      <c r="AYG142" s="5"/>
      <c r="AYH142" s="5"/>
      <c r="AYI142" s="5"/>
      <c r="AYJ142" s="5"/>
      <c r="AYK142" s="5"/>
      <c r="AYL142" s="5"/>
      <c r="AYM142" s="5"/>
      <c r="AYN142" s="5"/>
      <c r="AYO142" s="5"/>
      <c r="AYP142" s="5"/>
      <c r="AYQ142" s="5"/>
      <c r="AYR142" s="5"/>
      <c r="AYS142" s="5"/>
      <c r="AYT142" s="5"/>
      <c r="AYU142" s="5"/>
      <c r="AYV142" s="5"/>
      <c r="AYW142" s="5"/>
      <c r="AYX142" s="5"/>
      <c r="AYY142" s="5"/>
      <c r="AYZ142" s="5"/>
      <c r="AZA142" s="5"/>
      <c r="AZB142" s="5"/>
      <c r="AZC142" s="5"/>
      <c r="AZD142" s="5"/>
      <c r="AZE142" s="5"/>
      <c r="AZF142" s="5"/>
      <c r="AZG142" s="5"/>
      <c r="AZH142" s="5"/>
      <c r="AZI142" s="5"/>
      <c r="AZJ142" s="5"/>
      <c r="AZK142" s="5"/>
      <c r="AZL142" s="5"/>
      <c r="AZM142" s="5"/>
      <c r="AZN142" s="5"/>
      <c r="AZO142" s="5"/>
      <c r="AZP142" s="5"/>
      <c r="AZQ142" s="5"/>
      <c r="AZR142" s="5"/>
      <c r="AZS142" s="5"/>
      <c r="AZT142" s="5"/>
      <c r="AZU142" s="5"/>
      <c r="AZV142" s="5"/>
      <c r="AZW142" s="5"/>
      <c r="AZX142" s="5"/>
      <c r="AZY142" s="5"/>
      <c r="AZZ142" s="5"/>
      <c r="BAA142" s="5"/>
      <c r="BAB142" s="5"/>
      <c r="BAC142" s="5"/>
      <c r="BAD142" s="5"/>
      <c r="BAE142" s="5"/>
      <c r="BAF142" s="5"/>
      <c r="BAG142" s="5"/>
      <c r="BAH142" s="5"/>
      <c r="BAI142" s="5"/>
      <c r="BAJ142" s="5"/>
      <c r="BAK142" s="5"/>
      <c r="BAL142" s="5"/>
      <c r="BAM142" s="5"/>
      <c r="BAN142" s="5"/>
      <c r="BAO142" s="5"/>
      <c r="BAP142" s="5"/>
      <c r="BAQ142" s="5"/>
      <c r="BAR142" s="5"/>
      <c r="BAS142" s="5"/>
      <c r="BAT142" s="5"/>
      <c r="BAU142" s="5"/>
      <c r="BAV142" s="5"/>
      <c r="BAW142" s="5"/>
      <c r="BAX142" s="5"/>
      <c r="BAY142" s="5"/>
      <c r="BAZ142" s="5"/>
      <c r="BBA142" s="5"/>
      <c r="BBB142" s="5"/>
      <c r="BBC142" s="5"/>
      <c r="BBD142" s="5"/>
      <c r="BBE142" s="5"/>
      <c r="BBF142" s="5"/>
      <c r="BBG142" s="5"/>
      <c r="BBH142" s="5"/>
      <c r="BBI142" s="5"/>
      <c r="BBJ142" s="5"/>
      <c r="BBK142" s="5"/>
      <c r="BBL142" s="5"/>
      <c r="BBM142" s="5"/>
      <c r="BBN142" s="5"/>
      <c r="BBO142" s="5"/>
      <c r="BBP142" s="5"/>
      <c r="BBQ142" s="5"/>
      <c r="BBR142" s="5"/>
      <c r="BBS142" s="5"/>
      <c r="BBT142" s="5"/>
      <c r="BBU142" s="5"/>
      <c r="BBV142" s="5"/>
      <c r="BBW142" s="5"/>
      <c r="BBX142" s="5"/>
      <c r="BBY142" s="5"/>
      <c r="BBZ142" s="5"/>
      <c r="BCA142" s="5"/>
      <c r="BCB142" s="5"/>
      <c r="BCC142" s="5"/>
      <c r="BCD142" s="5"/>
      <c r="BCE142" s="5"/>
      <c r="BCF142" s="5"/>
      <c r="BCG142" s="5"/>
      <c r="BCH142" s="5"/>
      <c r="BCI142" s="5"/>
      <c r="BCJ142" s="5"/>
      <c r="BCK142" s="5"/>
      <c r="BCL142" s="5"/>
      <c r="BCM142" s="5"/>
      <c r="BCN142" s="5"/>
      <c r="BCO142" s="5"/>
      <c r="BCP142" s="5"/>
      <c r="BCQ142" s="5"/>
      <c r="BCR142" s="5"/>
      <c r="BCS142" s="5"/>
      <c r="BCT142" s="5"/>
      <c r="BCU142" s="5"/>
      <c r="BCV142" s="5"/>
      <c r="BCW142" s="5"/>
      <c r="BCX142" s="5"/>
      <c r="BCY142" s="5"/>
      <c r="BCZ142" s="5"/>
      <c r="BDA142" s="5"/>
      <c r="BDB142" s="5"/>
      <c r="BDC142" s="5"/>
      <c r="BDD142" s="5"/>
      <c r="BDE142" s="5"/>
      <c r="BDF142" s="5"/>
      <c r="BDG142" s="5"/>
      <c r="BDH142" s="5"/>
      <c r="BDI142" s="5"/>
      <c r="BDJ142" s="5"/>
      <c r="BDK142" s="5"/>
      <c r="BDL142" s="5"/>
      <c r="BDM142" s="5"/>
      <c r="BDN142" s="5"/>
      <c r="BDO142" s="5"/>
      <c r="BDP142" s="5"/>
      <c r="BDQ142" s="5"/>
      <c r="BDR142" s="5"/>
      <c r="BDS142" s="5"/>
      <c r="BDT142" s="5"/>
      <c r="BDU142" s="5"/>
      <c r="BDV142" s="5"/>
      <c r="BDW142" s="5"/>
      <c r="BDX142" s="5"/>
      <c r="BDY142" s="5"/>
      <c r="BDZ142" s="5"/>
      <c r="BEA142" s="5"/>
      <c r="BEB142" s="5"/>
      <c r="BEC142" s="5"/>
      <c r="BED142" s="5"/>
      <c r="BEE142" s="5"/>
      <c r="BEF142" s="5"/>
      <c r="BEG142" s="5"/>
      <c r="BEH142" s="5"/>
      <c r="BEI142" s="5"/>
      <c r="BEJ142" s="5"/>
      <c r="BEK142" s="5"/>
      <c r="BEL142" s="5"/>
      <c r="BEM142" s="5"/>
      <c r="BEN142" s="5"/>
      <c r="BEO142" s="5"/>
      <c r="BEP142" s="5"/>
      <c r="BEQ142" s="5"/>
      <c r="BER142" s="5"/>
      <c r="BES142" s="5"/>
      <c r="BET142" s="5"/>
      <c r="BEU142" s="5"/>
      <c r="BEV142" s="5"/>
      <c r="BEW142" s="5"/>
      <c r="BEX142" s="5"/>
      <c r="BEY142" s="5"/>
      <c r="BEZ142" s="5"/>
      <c r="BFA142" s="5"/>
      <c r="BFB142" s="5"/>
      <c r="BFC142" s="5"/>
      <c r="BFD142" s="5"/>
      <c r="BFE142" s="5"/>
      <c r="BFF142" s="5"/>
      <c r="BFG142" s="5"/>
      <c r="BFH142" s="5"/>
      <c r="BFI142" s="5"/>
      <c r="BFJ142" s="5"/>
      <c r="BFK142" s="5"/>
      <c r="BFL142" s="5"/>
      <c r="BFM142" s="5"/>
      <c r="BFN142" s="5"/>
      <c r="BFO142" s="5"/>
      <c r="BFP142" s="5"/>
      <c r="BFQ142" s="5"/>
      <c r="BFR142" s="5"/>
      <c r="BFS142" s="5"/>
      <c r="BFT142" s="5"/>
      <c r="BFU142" s="5"/>
      <c r="BFV142" s="5"/>
      <c r="BFW142" s="5"/>
      <c r="BFX142" s="5"/>
      <c r="BFY142" s="5"/>
      <c r="BFZ142" s="5"/>
      <c r="BGA142" s="5"/>
      <c r="BGB142" s="5"/>
      <c r="BGC142" s="5"/>
      <c r="BGD142" s="5"/>
      <c r="BGE142" s="5"/>
      <c r="BGF142" s="5"/>
      <c r="BGG142" s="5"/>
      <c r="BGH142" s="5"/>
      <c r="BGI142" s="5"/>
      <c r="BGJ142" s="5"/>
      <c r="BGK142" s="5"/>
      <c r="BGL142" s="5"/>
      <c r="BGM142" s="5"/>
      <c r="BGN142" s="5"/>
      <c r="BGO142" s="5"/>
      <c r="BGP142" s="5"/>
      <c r="BGQ142" s="5"/>
      <c r="BGR142" s="5"/>
      <c r="BGS142" s="5"/>
      <c r="BGT142" s="5"/>
      <c r="BGU142" s="5"/>
      <c r="BGV142" s="5"/>
      <c r="BGW142" s="5"/>
      <c r="BGX142" s="5"/>
      <c r="BGY142" s="5"/>
      <c r="BGZ142" s="5"/>
      <c r="BHA142" s="5"/>
      <c r="BHB142" s="5"/>
      <c r="BHC142" s="5"/>
      <c r="BHD142" s="5"/>
      <c r="BHE142" s="5"/>
      <c r="BHF142" s="5"/>
      <c r="BHG142" s="5"/>
      <c r="BHH142" s="5"/>
      <c r="BHI142" s="5"/>
      <c r="BHJ142" s="5"/>
      <c r="BHK142" s="5"/>
      <c r="BHL142" s="5"/>
      <c r="BHM142" s="5"/>
      <c r="BHN142" s="5"/>
      <c r="BHO142" s="5"/>
      <c r="BHP142" s="5"/>
      <c r="BHQ142" s="5"/>
      <c r="BHR142" s="5"/>
      <c r="BHS142" s="5"/>
      <c r="BHT142" s="5"/>
      <c r="BHU142" s="5"/>
      <c r="BHV142" s="5"/>
      <c r="BHW142" s="5"/>
      <c r="BHX142" s="5"/>
      <c r="BHY142" s="5"/>
      <c r="BHZ142" s="5"/>
      <c r="BIA142" s="5"/>
      <c r="BIB142" s="5"/>
      <c r="BIC142" s="5"/>
      <c r="BID142" s="5"/>
      <c r="BIE142" s="5"/>
      <c r="BIF142" s="5"/>
      <c r="BIG142" s="5"/>
      <c r="BIH142" s="5"/>
      <c r="BII142" s="5"/>
      <c r="BIJ142" s="5"/>
      <c r="BIK142" s="5"/>
      <c r="BIL142" s="5"/>
      <c r="BIM142" s="5"/>
      <c r="BIN142" s="5"/>
      <c r="BIO142" s="5"/>
      <c r="BIP142" s="5"/>
      <c r="BIQ142" s="5"/>
      <c r="BIR142" s="5"/>
      <c r="BIS142" s="5"/>
      <c r="BIT142" s="5"/>
      <c r="BIU142" s="5"/>
      <c r="BIV142" s="5"/>
      <c r="BIW142" s="5"/>
      <c r="BIX142" s="5"/>
      <c r="BIY142" s="5"/>
      <c r="BIZ142" s="5"/>
      <c r="BJA142" s="5"/>
      <c r="BJB142" s="5"/>
      <c r="BJC142" s="5"/>
      <c r="BJD142" s="5"/>
      <c r="BJE142" s="5"/>
      <c r="BJF142" s="5"/>
      <c r="BJG142" s="5"/>
      <c r="BJH142" s="5"/>
      <c r="BJI142" s="5"/>
      <c r="BJJ142" s="5"/>
      <c r="BJK142" s="5"/>
      <c r="BJL142" s="5"/>
      <c r="BJM142" s="5"/>
      <c r="BJN142" s="5"/>
      <c r="BJO142" s="5"/>
      <c r="BJP142" s="5"/>
      <c r="BJQ142" s="5"/>
      <c r="BJR142" s="5"/>
      <c r="BJS142" s="5"/>
      <c r="BJT142" s="5"/>
      <c r="BJU142" s="5"/>
      <c r="BJV142" s="5"/>
      <c r="BJW142" s="5"/>
      <c r="BJX142" s="5"/>
      <c r="BJY142" s="5"/>
      <c r="BJZ142" s="5"/>
      <c r="BKA142" s="5"/>
      <c r="BKB142" s="5"/>
      <c r="BKC142" s="5"/>
      <c r="BKD142" s="5"/>
      <c r="BKE142" s="5"/>
      <c r="BKF142" s="5"/>
      <c r="BKG142" s="5"/>
      <c r="BKH142" s="5"/>
      <c r="BKI142" s="5"/>
      <c r="BKJ142" s="5"/>
      <c r="BKK142" s="5"/>
      <c r="BKL142" s="5"/>
      <c r="BKM142" s="5"/>
      <c r="BKN142" s="5"/>
      <c r="BKO142" s="5"/>
      <c r="BKP142" s="5"/>
      <c r="BKQ142" s="5"/>
      <c r="BKR142" s="5"/>
      <c r="BKS142" s="5"/>
      <c r="BKT142" s="5"/>
      <c r="BKU142" s="5"/>
      <c r="BKV142" s="5"/>
      <c r="BKW142" s="5"/>
      <c r="BKX142" s="5"/>
      <c r="BKY142" s="5"/>
      <c r="BKZ142" s="5"/>
      <c r="BLA142" s="5"/>
      <c r="BLB142" s="5"/>
      <c r="BLC142" s="5"/>
      <c r="BLD142" s="5"/>
      <c r="BLE142" s="5"/>
      <c r="BLF142" s="5"/>
      <c r="BLG142" s="5"/>
      <c r="BLH142" s="5"/>
      <c r="BLI142" s="5"/>
      <c r="BLJ142" s="5"/>
      <c r="BLK142" s="5"/>
      <c r="BLL142" s="5"/>
      <c r="BLM142" s="5"/>
      <c r="BLN142" s="5"/>
      <c r="BLO142" s="5"/>
      <c r="BLP142" s="5"/>
      <c r="BLQ142" s="5"/>
      <c r="BLR142" s="5"/>
      <c r="BLS142" s="5"/>
      <c r="BLT142" s="5"/>
      <c r="BLU142" s="5"/>
      <c r="BLV142" s="5"/>
      <c r="BLW142" s="5"/>
      <c r="BLX142" s="5"/>
      <c r="BLY142" s="5"/>
      <c r="BLZ142" s="5"/>
      <c r="BMA142" s="5"/>
      <c r="BMB142" s="5"/>
      <c r="BMC142" s="5"/>
      <c r="BMD142" s="5"/>
      <c r="BME142" s="5"/>
      <c r="BMF142" s="5"/>
      <c r="BMG142" s="5"/>
      <c r="BMH142" s="5"/>
      <c r="BMI142" s="5"/>
      <c r="BMJ142" s="5"/>
      <c r="BMK142" s="5"/>
      <c r="BML142" s="5"/>
      <c r="BMM142" s="5"/>
      <c r="BMN142" s="5"/>
      <c r="BMO142" s="5"/>
      <c r="BMP142" s="5"/>
      <c r="BMQ142" s="5"/>
      <c r="BMR142" s="5"/>
      <c r="BMS142" s="5"/>
      <c r="BMT142" s="5"/>
      <c r="BMU142" s="5"/>
      <c r="BMV142" s="5"/>
      <c r="BMW142" s="5"/>
      <c r="BMX142" s="5"/>
      <c r="BMY142" s="5"/>
      <c r="BMZ142" s="5"/>
      <c r="BNA142" s="5"/>
      <c r="BNB142" s="5"/>
      <c r="BNC142" s="5"/>
      <c r="BND142" s="5"/>
      <c r="BNE142" s="5"/>
      <c r="BNF142" s="5"/>
      <c r="BNG142" s="5"/>
      <c r="BNH142" s="5"/>
      <c r="BNI142" s="5"/>
      <c r="BNJ142" s="5"/>
      <c r="BNK142" s="5"/>
      <c r="BNL142" s="5"/>
      <c r="BNM142" s="5"/>
      <c r="BNN142" s="5"/>
      <c r="BNO142" s="5"/>
      <c r="BNP142" s="5"/>
      <c r="BNQ142" s="5"/>
      <c r="BNR142" s="5"/>
      <c r="BNS142" s="5"/>
      <c r="BNT142" s="5"/>
      <c r="BNU142" s="5"/>
      <c r="BNV142" s="5"/>
      <c r="BNW142" s="5"/>
      <c r="BNX142" s="5"/>
      <c r="BNY142" s="5"/>
      <c r="BNZ142" s="5"/>
      <c r="BOA142" s="5"/>
      <c r="BOB142" s="5"/>
      <c r="BOC142" s="5"/>
      <c r="BOD142" s="5"/>
      <c r="BOE142" s="5"/>
      <c r="BOF142" s="5"/>
      <c r="BOG142" s="5"/>
      <c r="BOH142" s="5"/>
      <c r="BOI142" s="5"/>
      <c r="BOJ142" s="5"/>
      <c r="BOK142" s="5"/>
      <c r="BOL142" s="5"/>
      <c r="BOM142" s="5"/>
      <c r="BON142" s="5"/>
      <c r="BOO142" s="5"/>
      <c r="BOP142" s="5"/>
      <c r="BOQ142" s="5"/>
      <c r="BOR142" s="5"/>
      <c r="BOS142" s="5"/>
      <c r="BOT142" s="5"/>
      <c r="BOU142" s="5"/>
      <c r="BOV142" s="5"/>
      <c r="BOW142" s="5"/>
      <c r="BOX142" s="5"/>
      <c r="BOY142" s="5"/>
      <c r="BOZ142" s="5"/>
      <c r="BPA142" s="5"/>
      <c r="BPB142" s="5"/>
      <c r="BPC142" s="5"/>
      <c r="BPD142" s="5"/>
      <c r="BPE142" s="5"/>
      <c r="BPF142" s="5"/>
      <c r="BPG142" s="5"/>
      <c r="BPH142" s="5"/>
      <c r="BPI142" s="5"/>
      <c r="BPJ142" s="5"/>
      <c r="BPK142" s="5"/>
      <c r="BPL142" s="5"/>
      <c r="BPM142" s="5"/>
      <c r="BPN142" s="5"/>
      <c r="BPO142" s="5"/>
      <c r="BPP142" s="5"/>
      <c r="BPQ142" s="5"/>
      <c r="BPR142" s="5"/>
      <c r="BPS142" s="5"/>
      <c r="BPT142" s="5"/>
      <c r="BPU142" s="5"/>
      <c r="BPV142" s="5"/>
      <c r="BPW142" s="5"/>
      <c r="BPX142" s="5"/>
      <c r="BPY142" s="5"/>
      <c r="BPZ142" s="5"/>
      <c r="BQA142" s="5"/>
      <c r="BQB142" s="5"/>
      <c r="BQC142" s="5"/>
      <c r="BQD142" s="5"/>
      <c r="BQE142" s="5"/>
      <c r="BQF142" s="5"/>
      <c r="BQG142" s="5"/>
      <c r="BQH142" s="5"/>
      <c r="BQI142" s="5"/>
      <c r="BQJ142" s="5"/>
      <c r="BQK142" s="5"/>
      <c r="BQL142" s="5"/>
      <c r="BQM142" s="5"/>
      <c r="BQN142" s="5"/>
      <c r="BQO142" s="5"/>
      <c r="BQP142" s="5"/>
      <c r="BQQ142" s="5"/>
      <c r="BQR142" s="5"/>
      <c r="BQS142" s="5"/>
      <c r="BQT142" s="5"/>
      <c r="BQU142" s="5"/>
      <c r="BQV142" s="5"/>
      <c r="BQW142" s="5"/>
      <c r="BQX142" s="5"/>
      <c r="BQY142" s="5"/>
      <c r="BQZ142" s="5"/>
      <c r="BRA142" s="5"/>
      <c r="BRB142" s="5"/>
      <c r="BRC142" s="5"/>
      <c r="BRD142" s="5"/>
      <c r="BRE142" s="5"/>
      <c r="BRF142" s="5"/>
      <c r="BRG142" s="5"/>
      <c r="BRH142" s="5"/>
      <c r="BRI142" s="5"/>
      <c r="BRJ142" s="5"/>
      <c r="BRK142" s="5"/>
      <c r="BRL142" s="5"/>
      <c r="BRM142" s="5"/>
      <c r="BRN142" s="5"/>
      <c r="BRO142" s="5"/>
      <c r="BRP142" s="5"/>
      <c r="BRQ142" s="5"/>
      <c r="BRR142" s="5"/>
      <c r="BRS142" s="5"/>
      <c r="BRT142" s="5"/>
      <c r="BRU142" s="5"/>
      <c r="BRV142" s="5"/>
      <c r="BRW142" s="5"/>
      <c r="BRX142" s="5"/>
      <c r="BRY142" s="5"/>
      <c r="BRZ142" s="5"/>
      <c r="BSA142" s="5"/>
      <c r="BSB142" s="5"/>
      <c r="BSC142" s="5"/>
      <c r="BSD142" s="5"/>
      <c r="BSE142" s="5"/>
      <c r="BSF142" s="5"/>
      <c r="BSG142" s="5"/>
      <c r="BSH142" s="5"/>
      <c r="BSI142" s="5"/>
      <c r="BSJ142" s="5"/>
      <c r="BSK142" s="5"/>
      <c r="BSL142" s="5"/>
      <c r="BSM142" s="5"/>
      <c r="BSN142" s="5"/>
      <c r="BSO142" s="5"/>
      <c r="BSP142" s="5"/>
      <c r="BSQ142" s="5"/>
      <c r="BSR142" s="5"/>
      <c r="BSS142" s="5"/>
      <c r="BST142" s="5"/>
      <c r="BSU142" s="5"/>
      <c r="BSV142" s="5"/>
      <c r="BSW142" s="5"/>
      <c r="BSX142" s="5"/>
      <c r="BSY142" s="5"/>
      <c r="BSZ142" s="5"/>
      <c r="BTA142" s="5"/>
      <c r="BTB142" s="5"/>
      <c r="BTC142" s="5"/>
      <c r="BTD142" s="5"/>
      <c r="BTE142" s="5"/>
      <c r="BTF142" s="5"/>
      <c r="BTG142" s="5"/>
      <c r="BTH142" s="5"/>
      <c r="BTI142" s="5"/>
      <c r="BTJ142" s="5"/>
      <c r="BTK142" s="5"/>
      <c r="BTL142" s="5"/>
      <c r="BTM142" s="5"/>
      <c r="BTN142" s="5"/>
      <c r="BTO142" s="5"/>
      <c r="BTP142" s="5"/>
      <c r="BTQ142" s="5"/>
      <c r="BTR142" s="5"/>
      <c r="BTS142" s="5"/>
      <c r="BTT142" s="5"/>
      <c r="BTU142" s="5"/>
      <c r="BTV142" s="5"/>
      <c r="BTW142" s="5"/>
      <c r="BTX142" s="5"/>
      <c r="BTY142" s="5"/>
      <c r="BTZ142" s="5"/>
      <c r="BUA142" s="5"/>
      <c r="BUB142" s="5"/>
      <c r="BUC142" s="5"/>
      <c r="BUD142" s="5"/>
      <c r="BUE142" s="5"/>
      <c r="BUF142" s="5"/>
      <c r="BUG142" s="5"/>
      <c r="BUH142" s="5"/>
      <c r="BUI142" s="5"/>
      <c r="BUJ142" s="5"/>
      <c r="BUK142" s="5"/>
      <c r="BUL142" s="5"/>
      <c r="BUM142" s="5"/>
      <c r="BUN142" s="5"/>
      <c r="BUO142" s="5"/>
      <c r="BUP142" s="5"/>
      <c r="BUQ142" s="5"/>
      <c r="BUR142" s="5"/>
      <c r="BUS142" s="5"/>
      <c r="BUT142" s="5"/>
      <c r="BUU142" s="5"/>
      <c r="BUV142" s="5"/>
      <c r="BUW142" s="5"/>
      <c r="BUX142" s="5"/>
      <c r="BUY142" s="5"/>
      <c r="BUZ142" s="5"/>
      <c r="BVA142" s="5"/>
      <c r="BVB142" s="5"/>
      <c r="BVC142" s="5"/>
      <c r="BVD142" s="5"/>
      <c r="BVE142" s="5"/>
      <c r="BVF142" s="5"/>
      <c r="BVG142" s="5"/>
      <c r="BVH142" s="5"/>
      <c r="BVI142" s="5"/>
      <c r="BVJ142" s="5"/>
      <c r="BVK142" s="5"/>
      <c r="BVL142" s="5"/>
      <c r="BVM142" s="5"/>
      <c r="BVN142" s="5"/>
      <c r="BVO142" s="5"/>
      <c r="BVP142" s="5"/>
      <c r="BVQ142" s="5"/>
      <c r="BVR142" s="5"/>
      <c r="BVS142" s="5"/>
      <c r="BVT142" s="5"/>
      <c r="BVU142" s="5"/>
      <c r="BVV142" s="5"/>
      <c r="BVW142" s="5"/>
      <c r="BVX142" s="5"/>
      <c r="BVY142" s="5"/>
      <c r="BVZ142" s="5"/>
      <c r="BWA142" s="5"/>
      <c r="BWB142" s="5"/>
      <c r="BWC142" s="5"/>
      <c r="BWD142" s="5"/>
      <c r="BWE142" s="5"/>
      <c r="BWF142" s="5"/>
      <c r="BWG142" s="5"/>
      <c r="BWH142" s="5"/>
      <c r="BWI142" s="5"/>
      <c r="BWJ142" s="5"/>
      <c r="BWK142" s="5"/>
      <c r="BWL142" s="5"/>
      <c r="BWM142" s="5"/>
      <c r="BWN142" s="5"/>
      <c r="BWO142" s="5"/>
      <c r="BWP142" s="5"/>
      <c r="BWQ142" s="5"/>
      <c r="BWR142" s="5"/>
      <c r="BWS142" s="5"/>
      <c r="BWT142" s="5"/>
      <c r="BWU142" s="5"/>
      <c r="BWV142" s="5"/>
      <c r="BWW142" s="5"/>
      <c r="BWX142" s="5"/>
      <c r="BWY142" s="5"/>
      <c r="BWZ142" s="5"/>
      <c r="BXA142" s="5"/>
      <c r="BXB142" s="5"/>
      <c r="BXC142" s="5"/>
      <c r="BXD142" s="5"/>
      <c r="BXE142" s="5"/>
      <c r="BXF142" s="5"/>
      <c r="BXG142" s="5"/>
      <c r="BXH142" s="5"/>
      <c r="BXI142" s="5"/>
      <c r="BXJ142" s="5"/>
      <c r="BXK142" s="5"/>
      <c r="BXL142" s="5"/>
      <c r="BXM142" s="5"/>
      <c r="BXN142" s="5"/>
      <c r="BXO142" s="5"/>
      <c r="BXP142" s="5"/>
      <c r="BXQ142" s="5"/>
      <c r="BXR142" s="5"/>
      <c r="BXS142" s="5"/>
      <c r="BXT142" s="5"/>
      <c r="BXU142" s="5"/>
      <c r="BXV142" s="5"/>
      <c r="BXW142" s="5"/>
      <c r="BXX142" s="5"/>
      <c r="BXY142" s="5"/>
      <c r="BXZ142" s="5"/>
      <c r="BYA142" s="5"/>
      <c r="BYB142" s="5"/>
      <c r="BYC142" s="5"/>
      <c r="BYD142" s="5"/>
      <c r="BYE142" s="5"/>
      <c r="BYF142" s="5"/>
      <c r="BYG142" s="5"/>
      <c r="BYH142" s="5"/>
      <c r="BYI142" s="5"/>
      <c r="BYJ142" s="5"/>
      <c r="BYK142" s="5"/>
      <c r="BYL142" s="5"/>
      <c r="BYM142" s="5"/>
      <c r="BYN142" s="5"/>
      <c r="BYO142" s="5"/>
      <c r="BYP142" s="5"/>
      <c r="BYQ142" s="5"/>
      <c r="BYR142" s="5"/>
      <c r="BYS142" s="5"/>
      <c r="BYT142" s="5"/>
      <c r="BYU142" s="5"/>
      <c r="BYV142" s="5"/>
      <c r="BYW142" s="5"/>
      <c r="BYX142" s="5"/>
      <c r="BYY142" s="5"/>
      <c r="BYZ142" s="5"/>
      <c r="BZA142" s="5"/>
      <c r="BZB142" s="5"/>
      <c r="BZC142" s="5"/>
      <c r="BZD142" s="5"/>
      <c r="BZE142" s="5"/>
      <c r="BZF142" s="5"/>
      <c r="BZG142" s="5"/>
      <c r="BZH142" s="5"/>
      <c r="BZI142" s="5"/>
      <c r="BZJ142" s="5"/>
      <c r="BZK142" s="5"/>
      <c r="BZL142" s="5"/>
      <c r="BZM142" s="5"/>
      <c r="BZN142" s="5"/>
      <c r="BZO142" s="5"/>
      <c r="BZP142" s="5"/>
      <c r="BZQ142" s="5"/>
      <c r="BZR142" s="5"/>
      <c r="BZS142" s="5"/>
      <c r="BZT142" s="5"/>
      <c r="BZU142" s="5"/>
      <c r="BZV142" s="5"/>
      <c r="BZW142" s="5"/>
      <c r="BZX142" s="5"/>
      <c r="BZY142" s="5"/>
      <c r="BZZ142" s="5"/>
      <c r="CAA142" s="5"/>
      <c r="CAB142" s="5"/>
      <c r="CAC142" s="5"/>
      <c r="CAD142" s="5"/>
      <c r="CAE142" s="5"/>
      <c r="CAF142" s="5"/>
      <c r="CAG142" s="5"/>
      <c r="CAH142" s="5"/>
      <c r="CAI142" s="5"/>
      <c r="CAJ142" s="5"/>
      <c r="CAK142" s="5"/>
      <c r="CAL142" s="5"/>
      <c r="CAM142" s="5"/>
      <c r="CAN142" s="5"/>
      <c r="CAO142" s="5"/>
      <c r="CAP142" s="5"/>
      <c r="CAQ142" s="5"/>
      <c r="CAR142" s="5"/>
      <c r="CAS142" s="5"/>
      <c r="CAT142" s="5"/>
      <c r="CAU142" s="5"/>
      <c r="CAV142" s="5"/>
      <c r="CAW142" s="5"/>
      <c r="CAX142" s="5"/>
      <c r="CAY142" s="5"/>
      <c r="CAZ142" s="5"/>
      <c r="CBA142" s="5"/>
      <c r="CBB142" s="5"/>
      <c r="CBC142" s="5"/>
      <c r="CBD142" s="5"/>
      <c r="CBE142" s="5"/>
      <c r="CBF142" s="5"/>
      <c r="CBG142" s="5"/>
      <c r="CBH142" s="5"/>
      <c r="CBI142" s="5"/>
      <c r="CBJ142" s="5"/>
      <c r="CBK142" s="5"/>
      <c r="CBL142" s="5"/>
      <c r="CBM142" s="5"/>
      <c r="CBN142" s="5"/>
      <c r="CBO142" s="5"/>
      <c r="CBP142" s="5"/>
      <c r="CBQ142" s="5"/>
      <c r="CBR142" s="5"/>
      <c r="CBS142" s="5"/>
      <c r="CBT142" s="5"/>
      <c r="CBU142" s="5"/>
      <c r="CBV142" s="5"/>
      <c r="CBW142" s="5"/>
      <c r="CBX142" s="5"/>
      <c r="CBY142" s="5"/>
      <c r="CBZ142" s="5"/>
      <c r="CCA142" s="5"/>
      <c r="CCB142" s="5"/>
      <c r="CCC142" s="5"/>
      <c r="CCD142" s="5"/>
      <c r="CCE142" s="5"/>
      <c r="CCF142" s="5"/>
      <c r="CCG142" s="5"/>
      <c r="CCH142" s="5"/>
      <c r="CCI142" s="5"/>
      <c r="CCJ142" s="5"/>
      <c r="CCK142" s="5"/>
      <c r="CCL142" s="5"/>
      <c r="CCM142" s="5"/>
      <c r="CCN142" s="5"/>
      <c r="CCO142" s="5"/>
      <c r="CCP142" s="5"/>
      <c r="CCQ142" s="5"/>
      <c r="CCR142" s="5"/>
      <c r="CCS142" s="5"/>
      <c r="CCT142" s="5"/>
      <c r="CCU142" s="5"/>
      <c r="CCV142" s="5"/>
      <c r="CCW142" s="5"/>
      <c r="CCX142" s="5"/>
      <c r="CCY142" s="5"/>
      <c r="CCZ142" s="5"/>
      <c r="CDA142" s="5"/>
      <c r="CDB142" s="5"/>
      <c r="CDC142" s="5"/>
      <c r="CDD142" s="5"/>
      <c r="CDE142" s="5"/>
      <c r="CDF142" s="5"/>
      <c r="CDG142" s="5"/>
      <c r="CDH142" s="5"/>
      <c r="CDI142" s="5"/>
      <c r="CDJ142" s="5"/>
      <c r="CDK142" s="5"/>
      <c r="CDL142" s="5"/>
      <c r="CDM142" s="5"/>
      <c r="CDN142" s="5"/>
      <c r="CDO142" s="5"/>
      <c r="CDP142" s="5"/>
      <c r="CDQ142" s="5"/>
      <c r="CDR142" s="5"/>
      <c r="CDS142" s="5"/>
      <c r="CDT142" s="5"/>
      <c r="CDU142" s="5"/>
      <c r="CDV142" s="5"/>
      <c r="CDW142" s="5"/>
      <c r="CDX142" s="5"/>
      <c r="CDY142" s="5"/>
      <c r="CDZ142" s="5"/>
      <c r="CEA142" s="5"/>
      <c r="CEB142" s="5"/>
      <c r="CEC142" s="5"/>
      <c r="CED142" s="5"/>
      <c r="CEE142" s="5"/>
      <c r="CEF142" s="5"/>
      <c r="CEG142" s="5"/>
      <c r="CEH142" s="5"/>
      <c r="CEI142" s="5"/>
      <c r="CEJ142" s="5"/>
      <c r="CEK142" s="5"/>
      <c r="CEL142" s="5"/>
      <c r="CEM142" s="5"/>
      <c r="CEN142" s="5"/>
      <c r="CEO142" s="5"/>
      <c r="CEP142" s="5"/>
      <c r="CEQ142" s="5"/>
      <c r="CER142" s="5"/>
      <c r="CES142" s="5"/>
      <c r="CET142" s="5"/>
      <c r="CEU142" s="5"/>
      <c r="CEV142" s="5"/>
      <c r="CEW142" s="5"/>
      <c r="CEX142" s="5"/>
      <c r="CEY142" s="5"/>
      <c r="CEZ142" s="5"/>
      <c r="CFA142" s="5"/>
      <c r="CFB142" s="5"/>
      <c r="CFC142" s="5"/>
      <c r="CFD142" s="5"/>
      <c r="CFE142" s="5"/>
      <c r="CFF142" s="5"/>
      <c r="CFG142" s="5"/>
      <c r="CFH142" s="5"/>
      <c r="CFI142" s="5"/>
      <c r="CFJ142" s="5"/>
      <c r="CFK142" s="5"/>
      <c r="CFL142" s="5"/>
      <c r="CFM142" s="5"/>
      <c r="CFN142" s="5"/>
      <c r="CFO142" s="5"/>
      <c r="CFP142" s="5"/>
      <c r="CFQ142" s="5"/>
      <c r="CFR142" s="5"/>
      <c r="CFS142" s="5"/>
      <c r="CFT142" s="5"/>
      <c r="CFU142" s="5"/>
      <c r="CFV142" s="5"/>
      <c r="CFW142" s="5"/>
      <c r="CFX142" s="5"/>
      <c r="CFY142" s="5"/>
      <c r="CFZ142" s="5"/>
      <c r="CGA142" s="5"/>
      <c r="CGB142" s="5"/>
      <c r="CGC142" s="5"/>
      <c r="CGD142" s="5"/>
      <c r="CGE142" s="5"/>
      <c r="CGF142" s="5"/>
      <c r="CGG142" s="5"/>
      <c r="CGH142" s="5"/>
      <c r="CGI142" s="5"/>
      <c r="CGJ142" s="5"/>
      <c r="CGK142" s="5"/>
      <c r="CGL142" s="5"/>
      <c r="CGM142" s="5"/>
      <c r="CGN142" s="5"/>
      <c r="CGO142" s="5"/>
      <c r="CGP142" s="5"/>
      <c r="CGQ142" s="5"/>
      <c r="CGR142" s="5"/>
      <c r="CGS142" s="5"/>
      <c r="CGT142" s="5"/>
      <c r="CGU142" s="5"/>
      <c r="CGV142" s="5"/>
      <c r="CGW142" s="5"/>
      <c r="CGX142" s="5"/>
      <c r="CGY142" s="5"/>
      <c r="CGZ142" s="5"/>
      <c r="CHA142" s="5"/>
      <c r="CHB142" s="5"/>
      <c r="CHC142" s="5"/>
      <c r="CHD142" s="5"/>
      <c r="CHE142" s="5"/>
      <c r="CHF142" s="5"/>
      <c r="CHG142" s="5"/>
      <c r="CHH142" s="5"/>
      <c r="CHI142" s="5"/>
      <c r="CHJ142" s="5"/>
      <c r="CHK142" s="5"/>
      <c r="CHL142" s="5"/>
      <c r="CHM142" s="5"/>
      <c r="CHN142" s="5"/>
      <c r="CHO142" s="5"/>
      <c r="CHP142" s="5"/>
      <c r="CHQ142" s="5"/>
      <c r="CHR142" s="5"/>
      <c r="CHS142" s="5"/>
      <c r="CHT142" s="5"/>
      <c r="CHU142" s="5"/>
      <c r="CHV142" s="5"/>
      <c r="CHW142" s="5"/>
      <c r="CHX142" s="5"/>
      <c r="CHY142" s="5"/>
      <c r="CHZ142" s="5"/>
      <c r="CIA142" s="5"/>
      <c r="CIB142" s="5"/>
      <c r="CIC142" s="5"/>
      <c r="CID142" s="5"/>
      <c r="CIE142" s="5"/>
      <c r="CIF142" s="5"/>
      <c r="CIG142" s="5"/>
      <c r="CIH142" s="5"/>
      <c r="CII142" s="5"/>
      <c r="CIJ142" s="5"/>
      <c r="CIK142" s="5"/>
      <c r="CIL142" s="5"/>
      <c r="CIM142" s="5"/>
      <c r="CIN142" s="5"/>
      <c r="CIO142" s="5"/>
      <c r="CIP142" s="5"/>
      <c r="CIQ142" s="5"/>
      <c r="CIR142" s="5"/>
      <c r="CIS142" s="5"/>
      <c r="CIT142" s="5"/>
      <c r="CIU142" s="5"/>
      <c r="CIV142" s="5"/>
      <c r="CIW142" s="5"/>
      <c r="CIX142" s="5"/>
      <c r="CIY142" s="5"/>
      <c r="CIZ142" s="5"/>
      <c r="CJA142" s="5"/>
      <c r="CJB142" s="5"/>
      <c r="CJC142" s="5"/>
      <c r="CJD142" s="5"/>
      <c r="CJE142" s="5"/>
      <c r="CJF142" s="5"/>
      <c r="CJG142" s="5"/>
      <c r="CJH142" s="5"/>
      <c r="CJI142" s="5"/>
      <c r="CJJ142" s="5"/>
      <c r="CJK142" s="5"/>
      <c r="CJL142" s="5"/>
      <c r="CJM142" s="5"/>
      <c r="CJN142" s="5"/>
      <c r="CJO142" s="5"/>
      <c r="CJP142" s="5"/>
      <c r="CJQ142" s="5"/>
      <c r="CJR142" s="5"/>
      <c r="CJS142" s="5"/>
      <c r="CJT142" s="5"/>
      <c r="CJU142" s="5"/>
      <c r="CJV142" s="5"/>
      <c r="CJW142" s="5"/>
      <c r="CJX142" s="5"/>
      <c r="CJY142" s="5"/>
      <c r="CJZ142" s="5"/>
      <c r="CKA142" s="5"/>
      <c r="CKB142" s="5"/>
      <c r="CKC142" s="5"/>
      <c r="CKD142" s="5"/>
      <c r="CKE142" s="5"/>
      <c r="CKF142" s="5"/>
      <c r="CKG142" s="5"/>
      <c r="CKH142" s="5"/>
      <c r="CKI142" s="5"/>
      <c r="CKJ142" s="5"/>
      <c r="CKK142" s="5"/>
      <c r="CKL142" s="5"/>
      <c r="CKM142" s="5"/>
      <c r="CKN142" s="5"/>
      <c r="CKO142" s="5"/>
      <c r="CKP142" s="5"/>
      <c r="CKQ142" s="5"/>
      <c r="CKR142" s="5"/>
      <c r="CKS142" s="5"/>
      <c r="CKT142" s="5"/>
      <c r="CKU142" s="5"/>
      <c r="CKV142" s="5"/>
      <c r="CKW142" s="5"/>
      <c r="CKX142" s="5"/>
      <c r="CKY142" s="5"/>
      <c r="CKZ142" s="5"/>
      <c r="CLA142" s="5"/>
      <c r="CLB142" s="5"/>
      <c r="CLC142" s="5"/>
      <c r="CLD142" s="5"/>
      <c r="CLE142" s="5"/>
      <c r="CLF142" s="5"/>
      <c r="CLG142" s="5"/>
      <c r="CLH142" s="5"/>
      <c r="CLI142" s="5"/>
      <c r="CLJ142" s="5"/>
      <c r="CLK142" s="5"/>
      <c r="CLL142" s="5"/>
      <c r="CLM142" s="5"/>
      <c r="CLN142" s="5"/>
      <c r="CLO142" s="5"/>
      <c r="CLP142" s="5"/>
      <c r="CLQ142" s="5"/>
      <c r="CLR142" s="5"/>
      <c r="CLS142" s="5"/>
      <c r="CLT142" s="5"/>
      <c r="CLU142" s="5"/>
      <c r="CLV142" s="5"/>
      <c r="CLW142" s="5"/>
      <c r="CLX142" s="5"/>
      <c r="CLY142" s="5"/>
      <c r="CLZ142" s="5"/>
      <c r="CMA142" s="5"/>
      <c r="CMB142" s="5"/>
      <c r="CMC142" s="5"/>
      <c r="CMD142" s="5"/>
      <c r="CME142" s="5"/>
      <c r="CMF142" s="5"/>
      <c r="CMG142" s="5"/>
      <c r="CMH142" s="5"/>
      <c r="CMI142" s="5"/>
      <c r="CMJ142" s="5"/>
      <c r="CMK142" s="5"/>
      <c r="CML142" s="5"/>
      <c r="CMM142" s="5"/>
      <c r="CMN142" s="5"/>
      <c r="CMO142" s="5"/>
      <c r="CMP142" s="5"/>
      <c r="CMQ142" s="5"/>
      <c r="CMR142" s="5"/>
      <c r="CMS142" s="5"/>
      <c r="CMT142" s="5"/>
      <c r="CMU142" s="5"/>
      <c r="CMV142" s="5"/>
      <c r="CMW142" s="5"/>
      <c r="CMX142" s="5"/>
      <c r="CMY142" s="5"/>
      <c r="CMZ142" s="5"/>
      <c r="CNA142" s="5"/>
      <c r="CNB142" s="5"/>
      <c r="CNC142" s="5"/>
      <c r="CND142" s="5"/>
      <c r="CNE142" s="5"/>
      <c r="CNF142" s="5"/>
      <c r="CNG142" s="5"/>
      <c r="CNH142" s="5"/>
      <c r="CNI142" s="5"/>
      <c r="CNJ142" s="5"/>
      <c r="CNK142" s="5"/>
      <c r="CNL142" s="5"/>
      <c r="CNM142" s="5"/>
      <c r="CNN142" s="5"/>
      <c r="CNO142" s="5"/>
      <c r="CNP142" s="5"/>
      <c r="CNQ142" s="5"/>
      <c r="CNR142" s="5"/>
      <c r="CNS142" s="5"/>
      <c r="CNT142" s="5"/>
      <c r="CNU142" s="5"/>
      <c r="CNV142" s="5"/>
      <c r="CNW142" s="5"/>
      <c r="CNX142" s="5"/>
      <c r="CNY142" s="5"/>
      <c r="CNZ142" s="5"/>
      <c r="COA142" s="5"/>
      <c r="COB142" s="5"/>
      <c r="COC142" s="5"/>
      <c r="COD142" s="5"/>
      <c r="COE142" s="5"/>
      <c r="COF142" s="5"/>
      <c r="COG142" s="5"/>
      <c r="COH142" s="5"/>
      <c r="COI142" s="5"/>
      <c r="COJ142" s="5"/>
      <c r="COK142" s="5"/>
      <c r="COL142" s="5"/>
      <c r="COM142" s="5"/>
      <c r="CON142" s="5"/>
      <c r="COO142" s="5"/>
      <c r="COP142" s="5"/>
      <c r="COQ142" s="5"/>
      <c r="COR142" s="5"/>
      <c r="COS142" s="5"/>
      <c r="COT142" s="5"/>
      <c r="COU142" s="5"/>
      <c r="COV142" s="5"/>
      <c r="COW142" s="5"/>
      <c r="COX142" s="5"/>
      <c r="COY142" s="5"/>
      <c r="COZ142" s="5"/>
      <c r="CPA142" s="5"/>
      <c r="CPB142" s="5"/>
      <c r="CPC142" s="5"/>
      <c r="CPD142" s="5"/>
      <c r="CPE142" s="5"/>
      <c r="CPF142" s="5"/>
      <c r="CPG142" s="5"/>
      <c r="CPH142" s="5"/>
      <c r="CPI142" s="5"/>
      <c r="CPJ142" s="5"/>
      <c r="CPK142" s="5"/>
      <c r="CPL142" s="5"/>
      <c r="CPM142" s="5"/>
      <c r="CPN142" s="5"/>
      <c r="CPO142" s="5"/>
      <c r="CPP142" s="5"/>
      <c r="CPQ142" s="5"/>
      <c r="CPR142" s="5"/>
      <c r="CPS142" s="5"/>
      <c r="CPT142" s="5"/>
      <c r="CPU142" s="5"/>
      <c r="CPV142" s="5"/>
      <c r="CPW142" s="5"/>
      <c r="CPX142" s="5"/>
      <c r="CPY142" s="5"/>
      <c r="CPZ142" s="5"/>
      <c r="CQA142" s="5"/>
      <c r="CQB142" s="5"/>
      <c r="CQC142" s="5"/>
      <c r="CQD142" s="5"/>
      <c r="CQE142" s="5"/>
      <c r="CQF142" s="5"/>
      <c r="CQG142" s="5"/>
      <c r="CQH142" s="5"/>
      <c r="CQI142" s="5"/>
      <c r="CQJ142" s="5"/>
      <c r="CQK142" s="5"/>
      <c r="CQL142" s="5"/>
      <c r="CQM142" s="5"/>
      <c r="CQN142" s="5"/>
      <c r="CQO142" s="5"/>
      <c r="CQP142" s="5"/>
      <c r="CQQ142" s="5"/>
      <c r="CQR142" s="5"/>
      <c r="CQS142" s="5"/>
      <c r="CQT142" s="5"/>
      <c r="CQU142" s="5"/>
      <c r="CQV142" s="5"/>
      <c r="CQW142" s="5"/>
      <c r="CQX142" s="5"/>
      <c r="CQY142" s="5"/>
      <c r="CQZ142" s="5"/>
      <c r="CRA142" s="5"/>
      <c r="CRB142" s="5"/>
      <c r="CRC142" s="5"/>
      <c r="CRD142" s="5"/>
      <c r="CRE142" s="5"/>
      <c r="CRF142" s="5"/>
      <c r="CRG142" s="5"/>
      <c r="CRH142" s="5"/>
      <c r="CRI142" s="5"/>
      <c r="CRJ142" s="5"/>
      <c r="CRK142" s="5"/>
      <c r="CRL142" s="5"/>
      <c r="CRM142" s="5"/>
      <c r="CRN142" s="5"/>
      <c r="CRO142" s="5"/>
      <c r="CRP142" s="5"/>
      <c r="CRQ142" s="5"/>
      <c r="CRR142" s="5"/>
      <c r="CRS142" s="5"/>
      <c r="CRT142" s="5"/>
      <c r="CRU142" s="5"/>
      <c r="CRV142" s="5"/>
      <c r="CRW142" s="5"/>
      <c r="CRX142" s="5"/>
      <c r="CRY142" s="5"/>
      <c r="CRZ142" s="5"/>
      <c r="CSA142" s="5"/>
      <c r="CSB142" s="5"/>
      <c r="CSC142" s="5"/>
      <c r="CSD142" s="5"/>
      <c r="CSE142" s="5"/>
      <c r="CSF142" s="5"/>
      <c r="CSG142" s="5"/>
      <c r="CSH142" s="5"/>
      <c r="CSI142" s="5"/>
      <c r="CSJ142" s="5"/>
      <c r="CSK142" s="5"/>
      <c r="CSL142" s="5"/>
      <c r="CSM142" s="5"/>
      <c r="CSN142" s="5"/>
      <c r="CSO142" s="5"/>
      <c r="CSP142" s="5"/>
      <c r="CSQ142" s="5"/>
      <c r="CSR142" s="5"/>
      <c r="CSS142" s="5"/>
      <c r="CST142" s="5"/>
      <c r="CSU142" s="5"/>
      <c r="CSV142" s="5"/>
      <c r="CSW142" s="5"/>
      <c r="CSX142" s="5"/>
      <c r="CSY142" s="5"/>
      <c r="CSZ142" s="5"/>
      <c r="CTA142" s="5"/>
      <c r="CTB142" s="5"/>
      <c r="CTC142" s="5"/>
      <c r="CTD142" s="5"/>
      <c r="CTE142" s="5"/>
      <c r="CTF142" s="5"/>
      <c r="CTG142" s="5"/>
      <c r="CTH142" s="5"/>
      <c r="CTI142" s="5"/>
      <c r="CTJ142" s="5"/>
      <c r="CTK142" s="5"/>
      <c r="CTL142" s="5"/>
      <c r="CTM142" s="5"/>
      <c r="CTN142" s="5"/>
      <c r="CTO142" s="5"/>
      <c r="CTP142" s="5"/>
      <c r="CTQ142" s="5"/>
      <c r="CTR142" s="5"/>
      <c r="CTS142" s="5"/>
      <c r="CTT142" s="5"/>
      <c r="CTU142" s="5"/>
      <c r="CTV142" s="5"/>
      <c r="CTW142" s="5"/>
      <c r="CTX142" s="5"/>
      <c r="CTY142" s="5"/>
      <c r="CTZ142" s="5"/>
      <c r="CUA142" s="5"/>
      <c r="CUB142" s="5"/>
      <c r="CUC142" s="5"/>
      <c r="CUD142" s="5"/>
      <c r="CUE142" s="5"/>
      <c r="CUF142" s="5"/>
      <c r="CUG142" s="5"/>
      <c r="CUH142" s="5"/>
      <c r="CUI142" s="5"/>
      <c r="CUJ142" s="5"/>
      <c r="CUK142" s="5"/>
      <c r="CUL142" s="5"/>
      <c r="CUM142" s="5"/>
      <c r="CUN142" s="5"/>
      <c r="CUO142" s="5"/>
      <c r="CUP142" s="5"/>
      <c r="CUQ142" s="5"/>
      <c r="CUR142" s="5"/>
      <c r="CUS142" s="5"/>
      <c r="CUT142" s="5"/>
      <c r="CUU142" s="5"/>
      <c r="CUV142" s="5"/>
      <c r="CUW142" s="5"/>
      <c r="CUX142" s="5"/>
      <c r="CUY142" s="5"/>
      <c r="CUZ142" s="5"/>
      <c r="CVA142" s="5"/>
      <c r="CVB142" s="5"/>
      <c r="CVC142" s="5"/>
      <c r="CVD142" s="5"/>
      <c r="CVE142" s="5"/>
      <c r="CVF142" s="5"/>
      <c r="CVG142" s="5"/>
      <c r="CVH142" s="5"/>
      <c r="CVI142" s="5"/>
      <c r="CVJ142" s="5"/>
      <c r="CVK142" s="5"/>
      <c r="CVL142" s="5"/>
      <c r="CVM142" s="5"/>
      <c r="CVN142" s="5"/>
      <c r="CVO142" s="5"/>
      <c r="CVP142" s="5"/>
      <c r="CVQ142" s="5"/>
      <c r="CVR142" s="5"/>
      <c r="CVS142" s="5"/>
      <c r="CVT142" s="5"/>
      <c r="CVU142" s="5"/>
      <c r="CVV142" s="5"/>
      <c r="CVW142" s="5"/>
      <c r="CVX142" s="5"/>
      <c r="CVY142" s="5"/>
      <c r="CVZ142" s="5"/>
      <c r="CWA142" s="5"/>
      <c r="CWB142" s="5"/>
      <c r="CWC142" s="5"/>
      <c r="CWD142" s="5"/>
      <c r="CWE142" s="5"/>
      <c r="CWF142" s="5"/>
      <c r="CWG142" s="5"/>
      <c r="CWH142" s="5"/>
      <c r="CWI142" s="5"/>
      <c r="CWJ142" s="5"/>
      <c r="CWK142" s="5"/>
      <c r="CWL142" s="5"/>
      <c r="CWM142" s="5"/>
      <c r="CWN142" s="5"/>
      <c r="CWO142" s="5"/>
      <c r="CWP142" s="5"/>
      <c r="CWQ142" s="5"/>
      <c r="CWR142" s="5"/>
      <c r="CWS142" s="5"/>
      <c r="CWT142" s="5"/>
      <c r="CWU142" s="5"/>
      <c r="CWV142" s="5"/>
      <c r="CWW142" s="5"/>
      <c r="CWX142" s="5"/>
      <c r="CWY142" s="5"/>
      <c r="CWZ142" s="5"/>
      <c r="CXA142" s="5"/>
      <c r="CXB142" s="5"/>
      <c r="CXC142" s="5"/>
      <c r="CXD142" s="5"/>
      <c r="CXE142" s="5"/>
      <c r="CXF142" s="5"/>
      <c r="CXG142" s="5"/>
      <c r="CXH142" s="5"/>
      <c r="CXI142" s="5"/>
      <c r="CXJ142" s="5"/>
      <c r="CXK142" s="5"/>
      <c r="CXL142" s="5"/>
      <c r="CXM142" s="5"/>
      <c r="CXN142" s="5"/>
      <c r="CXO142" s="5"/>
      <c r="CXP142" s="5"/>
      <c r="CXQ142" s="5"/>
      <c r="CXR142" s="5"/>
      <c r="CXS142" s="5"/>
      <c r="CXT142" s="5"/>
      <c r="CXU142" s="5"/>
      <c r="CXV142" s="5"/>
      <c r="CXW142" s="5"/>
      <c r="CXX142" s="5"/>
      <c r="CXY142" s="5"/>
      <c r="CXZ142" s="5"/>
      <c r="CYA142" s="5"/>
      <c r="CYB142" s="5"/>
      <c r="CYC142" s="5"/>
      <c r="CYD142" s="5"/>
      <c r="CYE142" s="5"/>
      <c r="CYF142" s="5"/>
      <c r="CYG142" s="5"/>
      <c r="CYH142" s="5"/>
      <c r="CYI142" s="5"/>
      <c r="CYJ142" s="5"/>
      <c r="CYK142" s="5"/>
      <c r="CYL142" s="5"/>
      <c r="CYM142" s="5"/>
      <c r="CYN142" s="5"/>
      <c r="CYO142" s="5"/>
      <c r="CYP142" s="5"/>
      <c r="CYQ142" s="5"/>
      <c r="CYR142" s="5"/>
      <c r="CYS142" s="5"/>
      <c r="CYT142" s="5"/>
      <c r="CYU142" s="5"/>
      <c r="CYV142" s="5"/>
      <c r="CYW142" s="5"/>
      <c r="CYX142" s="5"/>
      <c r="CYY142" s="5"/>
      <c r="CYZ142" s="5"/>
      <c r="CZA142" s="5"/>
      <c r="CZB142" s="5"/>
      <c r="CZC142" s="5"/>
      <c r="CZD142" s="5"/>
      <c r="CZE142" s="5"/>
      <c r="CZF142" s="5"/>
      <c r="CZG142" s="5"/>
      <c r="CZH142" s="5"/>
      <c r="CZI142" s="5"/>
      <c r="CZJ142" s="5"/>
      <c r="CZK142" s="5"/>
      <c r="CZL142" s="5"/>
      <c r="CZM142" s="5"/>
      <c r="CZN142" s="5"/>
      <c r="CZO142" s="5"/>
      <c r="CZP142" s="5"/>
      <c r="CZQ142" s="5"/>
      <c r="CZR142" s="5"/>
      <c r="CZS142" s="5"/>
      <c r="CZT142" s="5"/>
      <c r="CZU142" s="5"/>
      <c r="CZV142" s="5"/>
      <c r="CZW142" s="5"/>
      <c r="CZX142" s="5"/>
      <c r="CZY142" s="5"/>
      <c r="CZZ142" s="5"/>
      <c r="DAA142" s="5"/>
      <c r="DAB142" s="5"/>
      <c r="DAC142" s="5"/>
      <c r="DAD142" s="5"/>
      <c r="DAE142" s="5"/>
      <c r="DAF142" s="5"/>
      <c r="DAG142" s="5"/>
      <c r="DAH142" s="5"/>
      <c r="DAI142" s="5"/>
      <c r="DAJ142" s="5"/>
      <c r="DAK142" s="5"/>
      <c r="DAL142" s="5"/>
      <c r="DAM142" s="5"/>
      <c r="DAN142" s="5"/>
      <c r="DAO142" s="5"/>
      <c r="DAP142" s="5"/>
      <c r="DAQ142" s="5"/>
      <c r="DAR142" s="5"/>
      <c r="DAS142" s="5"/>
      <c r="DAT142" s="5"/>
      <c r="DAU142" s="5"/>
      <c r="DAV142" s="5"/>
      <c r="DAW142" s="5"/>
      <c r="DAX142" s="5"/>
      <c r="DAY142" s="5"/>
      <c r="DAZ142" s="5"/>
      <c r="DBA142" s="5"/>
      <c r="DBB142" s="5"/>
      <c r="DBC142" s="5"/>
      <c r="DBD142" s="5"/>
      <c r="DBE142" s="5"/>
      <c r="DBF142" s="5"/>
      <c r="DBG142" s="5"/>
      <c r="DBH142" s="5"/>
      <c r="DBI142" s="5"/>
      <c r="DBJ142" s="5"/>
      <c r="DBK142" s="5"/>
      <c r="DBL142" s="5"/>
      <c r="DBM142" s="5"/>
      <c r="DBN142" s="5"/>
      <c r="DBO142" s="5"/>
      <c r="DBP142" s="5"/>
      <c r="DBQ142" s="5"/>
      <c r="DBR142" s="5"/>
      <c r="DBS142" s="5"/>
      <c r="DBT142" s="5"/>
      <c r="DBU142" s="5"/>
      <c r="DBV142" s="5"/>
      <c r="DBW142" s="5"/>
      <c r="DBX142" s="5"/>
      <c r="DBY142" s="5"/>
      <c r="DBZ142" s="5"/>
      <c r="DCA142" s="5"/>
      <c r="DCB142" s="5"/>
      <c r="DCC142" s="5"/>
      <c r="DCD142" s="5"/>
      <c r="DCE142" s="5"/>
      <c r="DCF142" s="5"/>
      <c r="DCG142" s="5"/>
      <c r="DCH142" s="5"/>
      <c r="DCI142" s="5"/>
      <c r="DCJ142" s="5"/>
      <c r="DCK142" s="5"/>
      <c r="DCL142" s="5"/>
      <c r="DCM142" s="5"/>
      <c r="DCN142" s="5"/>
      <c r="DCO142" s="5"/>
      <c r="DCP142" s="5"/>
      <c r="DCQ142" s="5"/>
      <c r="DCR142" s="5"/>
      <c r="DCS142" s="5"/>
      <c r="DCT142" s="5"/>
      <c r="DCU142" s="5"/>
      <c r="DCV142" s="5"/>
      <c r="DCW142" s="5"/>
      <c r="DCX142" s="5"/>
      <c r="DCY142" s="5"/>
      <c r="DCZ142" s="5"/>
      <c r="DDA142" s="5"/>
      <c r="DDB142" s="5"/>
      <c r="DDC142" s="5"/>
      <c r="DDD142" s="5"/>
      <c r="DDE142" s="5"/>
      <c r="DDF142" s="5"/>
      <c r="DDG142" s="5"/>
      <c r="DDH142" s="5"/>
      <c r="DDI142" s="5"/>
      <c r="DDJ142" s="5"/>
      <c r="DDK142" s="5"/>
      <c r="DDL142" s="5"/>
      <c r="DDM142" s="5"/>
      <c r="DDN142" s="5"/>
      <c r="DDO142" s="5"/>
      <c r="DDP142" s="5"/>
      <c r="DDQ142" s="5"/>
      <c r="DDR142" s="5"/>
      <c r="DDS142" s="5"/>
      <c r="DDT142" s="5"/>
      <c r="DDU142" s="5"/>
      <c r="DDV142" s="5"/>
      <c r="DDW142" s="5"/>
      <c r="DDX142" s="5"/>
      <c r="DDY142" s="5"/>
      <c r="DDZ142" s="5"/>
      <c r="DEA142" s="5"/>
      <c r="DEB142" s="5"/>
      <c r="DEC142" s="5"/>
      <c r="DED142" s="5"/>
      <c r="DEE142" s="5"/>
      <c r="DEF142" s="5"/>
      <c r="DEG142" s="5"/>
      <c r="DEH142" s="5"/>
      <c r="DEI142" s="5"/>
      <c r="DEJ142" s="5"/>
      <c r="DEK142" s="5"/>
      <c r="DEL142" s="5"/>
      <c r="DEM142" s="5"/>
      <c r="DEN142" s="5"/>
      <c r="DEO142" s="5"/>
      <c r="DEP142" s="5"/>
      <c r="DEQ142" s="5"/>
      <c r="DER142" s="5"/>
      <c r="DES142" s="5"/>
      <c r="DET142" s="5"/>
      <c r="DEU142" s="5"/>
      <c r="DEV142" s="5"/>
      <c r="DEW142" s="5"/>
      <c r="DEX142" s="5"/>
      <c r="DEY142" s="5"/>
      <c r="DEZ142" s="5"/>
      <c r="DFA142" s="5"/>
      <c r="DFB142" s="5"/>
      <c r="DFC142" s="5"/>
      <c r="DFD142" s="5"/>
      <c r="DFE142" s="5"/>
      <c r="DFF142" s="5"/>
      <c r="DFG142" s="5"/>
      <c r="DFH142" s="5"/>
      <c r="DFI142" s="5"/>
      <c r="DFJ142" s="5"/>
      <c r="DFK142" s="5"/>
      <c r="DFL142" s="5"/>
      <c r="DFM142" s="5"/>
      <c r="DFN142" s="5"/>
      <c r="DFO142" s="5"/>
      <c r="DFP142" s="5"/>
      <c r="DFQ142" s="5"/>
      <c r="DFR142" s="5"/>
      <c r="DFS142" s="5"/>
      <c r="DFT142" s="5"/>
      <c r="DFU142" s="5"/>
      <c r="DFV142" s="5"/>
      <c r="DFW142" s="5"/>
      <c r="DFX142" s="5"/>
      <c r="DFY142" s="5"/>
      <c r="DFZ142" s="5"/>
      <c r="DGA142" s="5"/>
      <c r="DGB142" s="5"/>
      <c r="DGC142" s="5"/>
      <c r="DGD142" s="5"/>
      <c r="DGE142" s="5"/>
      <c r="DGF142" s="5"/>
      <c r="DGG142" s="5"/>
      <c r="DGH142" s="5"/>
      <c r="DGI142" s="5"/>
      <c r="DGJ142" s="5"/>
      <c r="DGK142" s="5"/>
      <c r="DGL142" s="5"/>
      <c r="DGM142" s="5"/>
      <c r="DGN142" s="5"/>
      <c r="DGO142" s="5"/>
      <c r="DGP142" s="5"/>
      <c r="DGQ142" s="5"/>
      <c r="DGR142" s="5"/>
      <c r="DGS142" s="5"/>
      <c r="DGT142" s="5"/>
      <c r="DGU142" s="5"/>
      <c r="DGV142" s="5"/>
      <c r="DGW142" s="5"/>
      <c r="DGX142" s="5"/>
      <c r="DGY142" s="5"/>
      <c r="DGZ142" s="5"/>
      <c r="DHA142" s="5"/>
      <c r="DHB142" s="5"/>
      <c r="DHC142" s="5"/>
      <c r="DHD142" s="5"/>
      <c r="DHE142" s="5"/>
      <c r="DHF142" s="5"/>
      <c r="DHG142" s="5"/>
      <c r="DHH142" s="5"/>
      <c r="DHI142" s="5"/>
      <c r="DHJ142" s="5"/>
      <c r="DHK142" s="5"/>
      <c r="DHL142" s="5"/>
      <c r="DHM142" s="5"/>
      <c r="DHN142" s="5"/>
      <c r="DHO142" s="5"/>
      <c r="DHP142" s="5"/>
      <c r="DHQ142" s="5"/>
      <c r="DHR142" s="5"/>
      <c r="DHS142" s="6"/>
      <c r="DHT142" s="6"/>
      <c r="DHU142" s="6"/>
      <c r="DHV142" s="6"/>
      <c r="DHW142" s="6"/>
      <c r="DHX142" s="6"/>
      <c r="DHY142" s="6"/>
      <c r="DHZ142" s="6"/>
    </row>
    <row r="143" s="2" customFormat="true" ht="23.25" hidden="false" customHeight="false" outlineLevel="0" collapsed="false">
      <c r="A143" s="1"/>
      <c r="F143" s="3"/>
      <c r="H143" s="1"/>
      <c r="O143" s="1"/>
      <c r="V143" s="1"/>
      <c r="W143" s="4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5"/>
      <c r="AMD143" s="5"/>
      <c r="AME143" s="5"/>
      <c r="AMF143" s="5"/>
      <c r="AMG143" s="5"/>
      <c r="AMH143" s="5"/>
      <c r="AMI143" s="5"/>
      <c r="AMJ143" s="5"/>
      <c r="AMK143" s="5"/>
      <c r="AML143" s="5"/>
      <c r="AMM143" s="5"/>
      <c r="AMN143" s="5"/>
      <c r="AMO143" s="5"/>
      <c r="AMP143" s="5"/>
      <c r="AMQ143" s="5"/>
      <c r="AMR143" s="5"/>
      <c r="AMS143" s="5"/>
      <c r="AMT143" s="5"/>
      <c r="AMU143" s="5"/>
      <c r="AMV143" s="5"/>
      <c r="AMW143" s="5"/>
      <c r="AMX143" s="5"/>
      <c r="AMY143" s="5"/>
      <c r="AMZ143" s="5"/>
      <c r="ANA143" s="5"/>
      <c r="ANB143" s="5"/>
      <c r="ANC143" s="5"/>
      <c r="AND143" s="5"/>
      <c r="ANE143" s="5"/>
      <c r="ANF143" s="5"/>
      <c r="ANG143" s="5"/>
      <c r="ANH143" s="5"/>
      <c r="ANI143" s="5"/>
      <c r="ANJ143" s="5"/>
      <c r="ANK143" s="5"/>
      <c r="ANL143" s="5"/>
      <c r="ANM143" s="5"/>
      <c r="ANN143" s="5"/>
      <c r="ANO143" s="5"/>
      <c r="ANP143" s="5"/>
      <c r="ANQ143" s="5"/>
      <c r="ANR143" s="5"/>
      <c r="ANS143" s="5"/>
      <c r="ANT143" s="5"/>
      <c r="ANU143" s="5"/>
      <c r="ANV143" s="5"/>
      <c r="ANW143" s="5"/>
      <c r="ANX143" s="5"/>
      <c r="ANY143" s="5"/>
      <c r="ANZ143" s="5"/>
      <c r="AOA143" s="5"/>
      <c r="AOB143" s="5"/>
      <c r="AOC143" s="5"/>
      <c r="AOD143" s="5"/>
      <c r="AOE143" s="5"/>
      <c r="AOF143" s="5"/>
      <c r="AOG143" s="5"/>
      <c r="AOH143" s="5"/>
      <c r="AOI143" s="5"/>
      <c r="AOJ143" s="5"/>
      <c r="AOK143" s="5"/>
      <c r="AOL143" s="5"/>
      <c r="AOM143" s="5"/>
      <c r="AON143" s="5"/>
      <c r="AOO143" s="5"/>
      <c r="AOP143" s="5"/>
      <c r="AOQ143" s="5"/>
      <c r="AOR143" s="5"/>
      <c r="AOS143" s="5"/>
      <c r="AOT143" s="5"/>
      <c r="AOU143" s="5"/>
      <c r="AOV143" s="5"/>
      <c r="AOW143" s="5"/>
      <c r="AOX143" s="5"/>
      <c r="AOY143" s="5"/>
      <c r="AOZ143" s="5"/>
      <c r="APA143" s="5"/>
      <c r="APB143" s="5"/>
      <c r="APC143" s="5"/>
      <c r="APD143" s="5"/>
      <c r="APE143" s="5"/>
      <c r="APF143" s="5"/>
      <c r="APG143" s="5"/>
      <c r="APH143" s="5"/>
      <c r="API143" s="5"/>
      <c r="APJ143" s="5"/>
      <c r="APK143" s="5"/>
      <c r="APL143" s="5"/>
      <c r="APM143" s="5"/>
      <c r="APN143" s="5"/>
      <c r="APO143" s="5"/>
      <c r="APP143" s="5"/>
      <c r="APQ143" s="5"/>
      <c r="APR143" s="5"/>
      <c r="APS143" s="5"/>
      <c r="APT143" s="5"/>
      <c r="APU143" s="5"/>
      <c r="APV143" s="5"/>
      <c r="APW143" s="5"/>
      <c r="APX143" s="5"/>
      <c r="APY143" s="5"/>
      <c r="APZ143" s="5"/>
      <c r="AQA143" s="5"/>
      <c r="AQB143" s="5"/>
      <c r="AQC143" s="5"/>
      <c r="AQD143" s="5"/>
      <c r="AQE143" s="5"/>
      <c r="AQF143" s="5"/>
      <c r="AQG143" s="5"/>
      <c r="AQH143" s="5"/>
      <c r="AQI143" s="5"/>
      <c r="AQJ143" s="5"/>
      <c r="AQK143" s="5"/>
      <c r="AQL143" s="5"/>
      <c r="AQM143" s="5"/>
      <c r="AQN143" s="5"/>
      <c r="AQO143" s="5"/>
      <c r="AQP143" s="5"/>
      <c r="AQQ143" s="5"/>
      <c r="AQR143" s="5"/>
      <c r="AQS143" s="5"/>
      <c r="AQT143" s="5"/>
      <c r="AQU143" s="5"/>
      <c r="AQV143" s="5"/>
      <c r="AQW143" s="5"/>
      <c r="AQX143" s="5"/>
      <c r="AQY143" s="5"/>
      <c r="AQZ143" s="5"/>
      <c r="ARA143" s="5"/>
      <c r="ARB143" s="5"/>
      <c r="ARC143" s="5"/>
      <c r="ARD143" s="5"/>
      <c r="ARE143" s="5"/>
      <c r="ARF143" s="5"/>
      <c r="ARG143" s="5"/>
      <c r="ARH143" s="5"/>
      <c r="ARI143" s="5"/>
      <c r="ARJ143" s="5"/>
      <c r="ARK143" s="5"/>
      <c r="ARL143" s="5"/>
      <c r="ARM143" s="5"/>
      <c r="ARN143" s="5"/>
      <c r="ARO143" s="5"/>
      <c r="ARP143" s="5"/>
      <c r="ARQ143" s="5"/>
      <c r="ARR143" s="5"/>
      <c r="ARS143" s="5"/>
      <c r="ART143" s="5"/>
      <c r="ARU143" s="5"/>
      <c r="ARV143" s="5"/>
      <c r="ARW143" s="5"/>
      <c r="ARX143" s="5"/>
      <c r="ARY143" s="5"/>
      <c r="ARZ143" s="5"/>
      <c r="ASA143" s="5"/>
      <c r="ASB143" s="5"/>
      <c r="ASC143" s="5"/>
      <c r="ASD143" s="5"/>
      <c r="ASE143" s="5"/>
      <c r="ASF143" s="5"/>
      <c r="ASG143" s="5"/>
      <c r="ASH143" s="5"/>
      <c r="ASI143" s="5"/>
      <c r="ASJ143" s="5"/>
      <c r="ASK143" s="5"/>
      <c r="ASL143" s="5"/>
      <c r="ASM143" s="5"/>
      <c r="ASN143" s="5"/>
      <c r="ASO143" s="5"/>
      <c r="ASP143" s="5"/>
      <c r="ASQ143" s="5"/>
      <c r="ASR143" s="5"/>
      <c r="ASS143" s="5"/>
      <c r="AST143" s="5"/>
      <c r="ASU143" s="5"/>
      <c r="ASV143" s="5"/>
      <c r="ASW143" s="5"/>
      <c r="ASX143" s="5"/>
      <c r="ASY143" s="5"/>
      <c r="ASZ143" s="5"/>
      <c r="ATA143" s="5"/>
      <c r="ATB143" s="5"/>
      <c r="ATC143" s="5"/>
      <c r="ATD143" s="5"/>
      <c r="ATE143" s="5"/>
      <c r="ATF143" s="5"/>
      <c r="ATG143" s="5"/>
      <c r="ATH143" s="5"/>
      <c r="ATI143" s="5"/>
      <c r="ATJ143" s="5"/>
      <c r="ATK143" s="5"/>
      <c r="ATL143" s="5"/>
      <c r="ATM143" s="5"/>
      <c r="ATN143" s="5"/>
      <c r="ATO143" s="5"/>
      <c r="ATP143" s="5"/>
      <c r="ATQ143" s="5"/>
      <c r="ATR143" s="5"/>
      <c r="ATS143" s="5"/>
      <c r="ATT143" s="5"/>
      <c r="ATU143" s="5"/>
      <c r="ATV143" s="5"/>
      <c r="ATW143" s="5"/>
      <c r="ATX143" s="5"/>
      <c r="ATY143" s="5"/>
      <c r="ATZ143" s="5"/>
      <c r="AUA143" s="5"/>
      <c r="AUB143" s="5"/>
      <c r="AUC143" s="5"/>
      <c r="AUD143" s="5"/>
      <c r="AUE143" s="5"/>
      <c r="AUF143" s="5"/>
      <c r="AUG143" s="5"/>
      <c r="AUH143" s="5"/>
      <c r="AUI143" s="5"/>
      <c r="AUJ143" s="5"/>
      <c r="AUK143" s="5"/>
      <c r="AUL143" s="5"/>
      <c r="AUM143" s="5"/>
      <c r="AUN143" s="5"/>
      <c r="AUO143" s="5"/>
      <c r="AUP143" s="5"/>
      <c r="AUQ143" s="5"/>
      <c r="AUR143" s="5"/>
      <c r="AUS143" s="5"/>
      <c r="AUT143" s="5"/>
      <c r="AUU143" s="5"/>
      <c r="AUV143" s="5"/>
      <c r="AUW143" s="5"/>
      <c r="AUX143" s="5"/>
      <c r="AUY143" s="5"/>
      <c r="AUZ143" s="5"/>
      <c r="AVA143" s="5"/>
      <c r="AVB143" s="5"/>
      <c r="AVC143" s="5"/>
      <c r="AVD143" s="5"/>
      <c r="AVE143" s="5"/>
      <c r="AVF143" s="5"/>
      <c r="AVG143" s="5"/>
      <c r="AVH143" s="5"/>
      <c r="AVI143" s="5"/>
      <c r="AVJ143" s="5"/>
      <c r="AVK143" s="5"/>
      <c r="AVL143" s="5"/>
      <c r="AVM143" s="5"/>
      <c r="AVN143" s="5"/>
      <c r="AVO143" s="5"/>
      <c r="AVP143" s="5"/>
      <c r="AVQ143" s="5"/>
      <c r="AVR143" s="5"/>
      <c r="AVS143" s="5"/>
      <c r="AVT143" s="5"/>
      <c r="AVU143" s="5"/>
      <c r="AVV143" s="5"/>
      <c r="AVW143" s="5"/>
      <c r="AVX143" s="5"/>
      <c r="AVY143" s="5"/>
      <c r="AVZ143" s="5"/>
      <c r="AWA143" s="5"/>
      <c r="AWB143" s="5"/>
      <c r="AWC143" s="5"/>
      <c r="AWD143" s="5"/>
      <c r="AWE143" s="5"/>
      <c r="AWF143" s="5"/>
      <c r="AWG143" s="5"/>
      <c r="AWH143" s="5"/>
      <c r="AWI143" s="5"/>
      <c r="AWJ143" s="5"/>
      <c r="AWK143" s="5"/>
      <c r="AWL143" s="5"/>
      <c r="AWM143" s="5"/>
      <c r="AWN143" s="5"/>
      <c r="AWO143" s="5"/>
      <c r="AWP143" s="5"/>
      <c r="AWQ143" s="5"/>
      <c r="AWR143" s="5"/>
      <c r="AWS143" s="5"/>
      <c r="AWT143" s="5"/>
      <c r="AWU143" s="5"/>
      <c r="AWV143" s="5"/>
      <c r="AWW143" s="5"/>
      <c r="AWX143" s="5"/>
      <c r="AWY143" s="5"/>
      <c r="AWZ143" s="5"/>
      <c r="AXA143" s="5"/>
      <c r="AXB143" s="5"/>
      <c r="AXC143" s="5"/>
      <c r="AXD143" s="5"/>
      <c r="AXE143" s="5"/>
      <c r="AXF143" s="5"/>
      <c r="AXG143" s="5"/>
      <c r="AXH143" s="5"/>
      <c r="AXI143" s="5"/>
      <c r="AXJ143" s="5"/>
      <c r="AXK143" s="5"/>
      <c r="AXL143" s="5"/>
      <c r="AXM143" s="5"/>
      <c r="AXN143" s="5"/>
      <c r="AXO143" s="5"/>
      <c r="AXP143" s="5"/>
      <c r="AXQ143" s="5"/>
      <c r="AXR143" s="5"/>
      <c r="AXS143" s="5"/>
      <c r="AXT143" s="5"/>
      <c r="AXU143" s="5"/>
      <c r="AXV143" s="5"/>
      <c r="AXW143" s="5"/>
      <c r="AXX143" s="5"/>
      <c r="AXY143" s="5"/>
      <c r="AXZ143" s="5"/>
      <c r="AYA143" s="5"/>
      <c r="AYB143" s="5"/>
      <c r="AYC143" s="5"/>
      <c r="AYD143" s="5"/>
      <c r="AYE143" s="5"/>
      <c r="AYF143" s="5"/>
      <c r="AYG143" s="5"/>
      <c r="AYH143" s="5"/>
      <c r="AYI143" s="5"/>
      <c r="AYJ143" s="5"/>
      <c r="AYK143" s="5"/>
      <c r="AYL143" s="5"/>
      <c r="AYM143" s="5"/>
      <c r="AYN143" s="5"/>
      <c r="AYO143" s="5"/>
      <c r="AYP143" s="5"/>
      <c r="AYQ143" s="5"/>
      <c r="AYR143" s="5"/>
      <c r="AYS143" s="5"/>
      <c r="AYT143" s="5"/>
      <c r="AYU143" s="5"/>
      <c r="AYV143" s="5"/>
      <c r="AYW143" s="5"/>
      <c r="AYX143" s="5"/>
      <c r="AYY143" s="5"/>
      <c r="AYZ143" s="5"/>
      <c r="AZA143" s="5"/>
      <c r="AZB143" s="5"/>
      <c r="AZC143" s="5"/>
      <c r="AZD143" s="5"/>
      <c r="AZE143" s="5"/>
      <c r="AZF143" s="5"/>
      <c r="AZG143" s="5"/>
      <c r="AZH143" s="5"/>
      <c r="AZI143" s="5"/>
      <c r="AZJ143" s="5"/>
      <c r="AZK143" s="5"/>
      <c r="AZL143" s="5"/>
      <c r="AZM143" s="5"/>
      <c r="AZN143" s="5"/>
      <c r="AZO143" s="5"/>
      <c r="AZP143" s="5"/>
      <c r="AZQ143" s="5"/>
      <c r="AZR143" s="5"/>
      <c r="AZS143" s="5"/>
      <c r="AZT143" s="5"/>
      <c r="AZU143" s="5"/>
      <c r="AZV143" s="5"/>
      <c r="AZW143" s="5"/>
      <c r="AZX143" s="5"/>
      <c r="AZY143" s="5"/>
      <c r="AZZ143" s="5"/>
      <c r="BAA143" s="5"/>
      <c r="BAB143" s="5"/>
      <c r="BAC143" s="5"/>
      <c r="BAD143" s="5"/>
      <c r="BAE143" s="5"/>
      <c r="BAF143" s="5"/>
      <c r="BAG143" s="5"/>
      <c r="BAH143" s="5"/>
      <c r="BAI143" s="5"/>
      <c r="BAJ143" s="5"/>
      <c r="BAK143" s="5"/>
      <c r="BAL143" s="5"/>
      <c r="BAM143" s="5"/>
      <c r="BAN143" s="5"/>
      <c r="BAO143" s="5"/>
      <c r="BAP143" s="5"/>
      <c r="BAQ143" s="5"/>
      <c r="BAR143" s="5"/>
      <c r="BAS143" s="5"/>
      <c r="BAT143" s="5"/>
      <c r="BAU143" s="5"/>
      <c r="BAV143" s="5"/>
      <c r="BAW143" s="5"/>
      <c r="BAX143" s="5"/>
      <c r="BAY143" s="5"/>
      <c r="BAZ143" s="5"/>
      <c r="BBA143" s="5"/>
      <c r="BBB143" s="5"/>
      <c r="BBC143" s="5"/>
      <c r="BBD143" s="5"/>
      <c r="BBE143" s="5"/>
      <c r="BBF143" s="5"/>
      <c r="BBG143" s="5"/>
      <c r="BBH143" s="5"/>
      <c r="BBI143" s="5"/>
      <c r="BBJ143" s="5"/>
      <c r="BBK143" s="5"/>
      <c r="BBL143" s="5"/>
      <c r="BBM143" s="5"/>
      <c r="BBN143" s="5"/>
      <c r="BBO143" s="5"/>
      <c r="BBP143" s="5"/>
      <c r="BBQ143" s="5"/>
      <c r="BBR143" s="5"/>
      <c r="BBS143" s="5"/>
      <c r="BBT143" s="5"/>
      <c r="BBU143" s="5"/>
      <c r="BBV143" s="5"/>
      <c r="BBW143" s="5"/>
      <c r="BBX143" s="5"/>
      <c r="BBY143" s="5"/>
      <c r="BBZ143" s="5"/>
      <c r="BCA143" s="5"/>
      <c r="BCB143" s="5"/>
      <c r="BCC143" s="5"/>
      <c r="BCD143" s="5"/>
      <c r="BCE143" s="5"/>
      <c r="BCF143" s="5"/>
      <c r="BCG143" s="5"/>
      <c r="BCH143" s="5"/>
      <c r="BCI143" s="5"/>
      <c r="BCJ143" s="5"/>
      <c r="BCK143" s="5"/>
      <c r="BCL143" s="5"/>
      <c r="BCM143" s="5"/>
      <c r="BCN143" s="5"/>
      <c r="BCO143" s="5"/>
      <c r="BCP143" s="5"/>
      <c r="BCQ143" s="5"/>
      <c r="BCR143" s="5"/>
      <c r="BCS143" s="5"/>
      <c r="BCT143" s="5"/>
      <c r="BCU143" s="5"/>
      <c r="BCV143" s="5"/>
      <c r="BCW143" s="5"/>
      <c r="BCX143" s="5"/>
      <c r="BCY143" s="5"/>
      <c r="BCZ143" s="5"/>
      <c r="BDA143" s="5"/>
      <c r="BDB143" s="5"/>
      <c r="BDC143" s="5"/>
      <c r="BDD143" s="5"/>
      <c r="BDE143" s="5"/>
      <c r="BDF143" s="5"/>
      <c r="BDG143" s="5"/>
      <c r="BDH143" s="5"/>
      <c r="BDI143" s="5"/>
      <c r="BDJ143" s="5"/>
      <c r="BDK143" s="5"/>
      <c r="BDL143" s="5"/>
      <c r="BDM143" s="5"/>
      <c r="BDN143" s="5"/>
      <c r="BDO143" s="5"/>
      <c r="BDP143" s="5"/>
      <c r="BDQ143" s="5"/>
      <c r="BDR143" s="5"/>
      <c r="BDS143" s="5"/>
      <c r="BDT143" s="5"/>
      <c r="BDU143" s="5"/>
      <c r="BDV143" s="5"/>
      <c r="BDW143" s="5"/>
      <c r="BDX143" s="5"/>
      <c r="BDY143" s="5"/>
      <c r="BDZ143" s="5"/>
      <c r="BEA143" s="5"/>
      <c r="BEB143" s="5"/>
      <c r="BEC143" s="5"/>
      <c r="BED143" s="5"/>
      <c r="BEE143" s="5"/>
      <c r="BEF143" s="5"/>
      <c r="BEG143" s="5"/>
      <c r="BEH143" s="5"/>
      <c r="BEI143" s="5"/>
      <c r="BEJ143" s="5"/>
      <c r="BEK143" s="5"/>
      <c r="BEL143" s="5"/>
      <c r="BEM143" s="5"/>
      <c r="BEN143" s="5"/>
      <c r="BEO143" s="5"/>
      <c r="BEP143" s="5"/>
      <c r="BEQ143" s="5"/>
      <c r="BER143" s="5"/>
      <c r="BES143" s="5"/>
      <c r="BET143" s="5"/>
      <c r="BEU143" s="5"/>
      <c r="BEV143" s="5"/>
      <c r="BEW143" s="5"/>
      <c r="BEX143" s="5"/>
      <c r="BEY143" s="5"/>
      <c r="BEZ143" s="5"/>
      <c r="BFA143" s="5"/>
      <c r="BFB143" s="5"/>
      <c r="BFC143" s="5"/>
      <c r="BFD143" s="5"/>
      <c r="BFE143" s="5"/>
      <c r="BFF143" s="5"/>
      <c r="BFG143" s="5"/>
      <c r="BFH143" s="5"/>
      <c r="BFI143" s="5"/>
      <c r="BFJ143" s="5"/>
      <c r="BFK143" s="5"/>
      <c r="BFL143" s="5"/>
      <c r="BFM143" s="5"/>
      <c r="BFN143" s="5"/>
      <c r="BFO143" s="5"/>
      <c r="BFP143" s="5"/>
      <c r="BFQ143" s="5"/>
      <c r="BFR143" s="5"/>
      <c r="BFS143" s="5"/>
      <c r="BFT143" s="5"/>
      <c r="BFU143" s="5"/>
      <c r="BFV143" s="5"/>
      <c r="BFW143" s="5"/>
      <c r="BFX143" s="5"/>
      <c r="BFY143" s="5"/>
      <c r="BFZ143" s="5"/>
      <c r="BGA143" s="5"/>
      <c r="BGB143" s="5"/>
      <c r="BGC143" s="5"/>
      <c r="BGD143" s="5"/>
      <c r="BGE143" s="5"/>
      <c r="BGF143" s="5"/>
      <c r="BGG143" s="5"/>
      <c r="BGH143" s="5"/>
      <c r="BGI143" s="5"/>
      <c r="BGJ143" s="5"/>
      <c r="BGK143" s="5"/>
      <c r="BGL143" s="5"/>
      <c r="BGM143" s="5"/>
      <c r="BGN143" s="5"/>
      <c r="BGO143" s="5"/>
      <c r="BGP143" s="5"/>
      <c r="BGQ143" s="5"/>
      <c r="BGR143" s="5"/>
      <c r="BGS143" s="5"/>
      <c r="BGT143" s="5"/>
      <c r="BGU143" s="5"/>
      <c r="BGV143" s="5"/>
      <c r="BGW143" s="5"/>
      <c r="BGX143" s="5"/>
      <c r="BGY143" s="5"/>
      <c r="BGZ143" s="5"/>
      <c r="BHA143" s="5"/>
      <c r="BHB143" s="5"/>
      <c r="BHC143" s="5"/>
      <c r="BHD143" s="5"/>
      <c r="BHE143" s="5"/>
      <c r="BHF143" s="5"/>
      <c r="BHG143" s="5"/>
      <c r="BHH143" s="5"/>
      <c r="BHI143" s="5"/>
      <c r="BHJ143" s="5"/>
      <c r="BHK143" s="5"/>
      <c r="BHL143" s="5"/>
      <c r="BHM143" s="5"/>
      <c r="BHN143" s="5"/>
      <c r="BHO143" s="5"/>
      <c r="BHP143" s="5"/>
      <c r="BHQ143" s="5"/>
      <c r="BHR143" s="5"/>
      <c r="BHS143" s="5"/>
      <c r="BHT143" s="5"/>
      <c r="BHU143" s="5"/>
      <c r="BHV143" s="5"/>
      <c r="BHW143" s="5"/>
      <c r="BHX143" s="5"/>
      <c r="BHY143" s="5"/>
      <c r="BHZ143" s="5"/>
      <c r="BIA143" s="5"/>
      <c r="BIB143" s="5"/>
      <c r="BIC143" s="5"/>
      <c r="BID143" s="5"/>
      <c r="BIE143" s="5"/>
      <c r="BIF143" s="5"/>
      <c r="BIG143" s="5"/>
      <c r="BIH143" s="5"/>
      <c r="BII143" s="5"/>
      <c r="BIJ143" s="5"/>
      <c r="BIK143" s="5"/>
      <c r="BIL143" s="5"/>
      <c r="BIM143" s="5"/>
      <c r="BIN143" s="5"/>
      <c r="BIO143" s="5"/>
      <c r="BIP143" s="5"/>
      <c r="BIQ143" s="5"/>
      <c r="BIR143" s="5"/>
      <c r="BIS143" s="5"/>
      <c r="BIT143" s="5"/>
      <c r="BIU143" s="5"/>
      <c r="BIV143" s="5"/>
      <c r="BIW143" s="5"/>
      <c r="BIX143" s="5"/>
      <c r="BIY143" s="5"/>
      <c r="BIZ143" s="5"/>
      <c r="BJA143" s="5"/>
      <c r="BJB143" s="5"/>
      <c r="BJC143" s="5"/>
      <c r="BJD143" s="5"/>
      <c r="BJE143" s="5"/>
      <c r="BJF143" s="5"/>
      <c r="BJG143" s="5"/>
      <c r="BJH143" s="5"/>
      <c r="BJI143" s="5"/>
      <c r="BJJ143" s="5"/>
      <c r="BJK143" s="5"/>
      <c r="BJL143" s="5"/>
      <c r="BJM143" s="5"/>
      <c r="BJN143" s="5"/>
      <c r="BJO143" s="5"/>
      <c r="BJP143" s="5"/>
      <c r="BJQ143" s="5"/>
      <c r="BJR143" s="5"/>
      <c r="BJS143" s="5"/>
      <c r="BJT143" s="5"/>
      <c r="BJU143" s="5"/>
      <c r="BJV143" s="5"/>
      <c r="BJW143" s="5"/>
      <c r="BJX143" s="5"/>
      <c r="BJY143" s="5"/>
      <c r="BJZ143" s="5"/>
      <c r="BKA143" s="5"/>
      <c r="BKB143" s="5"/>
      <c r="BKC143" s="5"/>
      <c r="BKD143" s="5"/>
      <c r="BKE143" s="5"/>
      <c r="BKF143" s="5"/>
      <c r="BKG143" s="5"/>
      <c r="BKH143" s="5"/>
      <c r="BKI143" s="5"/>
      <c r="BKJ143" s="5"/>
      <c r="BKK143" s="5"/>
      <c r="BKL143" s="5"/>
      <c r="BKM143" s="5"/>
      <c r="BKN143" s="5"/>
      <c r="BKO143" s="5"/>
      <c r="BKP143" s="5"/>
      <c r="BKQ143" s="5"/>
      <c r="BKR143" s="5"/>
      <c r="BKS143" s="5"/>
      <c r="BKT143" s="5"/>
      <c r="BKU143" s="5"/>
      <c r="BKV143" s="5"/>
      <c r="BKW143" s="5"/>
      <c r="BKX143" s="5"/>
      <c r="BKY143" s="5"/>
      <c r="BKZ143" s="5"/>
      <c r="BLA143" s="5"/>
      <c r="BLB143" s="5"/>
      <c r="BLC143" s="5"/>
      <c r="BLD143" s="5"/>
      <c r="BLE143" s="5"/>
      <c r="BLF143" s="5"/>
      <c r="BLG143" s="5"/>
      <c r="BLH143" s="5"/>
      <c r="BLI143" s="5"/>
      <c r="BLJ143" s="5"/>
      <c r="BLK143" s="5"/>
      <c r="BLL143" s="5"/>
      <c r="BLM143" s="5"/>
      <c r="BLN143" s="5"/>
      <c r="BLO143" s="5"/>
      <c r="BLP143" s="5"/>
      <c r="BLQ143" s="5"/>
      <c r="BLR143" s="5"/>
      <c r="BLS143" s="5"/>
      <c r="BLT143" s="5"/>
      <c r="BLU143" s="5"/>
      <c r="BLV143" s="5"/>
      <c r="BLW143" s="5"/>
      <c r="BLX143" s="5"/>
      <c r="BLY143" s="5"/>
      <c r="BLZ143" s="5"/>
      <c r="BMA143" s="5"/>
      <c r="BMB143" s="5"/>
      <c r="BMC143" s="5"/>
      <c r="BMD143" s="5"/>
      <c r="BME143" s="5"/>
      <c r="BMF143" s="5"/>
      <c r="BMG143" s="5"/>
      <c r="BMH143" s="5"/>
      <c r="BMI143" s="5"/>
      <c r="BMJ143" s="5"/>
      <c r="BMK143" s="5"/>
      <c r="BML143" s="5"/>
      <c r="BMM143" s="5"/>
      <c r="BMN143" s="5"/>
      <c r="BMO143" s="5"/>
      <c r="BMP143" s="5"/>
      <c r="BMQ143" s="5"/>
      <c r="BMR143" s="5"/>
      <c r="BMS143" s="5"/>
      <c r="BMT143" s="5"/>
      <c r="BMU143" s="5"/>
      <c r="BMV143" s="5"/>
      <c r="BMW143" s="5"/>
      <c r="BMX143" s="5"/>
      <c r="BMY143" s="5"/>
      <c r="BMZ143" s="5"/>
      <c r="BNA143" s="5"/>
      <c r="BNB143" s="5"/>
      <c r="BNC143" s="5"/>
      <c r="BND143" s="5"/>
      <c r="BNE143" s="5"/>
      <c r="BNF143" s="5"/>
      <c r="BNG143" s="5"/>
      <c r="BNH143" s="5"/>
      <c r="BNI143" s="5"/>
      <c r="BNJ143" s="5"/>
      <c r="BNK143" s="5"/>
      <c r="BNL143" s="5"/>
      <c r="BNM143" s="5"/>
      <c r="BNN143" s="5"/>
      <c r="BNO143" s="5"/>
      <c r="BNP143" s="5"/>
      <c r="BNQ143" s="5"/>
      <c r="BNR143" s="5"/>
      <c r="BNS143" s="5"/>
      <c r="BNT143" s="5"/>
      <c r="BNU143" s="5"/>
      <c r="BNV143" s="5"/>
      <c r="BNW143" s="5"/>
      <c r="BNX143" s="5"/>
      <c r="BNY143" s="5"/>
      <c r="BNZ143" s="5"/>
      <c r="BOA143" s="5"/>
      <c r="BOB143" s="5"/>
      <c r="BOC143" s="5"/>
      <c r="BOD143" s="5"/>
      <c r="BOE143" s="5"/>
      <c r="BOF143" s="5"/>
      <c r="BOG143" s="5"/>
      <c r="BOH143" s="5"/>
      <c r="BOI143" s="5"/>
      <c r="BOJ143" s="5"/>
      <c r="BOK143" s="5"/>
      <c r="BOL143" s="5"/>
      <c r="BOM143" s="5"/>
      <c r="BON143" s="5"/>
      <c r="BOO143" s="5"/>
      <c r="BOP143" s="5"/>
      <c r="BOQ143" s="5"/>
      <c r="BOR143" s="5"/>
      <c r="BOS143" s="5"/>
      <c r="BOT143" s="5"/>
      <c r="BOU143" s="5"/>
      <c r="BOV143" s="5"/>
      <c r="BOW143" s="5"/>
      <c r="BOX143" s="5"/>
      <c r="BOY143" s="5"/>
      <c r="BOZ143" s="5"/>
      <c r="BPA143" s="5"/>
      <c r="BPB143" s="5"/>
      <c r="BPC143" s="5"/>
      <c r="BPD143" s="5"/>
      <c r="BPE143" s="5"/>
      <c r="BPF143" s="5"/>
      <c r="BPG143" s="5"/>
      <c r="BPH143" s="5"/>
      <c r="BPI143" s="5"/>
      <c r="BPJ143" s="5"/>
      <c r="BPK143" s="5"/>
      <c r="BPL143" s="5"/>
      <c r="BPM143" s="5"/>
      <c r="BPN143" s="5"/>
      <c r="BPO143" s="5"/>
      <c r="BPP143" s="5"/>
      <c r="BPQ143" s="5"/>
      <c r="BPR143" s="5"/>
      <c r="BPS143" s="5"/>
      <c r="BPT143" s="5"/>
      <c r="BPU143" s="5"/>
      <c r="BPV143" s="5"/>
      <c r="BPW143" s="5"/>
      <c r="BPX143" s="5"/>
      <c r="BPY143" s="5"/>
      <c r="BPZ143" s="5"/>
      <c r="BQA143" s="5"/>
      <c r="BQB143" s="5"/>
      <c r="BQC143" s="5"/>
      <c r="BQD143" s="5"/>
      <c r="BQE143" s="5"/>
      <c r="BQF143" s="5"/>
      <c r="BQG143" s="5"/>
      <c r="BQH143" s="5"/>
      <c r="BQI143" s="5"/>
      <c r="BQJ143" s="5"/>
      <c r="BQK143" s="5"/>
      <c r="BQL143" s="5"/>
      <c r="BQM143" s="5"/>
      <c r="BQN143" s="5"/>
      <c r="BQO143" s="5"/>
      <c r="BQP143" s="5"/>
      <c r="BQQ143" s="5"/>
      <c r="BQR143" s="5"/>
      <c r="BQS143" s="5"/>
      <c r="BQT143" s="5"/>
      <c r="BQU143" s="5"/>
      <c r="BQV143" s="5"/>
      <c r="BQW143" s="5"/>
      <c r="BQX143" s="5"/>
      <c r="BQY143" s="5"/>
      <c r="BQZ143" s="5"/>
      <c r="BRA143" s="5"/>
      <c r="BRB143" s="5"/>
      <c r="BRC143" s="5"/>
      <c r="BRD143" s="5"/>
      <c r="BRE143" s="5"/>
      <c r="BRF143" s="5"/>
      <c r="BRG143" s="5"/>
      <c r="BRH143" s="5"/>
      <c r="BRI143" s="5"/>
      <c r="BRJ143" s="5"/>
      <c r="BRK143" s="5"/>
      <c r="BRL143" s="5"/>
      <c r="BRM143" s="5"/>
      <c r="BRN143" s="5"/>
      <c r="BRO143" s="5"/>
      <c r="BRP143" s="5"/>
      <c r="BRQ143" s="5"/>
      <c r="BRR143" s="5"/>
      <c r="BRS143" s="5"/>
      <c r="BRT143" s="5"/>
      <c r="BRU143" s="5"/>
      <c r="BRV143" s="5"/>
      <c r="BRW143" s="5"/>
      <c r="BRX143" s="5"/>
      <c r="BRY143" s="5"/>
      <c r="BRZ143" s="5"/>
      <c r="BSA143" s="5"/>
      <c r="BSB143" s="5"/>
      <c r="BSC143" s="5"/>
      <c r="BSD143" s="5"/>
      <c r="BSE143" s="5"/>
      <c r="BSF143" s="5"/>
      <c r="BSG143" s="5"/>
      <c r="BSH143" s="5"/>
      <c r="BSI143" s="5"/>
      <c r="BSJ143" s="5"/>
      <c r="BSK143" s="5"/>
      <c r="BSL143" s="5"/>
      <c r="BSM143" s="5"/>
      <c r="BSN143" s="5"/>
      <c r="BSO143" s="5"/>
      <c r="BSP143" s="5"/>
      <c r="BSQ143" s="5"/>
      <c r="BSR143" s="5"/>
      <c r="BSS143" s="5"/>
      <c r="BST143" s="5"/>
      <c r="BSU143" s="5"/>
      <c r="BSV143" s="5"/>
      <c r="BSW143" s="5"/>
      <c r="BSX143" s="5"/>
      <c r="BSY143" s="5"/>
      <c r="BSZ143" s="5"/>
      <c r="BTA143" s="5"/>
      <c r="BTB143" s="5"/>
      <c r="BTC143" s="5"/>
      <c r="BTD143" s="5"/>
      <c r="BTE143" s="5"/>
      <c r="BTF143" s="5"/>
      <c r="BTG143" s="5"/>
      <c r="BTH143" s="5"/>
      <c r="BTI143" s="5"/>
      <c r="BTJ143" s="5"/>
      <c r="BTK143" s="5"/>
      <c r="BTL143" s="5"/>
      <c r="BTM143" s="5"/>
      <c r="BTN143" s="5"/>
      <c r="BTO143" s="5"/>
      <c r="BTP143" s="5"/>
      <c r="BTQ143" s="5"/>
      <c r="BTR143" s="5"/>
      <c r="BTS143" s="5"/>
      <c r="BTT143" s="5"/>
      <c r="BTU143" s="5"/>
      <c r="BTV143" s="5"/>
      <c r="BTW143" s="5"/>
      <c r="BTX143" s="5"/>
      <c r="BTY143" s="5"/>
      <c r="BTZ143" s="5"/>
      <c r="BUA143" s="5"/>
      <c r="BUB143" s="5"/>
      <c r="BUC143" s="5"/>
      <c r="BUD143" s="5"/>
      <c r="BUE143" s="5"/>
      <c r="BUF143" s="5"/>
      <c r="BUG143" s="5"/>
      <c r="BUH143" s="5"/>
      <c r="BUI143" s="5"/>
      <c r="BUJ143" s="5"/>
      <c r="BUK143" s="5"/>
      <c r="BUL143" s="5"/>
      <c r="BUM143" s="5"/>
      <c r="BUN143" s="5"/>
      <c r="BUO143" s="5"/>
      <c r="BUP143" s="5"/>
      <c r="BUQ143" s="5"/>
      <c r="BUR143" s="5"/>
      <c r="BUS143" s="5"/>
      <c r="BUT143" s="5"/>
      <c r="BUU143" s="5"/>
      <c r="BUV143" s="5"/>
      <c r="BUW143" s="5"/>
      <c r="BUX143" s="5"/>
      <c r="BUY143" s="5"/>
      <c r="BUZ143" s="5"/>
      <c r="BVA143" s="5"/>
      <c r="BVB143" s="5"/>
      <c r="BVC143" s="5"/>
      <c r="BVD143" s="5"/>
      <c r="BVE143" s="5"/>
      <c r="BVF143" s="5"/>
      <c r="BVG143" s="5"/>
      <c r="BVH143" s="5"/>
      <c r="BVI143" s="5"/>
      <c r="BVJ143" s="5"/>
      <c r="BVK143" s="5"/>
      <c r="BVL143" s="5"/>
      <c r="BVM143" s="5"/>
      <c r="BVN143" s="5"/>
      <c r="BVO143" s="5"/>
      <c r="BVP143" s="5"/>
      <c r="BVQ143" s="5"/>
      <c r="BVR143" s="5"/>
      <c r="BVS143" s="5"/>
      <c r="BVT143" s="5"/>
      <c r="BVU143" s="5"/>
      <c r="BVV143" s="5"/>
      <c r="BVW143" s="5"/>
      <c r="BVX143" s="5"/>
      <c r="BVY143" s="5"/>
      <c r="BVZ143" s="5"/>
      <c r="BWA143" s="5"/>
      <c r="BWB143" s="5"/>
      <c r="BWC143" s="5"/>
      <c r="BWD143" s="5"/>
      <c r="BWE143" s="5"/>
      <c r="BWF143" s="5"/>
      <c r="BWG143" s="5"/>
      <c r="BWH143" s="5"/>
      <c r="BWI143" s="5"/>
      <c r="BWJ143" s="5"/>
      <c r="BWK143" s="5"/>
      <c r="BWL143" s="5"/>
      <c r="BWM143" s="5"/>
      <c r="BWN143" s="5"/>
      <c r="BWO143" s="5"/>
      <c r="BWP143" s="5"/>
      <c r="BWQ143" s="5"/>
      <c r="BWR143" s="5"/>
      <c r="BWS143" s="5"/>
      <c r="BWT143" s="5"/>
      <c r="BWU143" s="5"/>
      <c r="BWV143" s="5"/>
      <c r="BWW143" s="5"/>
      <c r="BWX143" s="5"/>
      <c r="BWY143" s="5"/>
      <c r="BWZ143" s="5"/>
      <c r="BXA143" s="5"/>
      <c r="BXB143" s="5"/>
      <c r="BXC143" s="5"/>
      <c r="BXD143" s="5"/>
      <c r="BXE143" s="5"/>
      <c r="BXF143" s="5"/>
      <c r="BXG143" s="5"/>
      <c r="BXH143" s="5"/>
      <c r="BXI143" s="5"/>
      <c r="BXJ143" s="5"/>
      <c r="BXK143" s="5"/>
      <c r="BXL143" s="5"/>
      <c r="BXM143" s="5"/>
      <c r="BXN143" s="5"/>
      <c r="BXO143" s="5"/>
      <c r="BXP143" s="5"/>
      <c r="BXQ143" s="5"/>
      <c r="BXR143" s="5"/>
      <c r="BXS143" s="5"/>
      <c r="BXT143" s="5"/>
      <c r="BXU143" s="5"/>
      <c r="BXV143" s="5"/>
      <c r="BXW143" s="5"/>
      <c r="BXX143" s="5"/>
      <c r="BXY143" s="5"/>
      <c r="BXZ143" s="5"/>
      <c r="BYA143" s="5"/>
      <c r="BYB143" s="5"/>
      <c r="BYC143" s="5"/>
      <c r="BYD143" s="5"/>
      <c r="BYE143" s="5"/>
      <c r="BYF143" s="5"/>
      <c r="BYG143" s="5"/>
      <c r="BYH143" s="5"/>
      <c r="BYI143" s="5"/>
      <c r="BYJ143" s="5"/>
      <c r="BYK143" s="5"/>
      <c r="BYL143" s="5"/>
      <c r="BYM143" s="5"/>
      <c r="BYN143" s="5"/>
      <c r="BYO143" s="5"/>
      <c r="BYP143" s="5"/>
      <c r="BYQ143" s="5"/>
      <c r="BYR143" s="5"/>
      <c r="BYS143" s="5"/>
      <c r="BYT143" s="5"/>
      <c r="BYU143" s="5"/>
      <c r="BYV143" s="5"/>
      <c r="BYW143" s="5"/>
      <c r="BYX143" s="5"/>
      <c r="BYY143" s="5"/>
      <c r="BYZ143" s="5"/>
      <c r="BZA143" s="5"/>
      <c r="BZB143" s="5"/>
      <c r="BZC143" s="5"/>
      <c r="BZD143" s="5"/>
      <c r="BZE143" s="5"/>
      <c r="BZF143" s="5"/>
      <c r="BZG143" s="5"/>
      <c r="BZH143" s="5"/>
      <c r="BZI143" s="5"/>
      <c r="BZJ143" s="5"/>
      <c r="BZK143" s="5"/>
      <c r="BZL143" s="5"/>
      <c r="BZM143" s="5"/>
      <c r="BZN143" s="5"/>
      <c r="BZO143" s="5"/>
      <c r="BZP143" s="5"/>
      <c r="BZQ143" s="5"/>
      <c r="BZR143" s="5"/>
      <c r="BZS143" s="5"/>
      <c r="BZT143" s="5"/>
      <c r="BZU143" s="5"/>
      <c r="BZV143" s="5"/>
      <c r="BZW143" s="5"/>
      <c r="BZX143" s="5"/>
      <c r="BZY143" s="5"/>
      <c r="BZZ143" s="5"/>
      <c r="CAA143" s="5"/>
      <c r="CAB143" s="5"/>
      <c r="CAC143" s="5"/>
      <c r="CAD143" s="5"/>
      <c r="CAE143" s="5"/>
      <c r="CAF143" s="5"/>
      <c r="CAG143" s="5"/>
      <c r="CAH143" s="5"/>
      <c r="CAI143" s="5"/>
      <c r="CAJ143" s="5"/>
      <c r="CAK143" s="5"/>
      <c r="CAL143" s="5"/>
      <c r="CAM143" s="5"/>
      <c r="CAN143" s="5"/>
      <c r="CAO143" s="5"/>
      <c r="CAP143" s="5"/>
      <c r="CAQ143" s="5"/>
      <c r="CAR143" s="5"/>
      <c r="CAS143" s="5"/>
      <c r="CAT143" s="5"/>
      <c r="CAU143" s="5"/>
      <c r="CAV143" s="5"/>
      <c r="CAW143" s="5"/>
      <c r="CAX143" s="5"/>
      <c r="CAY143" s="5"/>
      <c r="CAZ143" s="5"/>
      <c r="CBA143" s="5"/>
      <c r="CBB143" s="5"/>
      <c r="CBC143" s="5"/>
      <c r="CBD143" s="5"/>
      <c r="CBE143" s="5"/>
      <c r="CBF143" s="5"/>
      <c r="CBG143" s="5"/>
      <c r="CBH143" s="5"/>
      <c r="CBI143" s="5"/>
      <c r="CBJ143" s="5"/>
      <c r="CBK143" s="5"/>
      <c r="CBL143" s="5"/>
      <c r="CBM143" s="5"/>
      <c r="CBN143" s="5"/>
      <c r="CBO143" s="5"/>
      <c r="CBP143" s="5"/>
      <c r="CBQ143" s="5"/>
      <c r="CBR143" s="5"/>
      <c r="CBS143" s="5"/>
      <c r="CBT143" s="5"/>
      <c r="CBU143" s="5"/>
      <c r="CBV143" s="5"/>
      <c r="CBW143" s="5"/>
      <c r="CBX143" s="5"/>
      <c r="CBY143" s="5"/>
      <c r="CBZ143" s="5"/>
      <c r="CCA143" s="5"/>
      <c r="CCB143" s="5"/>
      <c r="CCC143" s="5"/>
      <c r="CCD143" s="5"/>
      <c r="CCE143" s="5"/>
      <c r="CCF143" s="5"/>
      <c r="CCG143" s="5"/>
      <c r="CCH143" s="5"/>
      <c r="CCI143" s="5"/>
      <c r="CCJ143" s="5"/>
      <c r="CCK143" s="5"/>
      <c r="CCL143" s="5"/>
      <c r="CCM143" s="5"/>
      <c r="CCN143" s="5"/>
      <c r="CCO143" s="5"/>
      <c r="CCP143" s="5"/>
      <c r="CCQ143" s="5"/>
      <c r="CCR143" s="5"/>
      <c r="CCS143" s="5"/>
      <c r="CCT143" s="5"/>
      <c r="CCU143" s="5"/>
      <c r="CCV143" s="5"/>
      <c r="CCW143" s="5"/>
      <c r="CCX143" s="5"/>
      <c r="CCY143" s="5"/>
      <c r="CCZ143" s="5"/>
      <c r="CDA143" s="5"/>
      <c r="CDB143" s="5"/>
      <c r="CDC143" s="5"/>
      <c r="CDD143" s="5"/>
      <c r="CDE143" s="5"/>
      <c r="CDF143" s="5"/>
      <c r="CDG143" s="5"/>
      <c r="CDH143" s="5"/>
      <c r="CDI143" s="5"/>
      <c r="CDJ143" s="5"/>
      <c r="CDK143" s="5"/>
      <c r="CDL143" s="5"/>
      <c r="CDM143" s="5"/>
      <c r="CDN143" s="5"/>
      <c r="CDO143" s="5"/>
      <c r="CDP143" s="5"/>
      <c r="CDQ143" s="5"/>
      <c r="CDR143" s="5"/>
      <c r="CDS143" s="5"/>
      <c r="CDT143" s="5"/>
      <c r="CDU143" s="5"/>
      <c r="CDV143" s="5"/>
      <c r="CDW143" s="5"/>
      <c r="CDX143" s="5"/>
      <c r="CDY143" s="5"/>
      <c r="CDZ143" s="5"/>
      <c r="CEA143" s="5"/>
      <c r="CEB143" s="5"/>
      <c r="CEC143" s="5"/>
      <c r="CED143" s="5"/>
      <c r="CEE143" s="5"/>
      <c r="CEF143" s="5"/>
      <c r="CEG143" s="5"/>
      <c r="CEH143" s="5"/>
      <c r="CEI143" s="5"/>
      <c r="CEJ143" s="5"/>
      <c r="CEK143" s="5"/>
      <c r="CEL143" s="5"/>
      <c r="CEM143" s="5"/>
      <c r="CEN143" s="5"/>
      <c r="CEO143" s="5"/>
      <c r="CEP143" s="5"/>
      <c r="CEQ143" s="5"/>
      <c r="CER143" s="5"/>
      <c r="CES143" s="5"/>
      <c r="CET143" s="5"/>
      <c r="CEU143" s="5"/>
      <c r="CEV143" s="5"/>
      <c r="CEW143" s="5"/>
      <c r="CEX143" s="5"/>
      <c r="CEY143" s="5"/>
      <c r="CEZ143" s="5"/>
      <c r="CFA143" s="5"/>
      <c r="CFB143" s="5"/>
      <c r="CFC143" s="5"/>
      <c r="CFD143" s="5"/>
      <c r="CFE143" s="5"/>
      <c r="CFF143" s="5"/>
      <c r="CFG143" s="5"/>
      <c r="CFH143" s="5"/>
      <c r="CFI143" s="5"/>
      <c r="CFJ143" s="5"/>
      <c r="CFK143" s="5"/>
      <c r="CFL143" s="5"/>
      <c r="CFM143" s="5"/>
      <c r="CFN143" s="5"/>
      <c r="CFO143" s="5"/>
      <c r="CFP143" s="5"/>
      <c r="CFQ143" s="5"/>
      <c r="CFR143" s="5"/>
      <c r="CFS143" s="5"/>
      <c r="CFT143" s="5"/>
      <c r="CFU143" s="5"/>
      <c r="CFV143" s="5"/>
      <c r="CFW143" s="5"/>
      <c r="CFX143" s="5"/>
      <c r="CFY143" s="5"/>
      <c r="CFZ143" s="5"/>
      <c r="CGA143" s="5"/>
      <c r="CGB143" s="5"/>
      <c r="CGC143" s="5"/>
      <c r="CGD143" s="5"/>
      <c r="CGE143" s="5"/>
      <c r="CGF143" s="5"/>
      <c r="CGG143" s="5"/>
      <c r="CGH143" s="5"/>
      <c r="CGI143" s="5"/>
      <c r="CGJ143" s="5"/>
      <c r="CGK143" s="5"/>
      <c r="CGL143" s="5"/>
      <c r="CGM143" s="5"/>
      <c r="CGN143" s="5"/>
      <c r="CGO143" s="5"/>
      <c r="CGP143" s="5"/>
      <c r="CGQ143" s="5"/>
      <c r="CGR143" s="5"/>
      <c r="CGS143" s="5"/>
      <c r="CGT143" s="5"/>
      <c r="CGU143" s="5"/>
      <c r="CGV143" s="5"/>
      <c r="CGW143" s="5"/>
      <c r="CGX143" s="5"/>
      <c r="CGY143" s="5"/>
      <c r="CGZ143" s="5"/>
      <c r="CHA143" s="5"/>
      <c r="CHB143" s="5"/>
      <c r="CHC143" s="5"/>
      <c r="CHD143" s="5"/>
      <c r="CHE143" s="5"/>
      <c r="CHF143" s="5"/>
      <c r="CHG143" s="5"/>
      <c r="CHH143" s="5"/>
      <c r="CHI143" s="5"/>
      <c r="CHJ143" s="5"/>
      <c r="CHK143" s="5"/>
      <c r="CHL143" s="5"/>
      <c r="CHM143" s="5"/>
      <c r="CHN143" s="5"/>
      <c r="CHO143" s="5"/>
      <c r="CHP143" s="5"/>
      <c r="CHQ143" s="5"/>
      <c r="CHR143" s="5"/>
      <c r="CHS143" s="5"/>
      <c r="CHT143" s="5"/>
      <c r="CHU143" s="5"/>
      <c r="CHV143" s="5"/>
      <c r="CHW143" s="5"/>
      <c r="CHX143" s="5"/>
      <c r="CHY143" s="5"/>
      <c r="CHZ143" s="5"/>
      <c r="CIA143" s="5"/>
      <c r="CIB143" s="5"/>
      <c r="CIC143" s="5"/>
      <c r="CID143" s="5"/>
      <c r="CIE143" s="5"/>
      <c r="CIF143" s="5"/>
      <c r="CIG143" s="5"/>
      <c r="CIH143" s="5"/>
      <c r="CII143" s="5"/>
      <c r="CIJ143" s="5"/>
      <c r="CIK143" s="5"/>
      <c r="CIL143" s="5"/>
      <c r="CIM143" s="5"/>
      <c r="CIN143" s="5"/>
      <c r="CIO143" s="5"/>
      <c r="CIP143" s="5"/>
      <c r="CIQ143" s="5"/>
      <c r="CIR143" s="5"/>
      <c r="CIS143" s="5"/>
      <c r="CIT143" s="5"/>
      <c r="CIU143" s="5"/>
      <c r="CIV143" s="5"/>
      <c r="CIW143" s="5"/>
      <c r="CIX143" s="5"/>
      <c r="CIY143" s="5"/>
      <c r="CIZ143" s="5"/>
      <c r="CJA143" s="5"/>
      <c r="CJB143" s="5"/>
      <c r="CJC143" s="5"/>
      <c r="CJD143" s="5"/>
      <c r="CJE143" s="5"/>
      <c r="CJF143" s="5"/>
      <c r="CJG143" s="5"/>
      <c r="CJH143" s="5"/>
      <c r="CJI143" s="5"/>
      <c r="CJJ143" s="5"/>
      <c r="CJK143" s="5"/>
      <c r="CJL143" s="5"/>
      <c r="CJM143" s="5"/>
      <c r="CJN143" s="5"/>
      <c r="CJO143" s="5"/>
      <c r="CJP143" s="5"/>
      <c r="CJQ143" s="5"/>
      <c r="CJR143" s="5"/>
      <c r="CJS143" s="5"/>
      <c r="CJT143" s="5"/>
      <c r="CJU143" s="5"/>
      <c r="CJV143" s="5"/>
      <c r="CJW143" s="5"/>
      <c r="CJX143" s="5"/>
      <c r="CJY143" s="5"/>
      <c r="CJZ143" s="5"/>
      <c r="CKA143" s="5"/>
      <c r="CKB143" s="5"/>
      <c r="CKC143" s="5"/>
      <c r="CKD143" s="5"/>
      <c r="CKE143" s="5"/>
      <c r="CKF143" s="5"/>
      <c r="CKG143" s="5"/>
      <c r="CKH143" s="5"/>
      <c r="CKI143" s="5"/>
      <c r="CKJ143" s="5"/>
      <c r="CKK143" s="5"/>
      <c r="CKL143" s="5"/>
      <c r="CKM143" s="5"/>
      <c r="CKN143" s="5"/>
      <c r="CKO143" s="5"/>
      <c r="CKP143" s="5"/>
      <c r="CKQ143" s="5"/>
      <c r="CKR143" s="5"/>
      <c r="CKS143" s="5"/>
      <c r="CKT143" s="5"/>
      <c r="CKU143" s="5"/>
      <c r="CKV143" s="5"/>
      <c r="CKW143" s="5"/>
      <c r="CKX143" s="5"/>
      <c r="CKY143" s="5"/>
      <c r="CKZ143" s="5"/>
      <c r="CLA143" s="5"/>
      <c r="CLB143" s="5"/>
      <c r="CLC143" s="5"/>
      <c r="CLD143" s="5"/>
      <c r="CLE143" s="5"/>
      <c r="CLF143" s="5"/>
      <c r="CLG143" s="5"/>
      <c r="CLH143" s="5"/>
      <c r="CLI143" s="5"/>
      <c r="CLJ143" s="5"/>
      <c r="CLK143" s="5"/>
      <c r="CLL143" s="5"/>
      <c r="CLM143" s="5"/>
      <c r="CLN143" s="5"/>
      <c r="CLO143" s="5"/>
      <c r="CLP143" s="5"/>
      <c r="CLQ143" s="5"/>
      <c r="CLR143" s="5"/>
      <c r="CLS143" s="5"/>
      <c r="CLT143" s="5"/>
      <c r="CLU143" s="5"/>
      <c r="CLV143" s="5"/>
      <c r="CLW143" s="5"/>
      <c r="CLX143" s="5"/>
      <c r="CLY143" s="5"/>
      <c r="CLZ143" s="5"/>
      <c r="CMA143" s="5"/>
      <c r="CMB143" s="5"/>
      <c r="CMC143" s="5"/>
      <c r="CMD143" s="5"/>
      <c r="CME143" s="5"/>
      <c r="CMF143" s="5"/>
      <c r="CMG143" s="5"/>
      <c r="CMH143" s="5"/>
      <c r="CMI143" s="5"/>
      <c r="CMJ143" s="5"/>
      <c r="CMK143" s="5"/>
      <c r="CML143" s="5"/>
      <c r="CMM143" s="5"/>
      <c r="CMN143" s="5"/>
      <c r="CMO143" s="5"/>
      <c r="CMP143" s="5"/>
      <c r="CMQ143" s="5"/>
      <c r="CMR143" s="5"/>
      <c r="CMS143" s="5"/>
      <c r="CMT143" s="5"/>
      <c r="CMU143" s="5"/>
      <c r="CMV143" s="5"/>
      <c r="CMW143" s="5"/>
      <c r="CMX143" s="5"/>
      <c r="CMY143" s="5"/>
      <c r="CMZ143" s="5"/>
      <c r="CNA143" s="5"/>
      <c r="CNB143" s="5"/>
      <c r="CNC143" s="5"/>
      <c r="CND143" s="5"/>
      <c r="CNE143" s="5"/>
      <c r="CNF143" s="5"/>
      <c r="CNG143" s="5"/>
      <c r="CNH143" s="5"/>
      <c r="CNI143" s="5"/>
      <c r="CNJ143" s="5"/>
      <c r="CNK143" s="5"/>
      <c r="CNL143" s="5"/>
      <c r="CNM143" s="5"/>
      <c r="CNN143" s="5"/>
      <c r="CNO143" s="5"/>
      <c r="CNP143" s="5"/>
      <c r="CNQ143" s="5"/>
      <c r="CNR143" s="5"/>
      <c r="CNS143" s="5"/>
      <c r="CNT143" s="5"/>
      <c r="CNU143" s="5"/>
      <c r="CNV143" s="5"/>
      <c r="CNW143" s="5"/>
      <c r="CNX143" s="5"/>
      <c r="CNY143" s="5"/>
      <c r="CNZ143" s="5"/>
      <c r="COA143" s="5"/>
      <c r="COB143" s="5"/>
      <c r="COC143" s="5"/>
      <c r="COD143" s="5"/>
      <c r="COE143" s="5"/>
      <c r="COF143" s="5"/>
      <c r="COG143" s="5"/>
      <c r="COH143" s="5"/>
      <c r="COI143" s="5"/>
      <c r="COJ143" s="5"/>
      <c r="COK143" s="5"/>
      <c r="COL143" s="5"/>
      <c r="COM143" s="5"/>
      <c r="CON143" s="5"/>
      <c r="COO143" s="5"/>
      <c r="COP143" s="5"/>
      <c r="COQ143" s="5"/>
      <c r="COR143" s="5"/>
      <c r="COS143" s="5"/>
      <c r="COT143" s="5"/>
      <c r="COU143" s="5"/>
      <c r="COV143" s="5"/>
      <c r="COW143" s="5"/>
      <c r="COX143" s="5"/>
      <c r="COY143" s="5"/>
      <c r="COZ143" s="5"/>
      <c r="CPA143" s="5"/>
      <c r="CPB143" s="5"/>
      <c r="CPC143" s="5"/>
      <c r="CPD143" s="5"/>
      <c r="CPE143" s="5"/>
      <c r="CPF143" s="5"/>
      <c r="CPG143" s="5"/>
      <c r="CPH143" s="5"/>
      <c r="CPI143" s="5"/>
      <c r="CPJ143" s="5"/>
      <c r="CPK143" s="5"/>
      <c r="CPL143" s="5"/>
      <c r="CPM143" s="5"/>
      <c r="CPN143" s="5"/>
      <c r="CPO143" s="5"/>
      <c r="CPP143" s="5"/>
      <c r="CPQ143" s="5"/>
      <c r="CPR143" s="5"/>
      <c r="CPS143" s="5"/>
      <c r="CPT143" s="5"/>
      <c r="CPU143" s="5"/>
      <c r="CPV143" s="5"/>
      <c r="CPW143" s="5"/>
      <c r="CPX143" s="5"/>
      <c r="CPY143" s="5"/>
      <c r="CPZ143" s="5"/>
      <c r="CQA143" s="5"/>
      <c r="CQB143" s="5"/>
      <c r="CQC143" s="5"/>
      <c r="CQD143" s="5"/>
      <c r="CQE143" s="5"/>
      <c r="CQF143" s="5"/>
      <c r="CQG143" s="5"/>
      <c r="CQH143" s="5"/>
      <c r="CQI143" s="5"/>
      <c r="CQJ143" s="5"/>
      <c r="CQK143" s="5"/>
      <c r="CQL143" s="5"/>
      <c r="CQM143" s="5"/>
      <c r="CQN143" s="5"/>
      <c r="CQO143" s="5"/>
      <c r="CQP143" s="5"/>
      <c r="CQQ143" s="5"/>
      <c r="CQR143" s="5"/>
      <c r="CQS143" s="5"/>
      <c r="CQT143" s="5"/>
      <c r="CQU143" s="5"/>
      <c r="CQV143" s="5"/>
      <c r="CQW143" s="5"/>
      <c r="CQX143" s="5"/>
      <c r="CQY143" s="5"/>
      <c r="CQZ143" s="5"/>
      <c r="CRA143" s="5"/>
      <c r="CRB143" s="5"/>
      <c r="CRC143" s="5"/>
      <c r="CRD143" s="5"/>
      <c r="CRE143" s="5"/>
      <c r="CRF143" s="5"/>
      <c r="CRG143" s="5"/>
      <c r="CRH143" s="5"/>
      <c r="CRI143" s="5"/>
      <c r="CRJ143" s="5"/>
      <c r="CRK143" s="5"/>
      <c r="CRL143" s="5"/>
      <c r="CRM143" s="5"/>
      <c r="CRN143" s="5"/>
      <c r="CRO143" s="5"/>
      <c r="CRP143" s="5"/>
      <c r="CRQ143" s="5"/>
      <c r="CRR143" s="5"/>
      <c r="CRS143" s="5"/>
      <c r="CRT143" s="5"/>
      <c r="CRU143" s="5"/>
      <c r="CRV143" s="5"/>
      <c r="CRW143" s="5"/>
      <c r="CRX143" s="5"/>
      <c r="CRY143" s="5"/>
      <c r="CRZ143" s="5"/>
      <c r="CSA143" s="5"/>
      <c r="CSB143" s="5"/>
      <c r="CSC143" s="5"/>
      <c r="CSD143" s="5"/>
      <c r="CSE143" s="5"/>
      <c r="CSF143" s="5"/>
      <c r="CSG143" s="5"/>
      <c r="CSH143" s="5"/>
      <c r="CSI143" s="5"/>
      <c r="CSJ143" s="5"/>
      <c r="CSK143" s="5"/>
      <c r="CSL143" s="5"/>
      <c r="CSM143" s="5"/>
      <c r="CSN143" s="5"/>
      <c r="CSO143" s="5"/>
      <c r="CSP143" s="5"/>
      <c r="CSQ143" s="5"/>
      <c r="CSR143" s="5"/>
      <c r="CSS143" s="5"/>
      <c r="CST143" s="5"/>
      <c r="CSU143" s="5"/>
      <c r="CSV143" s="5"/>
      <c r="CSW143" s="5"/>
      <c r="CSX143" s="5"/>
      <c r="CSY143" s="5"/>
      <c r="CSZ143" s="5"/>
      <c r="CTA143" s="5"/>
      <c r="CTB143" s="5"/>
      <c r="CTC143" s="5"/>
      <c r="CTD143" s="5"/>
      <c r="CTE143" s="5"/>
      <c r="CTF143" s="5"/>
      <c r="CTG143" s="5"/>
      <c r="CTH143" s="5"/>
      <c r="CTI143" s="5"/>
      <c r="CTJ143" s="5"/>
      <c r="CTK143" s="5"/>
      <c r="CTL143" s="5"/>
      <c r="CTM143" s="5"/>
      <c r="CTN143" s="5"/>
      <c r="CTO143" s="5"/>
      <c r="CTP143" s="5"/>
      <c r="CTQ143" s="5"/>
      <c r="CTR143" s="5"/>
      <c r="CTS143" s="5"/>
      <c r="CTT143" s="5"/>
      <c r="CTU143" s="5"/>
      <c r="CTV143" s="5"/>
      <c r="CTW143" s="5"/>
      <c r="CTX143" s="5"/>
      <c r="CTY143" s="5"/>
      <c r="CTZ143" s="5"/>
      <c r="CUA143" s="5"/>
      <c r="CUB143" s="5"/>
      <c r="CUC143" s="5"/>
      <c r="CUD143" s="5"/>
      <c r="CUE143" s="5"/>
      <c r="CUF143" s="5"/>
      <c r="CUG143" s="5"/>
      <c r="CUH143" s="5"/>
      <c r="CUI143" s="5"/>
      <c r="CUJ143" s="5"/>
      <c r="CUK143" s="5"/>
      <c r="CUL143" s="5"/>
      <c r="CUM143" s="5"/>
      <c r="CUN143" s="5"/>
      <c r="CUO143" s="5"/>
      <c r="CUP143" s="5"/>
      <c r="CUQ143" s="5"/>
      <c r="CUR143" s="5"/>
      <c r="CUS143" s="5"/>
      <c r="CUT143" s="5"/>
      <c r="CUU143" s="5"/>
      <c r="CUV143" s="5"/>
      <c r="CUW143" s="5"/>
      <c r="CUX143" s="5"/>
      <c r="CUY143" s="5"/>
      <c r="CUZ143" s="5"/>
      <c r="CVA143" s="5"/>
      <c r="CVB143" s="5"/>
      <c r="CVC143" s="5"/>
      <c r="CVD143" s="5"/>
      <c r="CVE143" s="5"/>
      <c r="CVF143" s="5"/>
      <c r="CVG143" s="5"/>
      <c r="CVH143" s="5"/>
      <c r="CVI143" s="5"/>
      <c r="CVJ143" s="5"/>
      <c r="CVK143" s="5"/>
      <c r="CVL143" s="5"/>
      <c r="CVM143" s="5"/>
      <c r="CVN143" s="5"/>
      <c r="CVO143" s="5"/>
      <c r="CVP143" s="5"/>
      <c r="CVQ143" s="5"/>
      <c r="CVR143" s="5"/>
      <c r="CVS143" s="5"/>
      <c r="CVT143" s="5"/>
      <c r="CVU143" s="5"/>
      <c r="CVV143" s="5"/>
      <c r="CVW143" s="5"/>
      <c r="CVX143" s="5"/>
      <c r="CVY143" s="5"/>
      <c r="CVZ143" s="5"/>
      <c r="CWA143" s="5"/>
      <c r="CWB143" s="5"/>
      <c r="CWC143" s="5"/>
      <c r="CWD143" s="5"/>
      <c r="CWE143" s="5"/>
      <c r="CWF143" s="5"/>
      <c r="CWG143" s="5"/>
      <c r="CWH143" s="5"/>
      <c r="CWI143" s="5"/>
      <c r="CWJ143" s="5"/>
      <c r="CWK143" s="5"/>
      <c r="CWL143" s="5"/>
      <c r="CWM143" s="5"/>
      <c r="CWN143" s="5"/>
      <c r="CWO143" s="5"/>
      <c r="CWP143" s="5"/>
      <c r="CWQ143" s="5"/>
      <c r="CWR143" s="5"/>
      <c r="CWS143" s="5"/>
      <c r="CWT143" s="5"/>
      <c r="CWU143" s="5"/>
      <c r="CWV143" s="5"/>
      <c r="CWW143" s="5"/>
      <c r="CWX143" s="5"/>
      <c r="CWY143" s="5"/>
      <c r="CWZ143" s="5"/>
      <c r="CXA143" s="5"/>
      <c r="CXB143" s="5"/>
      <c r="CXC143" s="5"/>
      <c r="CXD143" s="5"/>
      <c r="CXE143" s="5"/>
      <c r="CXF143" s="5"/>
      <c r="CXG143" s="5"/>
      <c r="CXH143" s="5"/>
      <c r="CXI143" s="5"/>
      <c r="CXJ143" s="5"/>
      <c r="CXK143" s="5"/>
      <c r="CXL143" s="5"/>
      <c r="CXM143" s="5"/>
      <c r="CXN143" s="5"/>
      <c r="CXO143" s="5"/>
      <c r="CXP143" s="5"/>
      <c r="CXQ143" s="5"/>
      <c r="CXR143" s="5"/>
      <c r="CXS143" s="5"/>
      <c r="CXT143" s="5"/>
      <c r="CXU143" s="5"/>
      <c r="CXV143" s="5"/>
      <c r="CXW143" s="5"/>
      <c r="CXX143" s="5"/>
      <c r="CXY143" s="5"/>
      <c r="CXZ143" s="5"/>
      <c r="CYA143" s="5"/>
      <c r="CYB143" s="5"/>
      <c r="CYC143" s="5"/>
      <c r="CYD143" s="5"/>
      <c r="CYE143" s="5"/>
      <c r="CYF143" s="5"/>
      <c r="CYG143" s="5"/>
      <c r="CYH143" s="5"/>
      <c r="CYI143" s="5"/>
      <c r="CYJ143" s="5"/>
      <c r="CYK143" s="5"/>
      <c r="CYL143" s="5"/>
      <c r="CYM143" s="5"/>
      <c r="CYN143" s="5"/>
      <c r="CYO143" s="5"/>
      <c r="CYP143" s="5"/>
      <c r="CYQ143" s="5"/>
      <c r="CYR143" s="5"/>
      <c r="CYS143" s="5"/>
      <c r="CYT143" s="5"/>
      <c r="CYU143" s="5"/>
      <c r="CYV143" s="5"/>
      <c r="CYW143" s="5"/>
      <c r="CYX143" s="5"/>
      <c r="CYY143" s="5"/>
      <c r="CYZ143" s="5"/>
      <c r="CZA143" s="5"/>
      <c r="CZB143" s="5"/>
      <c r="CZC143" s="5"/>
      <c r="CZD143" s="5"/>
      <c r="CZE143" s="5"/>
      <c r="CZF143" s="5"/>
      <c r="CZG143" s="5"/>
      <c r="CZH143" s="5"/>
      <c r="CZI143" s="5"/>
      <c r="CZJ143" s="5"/>
      <c r="CZK143" s="5"/>
      <c r="CZL143" s="5"/>
      <c r="CZM143" s="5"/>
      <c r="CZN143" s="5"/>
      <c r="CZO143" s="5"/>
      <c r="CZP143" s="5"/>
      <c r="CZQ143" s="5"/>
      <c r="CZR143" s="5"/>
      <c r="CZS143" s="5"/>
      <c r="CZT143" s="5"/>
      <c r="CZU143" s="5"/>
      <c r="CZV143" s="5"/>
      <c r="CZW143" s="5"/>
      <c r="CZX143" s="5"/>
      <c r="CZY143" s="5"/>
      <c r="CZZ143" s="5"/>
      <c r="DAA143" s="5"/>
      <c r="DAB143" s="5"/>
      <c r="DAC143" s="5"/>
      <c r="DAD143" s="5"/>
      <c r="DAE143" s="5"/>
      <c r="DAF143" s="5"/>
      <c r="DAG143" s="5"/>
      <c r="DAH143" s="5"/>
      <c r="DAI143" s="5"/>
      <c r="DAJ143" s="5"/>
      <c r="DAK143" s="5"/>
      <c r="DAL143" s="5"/>
      <c r="DAM143" s="5"/>
      <c r="DAN143" s="5"/>
      <c r="DAO143" s="5"/>
      <c r="DAP143" s="5"/>
      <c r="DAQ143" s="5"/>
      <c r="DAR143" s="5"/>
      <c r="DAS143" s="5"/>
      <c r="DAT143" s="5"/>
      <c r="DAU143" s="5"/>
      <c r="DAV143" s="5"/>
      <c r="DAW143" s="5"/>
      <c r="DAX143" s="5"/>
      <c r="DAY143" s="5"/>
      <c r="DAZ143" s="5"/>
      <c r="DBA143" s="5"/>
      <c r="DBB143" s="5"/>
      <c r="DBC143" s="5"/>
      <c r="DBD143" s="5"/>
      <c r="DBE143" s="5"/>
      <c r="DBF143" s="5"/>
      <c r="DBG143" s="5"/>
      <c r="DBH143" s="5"/>
      <c r="DBI143" s="5"/>
      <c r="DBJ143" s="5"/>
      <c r="DBK143" s="5"/>
      <c r="DBL143" s="5"/>
      <c r="DBM143" s="5"/>
      <c r="DBN143" s="5"/>
      <c r="DBO143" s="5"/>
      <c r="DBP143" s="5"/>
      <c r="DBQ143" s="5"/>
      <c r="DBR143" s="5"/>
      <c r="DBS143" s="5"/>
      <c r="DBT143" s="5"/>
      <c r="DBU143" s="5"/>
      <c r="DBV143" s="5"/>
      <c r="DBW143" s="5"/>
      <c r="DBX143" s="5"/>
      <c r="DBY143" s="5"/>
      <c r="DBZ143" s="5"/>
      <c r="DCA143" s="5"/>
      <c r="DCB143" s="5"/>
      <c r="DCC143" s="5"/>
      <c r="DCD143" s="5"/>
      <c r="DCE143" s="5"/>
      <c r="DCF143" s="5"/>
      <c r="DCG143" s="5"/>
      <c r="DCH143" s="5"/>
      <c r="DCI143" s="5"/>
      <c r="DCJ143" s="5"/>
      <c r="DCK143" s="5"/>
      <c r="DCL143" s="5"/>
      <c r="DCM143" s="5"/>
      <c r="DCN143" s="5"/>
      <c r="DCO143" s="5"/>
      <c r="DCP143" s="5"/>
      <c r="DCQ143" s="5"/>
      <c r="DCR143" s="5"/>
      <c r="DCS143" s="5"/>
      <c r="DCT143" s="5"/>
      <c r="DCU143" s="5"/>
      <c r="DCV143" s="5"/>
      <c r="DCW143" s="5"/>
      <c r="DCX143" s="5"/>
      <c r="DCY143" s="5"/>
      <c r="DCZ143" s="5"/>
      <c r="DDA143" s="5"/>
      <c r="DDB143" s="5"/>
      <c r="DDC143" s="5"/>
      <c r="DDD143" s="5"/>
      <c r="DDE143" s="5"/>
      <c r="DDF143" s="5"/>
      <c r="DDG143" s="5"/>
      <c r="DDH143" s="5"/>
      <c r="DDI143" s="5"/>
      <c r="DDJ143" s="5"/>
      <c r="DDK143" s="5"/>
      <c r="DDL143" s="5"/>
      <c r="DDM143" s="5"/>
      <c r="DDN143" s="5"/>
      <c r="DDO143" s="5"/>
      <c r="DDP143" s="5"/>
      <c r="DDQ143" s="5"/>
      <c r="DDR143" s="5"/>
      <c r="DDS143" s="5"/>
      <c r="DDT143" s="5"/>
      <c r="DDU143" s="5"/>
      <c r="DDV143" s="5"/>
      <c r="DDW143" s="5"/>
      <c r="DDX143" s="5"/>
      <c r="DDY143" s="5"/>
      <c r="DDZ143" s="5"/>
      <c r="DEA143" s="5"/>
      <c r="DEB143" s="5"/>
      <c r="DEC143" s="5"/>
      <c r="DED143" s="5"/>
      <c r="DEE143" s="5"/>
      <c r="DEF143" s="5"/>
      <c r="DEG143" s="5"/>
      <c r="DEH143" s="5"/>
      <c r="DEI143" s="5"/>
      <c r="DEJ143" s="5"/>
      <c r="DEK143" s="5"/>
      <c r="DEL143" s="5"/>
      <c r="DEM143" s="5"/>
      <c r="DEN143" s="5"/>
      <c r="DEO143" s="5"/>
      <c r="DEP143" s="5"/>
      <c r="DEQ143" s="5"/>
      <c r="DER143" s="5"/>
      <c r="DES143" s="5"/>
      <c r="DET143" s="5"/>
      <c r="DEU143" s="5"/>
      <c r="DEV143" s="5"/>
      <c r="DEW143" s="5"/>
      <c r="DEX143" s="5"/>
      <c r="DEY143" s="5"/>
      <c r="DEZ143" s="5"/>
      <c r="DFA143" s="5"/>
      <c r="DFB143" s="5"/>
      <c r="DFC143" s="5"/>
      <c r="DFD143" s="5"/>
      <c r="DFE143" s="5"/>
      <c r="DFF143" s="5"/>
      <c r="DFG143" s="5"/>
      <c r="DFH143" s="5"/>
      <c r="DFI143" s="5"/>
      <c r="DFJ143" s="5"/>
      <c r="DFK143" s="5"/>
      <c r="DFL143" s="5"/>
      <c r="DFM143" s="5"/>
      <c r="DFN143" s="5"/>
      <c r="DFO143" s="5"/>
      <c r="DFP143" s="5"/>
      <c r="DFQ143" s="5"/>
      <c r="DFR143" s="5"/>
      <c r="DFS143" s="5"/>
      <c r="DFT143" s="5"/>
      <c r="DFU143" s="5"/>
      <c r="DFV143" s="5"/>
      <c r="DFW143" s="5"/>
      <c r="DFX143" s="5"/>
      <c r="DFY143" s="5"/>
      <c r="DFZ143" s="5"/>
      <c r="DGA143" s="5"/>
      <c r="DGB143" s="5"/>
      <c r="DGC143" s="5"/>
      <c r="DGD143" s="5"/>
      <c r="DGE143" s="5"/>
      <c r="DGF143" s="5"/>
      <c r="DGG143" s="5"/>
      <c r="DGH143" s="5"/>
      <c r="DGI143" s="5"/>
      <c r="DGJ143" s="5"/>
      <c r="DGK143" s="5"/>
      <c r="DGL143" s="5"/>
      <c r="DGM143" s="5"/>
      <c r="DGN143" s="5"/>
      <c r="DGO143" s="5"/>
      <c r="DGP143" s="5"/>
      <c r="DGQ143" s="5"/>
      <c r="DGR143" s="5"/>
      <c r="DGS143" s="5"/>
      <c r="DGT143" s="5"/>
      <c r="DGU143" s="5"/>
      <c r="DGV143" s="5"/>
      <c r="DGW143" s="5"/>
      <c r="DGX143" s="5"/>
      <c r="DGY143" s="5"/>
      <c r="DGZ143" s="5"/>
      <c r="DHA143" s="5"/>
      <c r="DHB143" s="5"/>
      <c r="DHC143" s="5"/>
      <c r="DHD143" s="5"/>
      <c r="DHE143" s="5"/>
      <c r="DHF143" s="5"/>
      <c r="DHG143" s="5"/>
      <c r="DHH143" s="5"/>
      <c r="DHI143" s="5"/>
      <c r="DHJ143" s="5"/>
      <c r="DHK143" s="5"/>
      <c r="DHL143" s="5"/>
      <c r="DHM143" s="5"/>
      <c r="DHN143" s="5"/>
      <c r="DHO143" s="5"/>
      <c r="DHP143" s="5"/>
      <c r="DHQ143" s="5"/>
      <c r="DHR143" s="5"/>
      <c r="DHS143" s="6"/>
      <c r="DHT143" s="6"/>
      <c r="DHU143" s="6"/>
      <c r="DHV143" s="6"/>
      <c r="DHW143" s="6"/>
      <c r="DHX143" s="6"/>
      <c r="DHY143" s="6"/>
      <c r="DHZ143" s="6"/>
    </row>
    <row r="144" s="2" customFormat="true" ht="23.25" hidden="false" customHeight="false" outlineLevel="0" collapsed="false">
      <c r="A144" s="1"/>
      <c r="F144" s="3"/>
      <c r="H144" s="1"/>
      <c r="O144" s="1"/>
      <c r="V144" s="1"/>
      <c r="W144" s="4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1"/>
      <c r="ALZ144" s="1"/>
      <c r="AMA144" s="1"/>
      <c r="AMB144" s="1"/>
      <c r="AMC144" s="5"/>
      <c r="AMD144" s="5"/>
      <c r="AME144" s="5"/>
      <c r="AMF144" s="5"/>
      <c r="AMG144" s="5"/>
      <c r="AMH144" s="5"/>
      <c r="AMI144" s="5"/>
      <c r="AMJ144" s="5"/>
      <c r="AMK144" s="5"/>
      <c r="AML144" s="5"/>
      <c r="AMM144" s="5"/>
      <c r="AMN144" s="5"/>
      <c r="AMO144" s="5"/>
      <c r="AMP144" s="5"/>
      <c r="AMQ144" s="5"/>
      <c r="AMR144" s="5"/>
      <c r="AMS144" s="5"/>
      <c r="AMT144" s="5"/>
      <c r="AMU144" s="5"/>
      <c r="AMV144" s="5"/>
      <c r="AMW144" s="5"/>
      <c r="AMX144" s="5"/>
      <c r="AMY144" s="5"/>
      <c r="AMZ144" s="5"/>
      <c r="ANA144" s="5"/>
      <c r="ANB144" s="5"/>
      <c r="ANC144" s="5"/>
      <c r="AND144" s="5"/>
      <c r="ANE144" s="5"/>
      <c r="ANF144" s="5"/>
      <c r="ANG144" s="5"/>
      <c r="ANH144" s="5"/>
      <c r="ANI144" s="5"/>
      <c r="ANJ144" s="5"/>
      <c r="ANK144" s="5"/>
      <c r="ANL144" s="5"/>
      <c r="ANM144" s="5"/>
      <c r="ANN144" s="5"/>
      <c r="ANO144" s="5"/>
      <c r="ANP144" s="5"/>
      <c r="ANQ144" s="5"/>
      <c r="ANR144" s="5"/>
      <c r="ANS144" s="5"/>
      <c r="ANT144" s="5"/>
      <c r="ANU144" s="5"/>
      <c r="ANV144" s="5"/>
      <c r="ANW144" s="5"/>
      <c r="ANX144" s="5"/>
      <c r="ANY144" s="5"/>
      <c r="ANZ144" s="5"/>
      <c r="AOA144" s="5"/>
      <c r="AOB144" s="5"/>
      <c r="AOC144" s="5"/>
      <c r="AOD144" s="5"/>
      <c r="AOE144" s="5"/>
      <c r="AOF144" s="5"/>
      <c r="AOG144" s="5"/>
      <c r="AOH144" s="5"/>
      <c r="AOI144" s="5"/>
      <c r="AOJ144" s="5"/>
      <c r="AOK144" s="5"/>
      <c r="AOL144" s="5"/>
      <c r="AOM144" s="5"/>
      <c r="AON144" s="5"/>
      <c r="AOO144" s="5"/>
      <c r="AOP144" s="5"/>
      <c r="AOQ144" s="5"/>
      <c r="AOR144" s="5"/>
      <c r="AOS144" s="5"/>
      <c r="AOT144" s="5"/>
      <c r="AOU144" s="5"/>
      <c r="AOV144" s="5"/>
      <c r="AOW144" s="5"/>
      <c r="AOX144" s="5"/>
      <c r="AOY144" s="5"/>
      <c r="AOZ144" s="5"/>
      <c r="APA144" s="5"/>
      <c r="APB144" s="5"/>
      <c r="APC144" s="5"/>
      <c r="APD144" s="5"/>
      <c r="APE144" s="5"/>
      <c r="APF144" s="5"/>
      <c r="APG144" s="5"/>
      <c r="APH144" s="5"/>
      <c r="API144" s="5"/>
      <c r="APJ144" s="5"/>
      <c r="APK144" s="5"/>
      <c r="APL144" s="5"/>
      <c r="APM144" s="5"/>
      <c r="APN144" s="5"/>
      <c r="APO144" s="5"/>
      <c r="APP144" s="5"/>
      <c r="APQ144" s="5"/>
      <c r="APR144" s="5"/>
      <c r="APS144" s="5"/>
      <c r="APT144" s="5"/>
      <c r="APU144" s="5"/>
      <c r="APV144" s="5"/>
      <c r="APW144" s="5"/>
      <c r="APX144" s="5"/>
      <c r="APY144" s="5"/>
      <c r="APZ144" s="5"/>
      <c r="AQA144" s="5"/>
      <c r="AQB144" s="5"/>
      <c r="AQC144" s="5"/>
      <c r="AQD144" s="5"/>
      <c r="AQE144" s="5"/>
      <c r="AQF144" s="5"/>
      <c r="AQG144" s="5"/>
      <c r="AQH144" s="5"/>
      <c r="AQI144" s="5"/>
      <c r="AQJ144" s="5"/>
      <c r="AQK144" s="5"/>
      <c r="AQL144" s="5"/>
      <c r="AQM144" s="5"/>
      <c r="AQN144" s="5"/>
      <c r="AQO144" s="5"/>
      <c r="AQP144" s="5"/>
      <c r="AQQ144" s="5"/>
      <c r="AQR144" s="5"/>
      <c r="AQS144" s="5"/>
      <c r="AQT144" s="5"/>
      <c r="AQU144" s="5"/>
      <c r="AQV144" s="5"/>
      <c r="AQW144" s="5"/>
      <c r="AQX144" s="5"/>
      <c r="AQY144" s="5"/>
      <c r="AQZ144" s="5"/>
      <c r="ARA144" s="5"/>
      <c r="ARB144" s="5"/>
      <c r="ARC144" s="5"/>
      <c r="ARD144" s="5"/>
      <c r="ARE144" s="5"/>
      <c r="ARF144" s="5"/>
      <c r="ARG144" s="5"/>
      <c r="ARH144" s="5"/>
      <c r="ARI144" s="5"/>
      <c r="ARJ144" s="5"/>
      <c r="ARK144" s="5"/>
      <c r="ARL144" s="5"/>
      <c r="ARM144" s="5"/>
      <c r="ARN144" s="5"/>
      <c r="ARO144" s="5"/>
      <c r="ARP144" s="5"/>
      <c r="ARQ144" s="5"/>
      <c r="ARR144" s="5"/>
      <c r="ARS144" s="5"/>
      <c r="ART144" s="5"/>
      <c r="ARU144" s="5"/>
      <c r="ARV144" s="5"/>
      <c r="ARW144" s="5"/>
      <c r="ARX144" s="5"/>
      <c r="ARY144" s="5"/>
      <c r="ARZ144" s="5"/>
      <c r="ASA144" s="5"/>
      <c r="ASB144" s="5"/>
      <c r="ASC144" s="5"/>
      <c r="ASD144" s="5"/>
      <c r="ASE144" s="5"/>
      <c r="ASF144" s="5"/>
      <c r="ASG144" s="5"/>
      <c r="ASH144" s="5"/>
      <c r="ASI144" s="5"/>
      <c r="ASJ144" s="5"/>
      <c r="ASK144" s="5"/>
      <c r="ASL144" s="5"/>
      <c r="ASM144" s="5"/>
      <c r="ASN144" s="5"/>
      <c r="ASO144" s="5"/>
      <c r="ASP144" s="5"/>
      <c r="ASQ144" s="5"/>
      <c r="ASR144" s="5"/>
      <c r="ASS144" s="5"/>
      <c r="AST144" s="5"/>
      <c r="ASU144" s="5"/>
      <c r="ASV144" s="5"/>
      <c r="ASW144" s="5"/>
      <c r="ASX144" s="5"/>
      <c r="ASY144" s="5"/>
      <c r="ASZ144" s="5"/>
      <c r="ATA144" s="5"/>
      <c r="ATB144" s="5"/>
      <c r="ATC144" s="5"/>
      <c r="ATD144" s="5"/>
      <c r="ATE144" s="5"/>
      <c r="ATF144" s="5"/>
      <c r="ATG144" s="5"/>
      <c r="ATH144" s="5"/>
      <c r="ATI144" s="5"/>
      <c r="ATJ144" s="5"/>
      <c r="ATK144" s="5"/>
      <c r="ATL144" s="5"/>
      <c r="ATM144" s="5"/>
      <c r="ATN144" s="5"/>
      <c r="ATO144" s="5"/>
      <c r="ATP144" s="5"/>
      <c r="ATQ144" s="5"/>
      <c r="ATR144" s="5"/>
      <c r="ATS144" s="5"/>
      <c r="ATT144" s="5"/>
      <c r="ATU144" s="5"/>
      <c r="ATV144" s="5"/>
      <c r="ATW144" s="5"/>
      <c r="ATX144" s="5"/>
      <c r="ATY144" s="5"/>
      <c r="ATZ144" s="5"/>
      <c r="AUA144" s="5"/>
      <c r="AUB144" s="5"/>
      <c r="AUC144" s="5"/>
      <c r="AUD144" s="5"/>
      <c r="AUE144" s="5"/>
      <c r="AUF144" s="5"/>
      <c r="AUG144" s="5"/>
      <c r="AUH144" s="5"/>
      <c r="AUI144" s="5"/>
      <c r="AUJ144" s="5"/>
      <c r="AUK144" s="5"/>
      <c r="AUL144" s="5"/>
      <c r="AUM144" s="5"/>
      <c r="AUN144" s="5"/>
      <c r="AUO144" s="5"/>
      <c r="AUP144" s="5"/>
      <c r="AUQ144" s="5"/>
      <c r="AUR144" s="5"/>
      <c r="AUS144" s="5"/>
      <c r="AUT144" s="5"/>
      <c r="AUU144" s="5"/>
      <c r="AUV144" s="5"/>
      <c r="AUW144" s="5"/>
      <c r="AUX144" s="5"/>
      <c r="AUY144" s="5"/>
      <c r="AUZ144" s="5"/>
      <c r="AVA144" s="5"/>
      <c r="AVB144" s="5"/>
      <c r="AVC144" s="5"/>
      <c r="AVD144" s="5"/>
      <c r="AVE144" s="5"/>
      <c r="AVF144" s="5"/>
      <c r="AVG144" s="5"/>
      <c r="AVH144" s="5"/>
      <c r="AVI144" s="5"/>
      <c r="AVJ144" s="5"/>
      <c r="AVK144" s="5"/>
      <c r="AVL144" s="5"/>
      <c r="AVM144" s="5"/>
      <c r="AVN144" s="5"/>
      <c r="AVO144" s="5"/>
      <c r="AVP144" s="5"/>
      <c r="AVQ144" s="5"/>
      <c r="AVR144" s="5"/>
      <c r="AVS144" s="5"/>
      <c r="AVT144" s="5"/>
      <c r="AVU144" s="5"/>
      <c r="AVV144" s="5"/>
      <c r="AVW144" s="5"/>
      <c r="AVX144" s="5"/>
      <c r="AVY144" s="5"/>
      <c r="AVZ144" s="5"/>
      <c r="AWA144" s="5"/>
      <c r="AWB144" s="5"/>
      <c r="AWC144" s="5"/>
      <c r="AWD144" s="5"/>
      <c r="AWE144" s="5"/>
      <c r="AWF144" s="5"/>
      <c r="AWG144" s="5"/>
      <c r="AWH144" s="5"/>
      <c r="AWI144" s="5"/>
      <c r="AWJ144" s="5"/>
      <c r="AWK144" s="5"/>
      <c r="AWL144" s="5"/>
      <c r="AWM144" s="5"/>
      <c r="AWN144" s="5"/>
      <c r="AWO144" s="5"/>
      <c r="AWP144" s="5"/>
      <c r="AWQ144" s="5"/>
      <c r="AWR144" s="5"/>
      <c r="AWS144" s="5"/>
      <c r="AWT144" s="5"/>
      <c r="AWU144" s="5"/>
      <c r="AWV144" s="5"/>
      <c r="AWW144" s="5"/>
      <c r="AWX144" s="5"/>
      <c r="AWY144" s="5"/>
      <c r="AWZ144" s="5"/>
      <c r="AXA144" s="5"/>
      <c r="AXB144" s="5"/>
      <c r="AXC144" s="5"/>
      <c r="AXD144" s="5"/>
      <c r="AXE144" s="5"/>
      <c r="AXF144" s="5"/>
      <c r="AXG144" s="5"/>
      <c r="AXH144" s="5"/>
      <c r="AXI144" s="5"/>
      <c r="AXJ144" s="5"/>
      <c r="AXK144" s="5"/>
      <c r="AXL144" s="5"/>
      <c r="AXM144" s="5"/>
      <c r="AXN144" s="5"/>
      <c r="AXO144" s="5"/>
      <c r="AXP144" s="5"/>
      <c r="AXQ144" s="5"/>
      <c r="AXR144" s="5"/>
      <c r="AXS144" s="5"/>
      <c r="AXT144" s="5"/>
      <c r="AXU144" s="5"/>
      <c r="AXV144" s="5"/>
      <c r="AXW144" s="5"/>
      <c r="AXX144" s="5"/>
      <c r="AXY144" s="5"/>
      <c r="AXZ144" s="5"/>
      <c r="AYA144" s="5"/>
      <c r="AYB144" s="5"/>
      <c r="AYC144" s="5"/>
      <c r="AYD144" s="5"/>
      <c r="AYE144" s="5"/>
      <c r="AYF144" s="5"/>
      <c r="AYG144" s="5"/>
      <c r="AYH144" s="5"/>
      <c r="AYI144" s="5"/>
      <c r="AYJ144" s="5"/>
      <c r="AYK144" s="5"/>
      <c r="AYL144" s="5"/>
      <c r="AYM144" s="5"/>
      <c r="AYN144" s="5"/>
      <c r="AYO144" s="5"/>
      <c r="AYP144" s="5"/>
      <c r="AYQ144" s="5"/>
      <c r="AYR144" s="5"/>
      <c r="AYS144" s="5"/>
      <c r="AYT144" s="5"/>
      <c r="AYU144" s="5"/>
      <c r="AYV144" s="5"/>
      <c r="AYW144" s="5"/>
      <c r="AYX144" s="5"/>
      <c r="AYY144" s="5"/>
      <c r="AYZ144" s="5"/>
      <c r="AZA144" s="5"/>
      <c r="AZB144" s="5"/>
      <c r="AZC144" s="5"/>
      <c r="AZD144" s="5"/>
      <c r="AZE144" s="5"/>
      <c r="AZF144" s="5"/>
      <c r="AZG144" s="5"/>
      <c r="AZH144" s="5"/>
      <c r="AZI144" s="5"/>
      <c r="AZJ144" s="5"/>
      <c r="AZK144" s="5"/>
      <c r="AZL144" s="5"/>
      <c r="AZM144" s="5"/>
      <c r="AZN144" s="5"/>
      <c r="AZO144" s="5"/>
      <c r="AZP144" s="5"/>
      <c r="AZQ144" s="5"/>
      <c r="AZR144" s="5"/>
      <c r="AZS144" s="5"/>
      <c r="AZT144" s="5"/>
      <c r="AZU144" s="5"/>
      <c r="AZV144" s="5"/>
      <c r="AZW144" s="5"/>
      <c r="AZX144" s="5"/>
      <c r="AZY144" s="5"/>
      <c r="AZZ144" s="5"/>
      <c r="BAA144" s="5"/>
      <c r="BAB144" s="5"/>
      <c r="BAC144" s="5"/>
      <c r="BAD144" s="5"/>
      <c r="BAE144" s="5"/>
      <c r="BAF144" s="5"/>
      <c r="BAG144" s="5"/>
      <c r="BAH144" s="5"/>
      <c r="BAI144" s="5"/>
      <c r="BAJ144" s="5"/>
      <c r="BAK144" s="5"/>
      <c r="BAL144" s="5"/>
      <c r="BAM144" s="5"/>
      <c r="BAN144" s="5"/>
      <c r="BAO144" s="5"/>
      <c r="BAP144" s="5"/>
      <c r="BAQ144" s="5"/>
      <c r="BAR144" s="5"/>
      <c r="BAS144" s="5"/>
      <c r="BAT144" s="5"/>
      <c r="BAU144" s="5"/>
      <c r="BAV144" s="5"/>
      <c r="BAW144" s="5"/>
      <c r="BAX144" s="5"/>
      <c r="BAY144" s="5"/>
      <c r="BAZ144" s="5"/>
      <c r="BBA144" s="5"/>
      <c r="BBB144" s="5"/>
      <c r="BBC144" s="5"/>
      <c r="BBD144" s="5"/>
      <c r="BBE144" s="5"/>
      <c r="BBF144" s="5"/>
      <c r="BBG144" s="5"/>
      <c r="BBH144" s="5"/>
      <c r="BBI144" s="5"/>
      <c r="BBJ144" s="5"/>
      <c r="BBK144" s="5"/>
      <c r="BBL144" s="5"/>
      <c r="BBM144" s="5"/>
      <c r="BBN144" s="5"/>
      <c r="BBO144" s="5"/>
      <c r="BBP144" s="5"/>
      <c r="BBQ144" s="5"/>
      <c r="BBR144" s="5"/>
      <c r="BBS144" s="5"/>
      <c r="BBT144" s="5"/>
      <c r="BBU144" s="5"/>
      <c r="BBV144" s="5"/>
      <c r="BBW144" s="5"/>
      <c r="BBX144" s="5"/>
      <c r="BBY144" s="5"/>
      <c r="BBZ144" s="5"/>
      <c r="BCA144" s="5"/>
      <c r="BCB144" s="5"/>
      <c r="BCC144" s="5"/>
      <c r="BCD144" s="5"/>
      <c r="BCE144" s="5"/>
      <c r="BCF144" s="5"/>
      <c r="BCG144" s="5"/>
      <c r="BCH144" s="5"/>
      <c r="BCI144" s="5"/>
      <c r="BCJ144" s="5"/>
      <c r="BCK144" s="5"/>
      <c r="BCL144" s="5"/>
      <c r="BCM144" s="5"/>
      <c r="BCN144" s="5"/>
      <c r="BCO144" s="5"/>
      <c r="BCP144" s="5"/>
      <c r="BCQ144" s="5"/>
      <c r="BCR144" s="5"/>
      <c r="BCS144" s="5"/>
      <c r="BCT144" s="5"/>
      <c r="BCU144" s="5"/>
      <c r="BCV144" s="5"/>
      <c r="BCW144" s="5"/>
      <c r="BCX144" s="5"/>
      <c r="BCY144" s="5"/>
      <c r="BCZ144" s="5"/>
      <c r="BDA144" s="5"/>
      <c r="BDB144" s="5"/>
      <c r="BDC144" s="5"/>
      <c r="BDD144" s="5"/>
      <c r="BDE144" s="5"/>
      <c r="BDF144" s="5"/>
      <c r="BDG144" s="5"/>
      <c r="BDH144" s="5"/>
      <c r="BDI144" s="5"/>
      <c r="BDJ144" s="5"/>
      <c r="BDK144" s="5"/>
      <c r="BDL144" s="5"/>
      <c r="BDM144" s="5"/>
      <c r="BDN144" s="5"/>
      <c r="BDO144" s="5"/>
      <c r="BDP144" s="5"/>
      <c r="BDQ144" s="5"/>
      <c r="BDR144" s="5"/>
      <c r="BDS144" s="5"/>
      <c r="BDT144" s="5"/>
      <c r="BDU144" s="5"/>
      <c r="BDV144" s="5"/>
      <c r="BDW144" s="5"/>
      <c r="BDX144" s="5"/>
      <c r="BDY144" s="5"/>
      <c r="BDZ144" s="5"/>
      <c r="BEA144" s="5"/>
      <c r="BEB144" s="5"/>
      <c r="BEC144" s="5"/>
      <c r="BED144" s="5"/>
      <c r="BEE144" s="5"/>
      <c r="BEF144" s="5"/>
      <c r="BEG144" s="5"/>
      <c r="BEH144" s="5"/>
      <c r="BEI144" s="5"/>
      <c r="BEJ144" s="5"/>
      <c r="BEK144" s="5"/>
      <c r="BEL144" s="5"/>
      <c r="BEM144" s="5"/>
      <c r="BEN144" s="5"/>
      <c r="BEO144" s="5"/>
      <c r="BEP144" s="5"/>
      <c r="BEQ144" s="5"/>
      <c r="BER144" s="5"/>
      <c r="BES144" s="5"/>
      <c r="BET144" s="5"/>
      <c r="BEU144" s="5"/>
      <c r="BEV144" s="5"/>
      <c r="BEW144" s="5"/>
      <c r="BEX144" s="5"/>
      <c r="BEY144" s="5"/>
      <c r="BEZ144" s="5"/>
      <c r="BFA144" s="5"/>
      <c r="BFB144" s="5"/>
      <c r="BFC144" s="5"/>
      <c r="BFD144" s="5"/>
      <c r="BFE144" s="5"/>
      <c r="BFF144" s="5"/>
      <c r="BFG144" s="5"/>
      <c r="BFH144" s="5"/>
      <c r="BFI144" s="5"/>
      <c r="BFJ144" s="5"/>
      <c r="BFK144" s="5"/>
      <c r="BFL144" s="5"/>
      <c r="BFM144" s="5"/>
      <c r="BFN144" s="5"/>
      <c r="BFO144" s="5"/>
      <c r="BFP144" s="5"/>
      <c r="BFQ144" s="5"/>
      <c r="BFR144" s="5"/>
      <c r="BFS144" s="5"/>
      <c r="BFT144" s="5"/>
      <c r="BFU144" s="5"/>
      <c r="BFV144" s="5"/>
      <c r="BFW144" s="5"/>
      <c r="BFX144" s="5"/>
      <c r="BFY144" s="5"/>
      <c r="BFZ144" s="5"/>
      <c r="BGA144" s="5"/>
      <c r="BGB144" s="5"/>
      <c r="BGC144" s="5"/>
      <c r="BGD144" s="5"/>
      <c r="BGE144" s="5"/>
      <c r="BGF144" s="5"/>
      <c r="BGG144" s="5"/>
      <c r="BGH144" s="5"/>
      <c r="BGI144" s="5"/>
      <c r="BGJ144" s="5"/>
      <c r="BGK144" s="5"/>
      <c r="BGL144" s="5"/>
      <c r="BGM144" s="5"/>
      <c r="BGN144" s="5"/>
      <c r="BGO144" s="5"/>
      <c r="BGP144" s="5"/>
      <c r="BGQ144" s="5"/>
      <c r="BGR144" s="5"/>
      <c r="BGS144" s="5"/>
      <c r="BGT144" s="5"/>
      <c r="BGU144" s="5"/>
      <c r="BGV144" s="5"/>
      <c r="BGW144" s="5"/>
      <c r="BGX144" s="5"/>
      <c r="BGY144" s="5"/>
      <c r="BGZ144" s="5"/>
      <c r="BHA144" s="5"/>
      <c r="BHB144" s="5"/>
      <c r="BHC144" s="5"/>
      <c r="BHD144" s="5"/>
      <c r="BHE144" s="5"/>
      <c r="BHF144" s="5"/>
      <c r="BHG144" s="5"/>
      <c r="BHH144" s="5"/>
      <c r="BHI144" s="5"/>
      <c r="BHJ144" s="5"/>
      <c r="BHK144" s="5"/>
      <c r="BHL144" s="5"/>
      <c r="BHM144" s="5"/>
      <c r="BHN144" s="5"/>
      <c r="BHO144" s="5"/>
      <c r="BHP144" s="5"/>
      <c r="BHQ144" s="5"/>
      <c r="BHR144" s="5"/>
      <c r="BHS144" s="5"/>
      <c r="BHT144" s="5"/>
      <c r="BHU144" s="5"/>
      <c r="BHV144" s="5"/>
      <c r="BHW144" s="5"/>
      <c r="BHX144" s="5"/>
      <c r="BHY144" s="5"/>
      <c r="BHZ144" s="5"/>
      <c r="BIA144" s="5"/>
      <c r="BIB144" s="5"/>
      <c r="BIC144" s="5"/>
      <c r="BID144" s="5"/>
      <c r="BIE144" s="5"/>
      <c r="BIF144" s="5"/>
      <c r="BIG144" s="5"/>
      <c r="BIH144" s="5"/>
      <c r="BII144" s="5"/>
      <c r="BIJ144" s="5"/>
      <c r="BIK144" s="5"/>
      <c r="BIL144" s="5"/>
      <c r="BIM144" s="5"/>
      <c r="BIN144" s="5"/>
      <c r="BIO144" s="5"/>
      <c r="BIP144" s="5"/>
      <c r="BIQ144" s="5"/>
      <c r="BIR144" s="5"/>
      <c r="BIS144" s="5"/>
      <c r="BIT144" s="5"/>
      <c r="BIU144" s="5"/>
      <c r="BIV144" s="5"/>
      <c r="BIW144" s="5"/>
      <c r="BIX144" s="5"/>
      <c r="BIY144" s="5"/>
      <c r="BIZ144" s="5"/>
      <c r="BJA144" s="5"/>
      <c r="BJB144" s="5"/>
      <c r="BJC144" s="5"/>
      <c r="BJD144" s="5"/>
      <c r="BJE144" s="5"/>
      <c r="BJF144" s="5"/>
      <c r="BJG144" s="5"/>
      <c r="BJH144" s="5"/>
      <c r="BJI144" s="5"/>
      <c r="BJJ144" s="5"/>
      <c r="BJK144" s="5"/>
      <c r="BJL144" s="5"/>
      <c r="BJM144" s="5"/>
      <c r="BJN144" s="5"/>
      <c r="BJO144" s="5"/>
      <c r="BJP144" s="5"/>
      <c r="BJQ144" s="5"/>
      <c r="BJR144" s="5"/>
      <c r="BJS144" s="5"/>
      <c r="BJT144" s="5"/>
      <c r="BJU144" s="5"/>
      <c r="BJV144" s="5"/>
      <c r="BJW144" s="5"/>
      <c r="BJX144" s="5"/>
      <c r="BJY144" s="5"/>
      <c r="BJZ144" s="5"/>
      <c r="BKA144" s="5"/>
      <c r="BKB144" s="5"/>
      <c r="BKC144" s="5"/>
      <c r="BKD144" s="5"/>
      <c r="BKE144" s="5"/>
      <c r="BKF144" s="5"/>
      <c r="BKG144" s="5"/>
      <c r="BKH144" s="5"/>
      <c r="BKI144" s="5"/>
      <c r="BKJ144" s="5"/>
      <c r="BKK144" s="5"/>
      <c r="BKL144" s="5"/>
      <c r="BKM144" s="5"/>
      <c r="BKN144" s="5"/>
      <c r="BKO144" s="5"/>
      <c r="BKP144" s="5"/>
      <c r="BKQ144" s="5"/>
      <c r="BKR144" s="5"/>
      <c r="BKS144" s="5"/>
      <c r="BKT144" s="5"/>
      <c r="BKU144" s="5"/>
      <c r="BKV144" s="5"/>
      <c r="BKW144" s="5"/>
      <c r="BKX144" s="5"/>
      <c r="BKY144" s="5"/>
      <c r="BKZ144" s="5"/>
      <c r="BLA144" s="5"/>
      <c r="BLB144" s="5"/>
      <c r="BLC144" s="5"/>
      <c r="BLD144" s="5"/>
      <c r="BLE144" s="5"/>
      <c r="BLF144" s="5"/>
      <c r="BLG144" s="5"/>
      <c r="BLH144" s="5"/>
      <c r="BLI144" s="5"/>
      <c r="BLJ144" s="5"/>
      <c r="BLK144" s="5"/>
      <c r="BLL144" s="5"/>
      <c r="BLM144" s="5"/>
      <c r="BLN144" s="5"/>
      <c r="BLO144" s="5"/>
      <c r="BLP144" s="5"/>
      <c r="BLQ144" s="5"/>
      <c r="BLR144" s="5"/>
      <c r="BLS144" s="5"/>
      <c r="BLT144" s="5"/>
      <c r="BLU144" s="5"/>
      <c r="BLV144" s="5"/>
      <c r="BLW144" s="5"/>
      <c r="BLX144" s="5"/>
      <c r="BLY144" s="5"/>
      <c r="BLZ144" s="5"/>
      <c r="BMA144" s="5"/>
      <c r="BMB144" s="5"/>
      <c r="BMC144" s="5"/>
      <c r="BMD144" s="5"/>
      <c r="BME144" s="5"/>
      <c r="BMF144" s="5"/>
      <c r="BMG144" s="5"/>
      <c r="BMH144" s="5"/>
      <c r="BMI144" s="5"/>
      <c r="BMJ144" s="5"/>
      <c r="BMK144" s="5"/>
      <c r="BML144" s="5"/>
      <c r="BMM144" s="5"/>
      <c r="BMN144" s="5"/>
      <c r="BMO144" s="5"/>
      <c r="BMP144" s="5"/>
      <c r="BMQ144" s="5"/>
      <c r="BMR144" s="5"/>
      <c r="BMS144" s="5"/>
      <c r="BMT144" s="5"/>
      <c r="BMU144" s="5"/>
      <c r="BMV144" s="5"/>
      <c r="BMW144" s="5"/>
      <c r="BMX144" s="5"/>
      <c r="BMY144" s="5"/>
      <c r="BMZ144" s="5"/>
      <c r="BNA144" s="5"/>
      <c r="BNB144" s="5"/>
      <c r="BNC144" s="5"/>
      <c r="BND144" s="5"/>
      <c r="BNE144" s="5"/>
      <c r="BNF144" s="5"/>
      <c r="BNG144" s="5"/>
      <c r="BNH144" s="5"/>
      <c r="BNI144" s="5"/>
      <c r="BNJ144" s="5"/>
      <c r="BNK144" s="5"/>
      <c r="BNL144" s="5"/>
      <c r="BNM144" s="5"/>
      <c r="BNN144" s="5"/>
      <c r="BNO144" s="5"/>
      <c r="BNP144" s="5"/>
      <c r="BNQ144" s="5"/>
      <c r="BNR144" s="5"/>
      <c r="BNS144" s="5"/>
      <c r="BNT144" s="5"/>
      <c r="BNU144" s="5"/>
      <c r="BNV144" s="5"/>
      <c r="BNW144" s="5"/>
      <c r="BNX144" s="5"/>
      <c r="BNY144" s="5"/>
      <c r="BNZ144" s="5"/>
      <c r="BOA144" s="5"/>
      <c r="BOB144" s="5"/>
      <c r="BOC144" s="5"/>
      <c r="BOD144" s="5"/>
      <c r="BOE144" s="5"/>
      <c r="BOF144" s="5"/>
      <c r="BOG144" s="5"/>
      <c r="BOH144" s="5"/>
      <c r="BOI144" s="5"/>
      <c r="BOJ144" s="5"/>
      <c r="BOK144" s="5"/>
      <c r="BOL144" s="5"/>
      <c r="BOM144" s="5"/>
      <c r="BON144" s="5"/>
      <c r="BOO144" s="5"/>
      <c r="BOP144" s="5"/>
      <c r="BOQ144" s="5"/>
      <c r="BOR144" s="5"/>
      <c r="BOS144" s="5"/>
      <c r="BOT144" s="5"/>
      <c r="BOU144" s="5"/>
      <c r="BOV144" s="5"/>
      <c r="BOW144" s="5"/>
      <c r="BOX144" s="5"/>
      <c r="BOY144" s="5"/>
      <c r="BOZ144" s="5"/>
      <c r="BPA144" s="5"/>
      <c r="BPB144" s="5"/>
      <c r="BPC144" s="5"/>
      <c r="BPD144" s="5"/>
      <c r="BPE144" s="5"/>
      <c r="BPF144" s="5"/>
      <c r="BPG144" s="5"/>
      <c r="BPH144" s="5"/>
      <c r="BPI144" s="5"/>
      <c r="BPJ144" s="5"/>
      <c r="BPK144" s="5"/>
      <c r="BPL144" s="5"/>
      <c r="BPM144" s="5"/>
      <c r="BPN144" s="5"/>
      <c r="BPO144" s="5"/>
      <c r="BPP144" s="5"/>
      <c r="BPQ144" s="5"/>
      <c r="BPR144" s="5"/>
      <c r="BPS144" s="5"/>
      <c r="BPT144" s="5"/>
      <c r="BPU144" s="5"/>
      <c r="BPV144" s="5"/>
      <c r="BPW144" s="5"/>
      <c r="BPX144" s="5"/>
      <c r="BPY144" s="5"/>
      <c r="BPZ144" s="5"/>
      <c r="BQA144" s="5"/>
      <c r="BQB144" s="5"/>
      <c r="BQC144" s="5"/>
      <c r="BQD144" s="5"/>
      <c r="BQE144" s="5"/>
      <c r="BQF144" s="5"/>
      <c r="BQG144" s="5"/>
      <c r="BQH144" s="5"/>
      <c r="BQI144" s="5"/>
      <c r="BQJ144" s="5"/>
      <c r="BQK144" s="5"/>
      <c r="BQL144" s="5"/>
      <c r="BQM144" s="5"/>
      <c r="BQN144" s="5"/>
      <c r="BQO144" s="5"/>
      <c r="BQP144" s="5"/>
      <c r="BQQ144" s="5"/>
      <c r="BQR144" s="5"/>
      <c r="BQS144" s="5"/>
      <c r="BQT144" s="5"/>
      <c r="BQU144" s="5"/>
      <c r="BQV144" s="5"/>
      <c r="BQW144" s="5"/>
      <c r="BQX144" s="5"/>
      <c r="BQY144" s="5"/>
      <c r="BQZ144" s="5"/>
      <c r="BRA144" s="5"/>
      <c r="BRB144" s="5"/>
      <c r="BRC144" s="5"/>
      <c r="BRD144" s="5"/>
      <c r="BRE144" s="5"/>
      <c r="BRF144" s="5"/>
      <c r="BRG144" s="5"/>
      <c r="BRH144" s="5"/>
      <c r="BRI144" s="5"/>
      <c r="BRJ144" s="5"/>
      <c r="BRK144" s="5"/>
      <c r="BRL144" s="5"/>
      <c r="BRM144" s="5"/>
      <c r="BRN144" s="5"/>
      <c r="BRO144" s="5"/>
      <c r="BRP144" s="5"/>
      <c r="BRQ144" s="5"/>
      <c r="BRR144" s="5"/>
      <c r="BRS144" s="5"/>
      <c r="BRT144" s="5"/>
      <c r="BRU144" s="5"/>
      <c r="BRV144" s="5"/>
      <c r="BRW144" s="5"/>
      <c r="BRX144" s="5"/>
      <c r="BRY144" s="5"/>
      <c r="BRZ144" s="5"/>
      <c r="BSA144" s="5"/>
      <c r="BSB144" s="5"/>
      <c r="BSC144" s="5"/>
      <c r="BSD144" s="5"/>
      <c r="BSE144" s="5"/>
      <c r="BSF144" s="5"/>
      <c r="BSG144" s="5"/>
      <c r="BSH144" s="5"/>
      <c r="BSI144" s="5"/>
      <c r="BSJ144" s="5"/>
      <c r="BSK144" s="5"/>
      <c r="BSL144" s="5"/>
      <c r="BSM144" s="5"/>
      <c r="BSN144" s="5"/>
      <c r="BSO144" s="5"/>
      <c r="BSP144" s="5"/>
      <c r="BSQ144" s="5"/>
      <c r="BSR144" s="5"/>
      <c r="BSS144" s="5"/>
      <c r="BST144" s="5"/>
      <c r="BSU144" s="5"/>
      <c r="BSV144" s="5"/>
      <c r="BSW144" s="5"/>
      <c r="BSX144" s="5"/>
      <c r="BSY144" s="5"/>
      <c r="BSZ144" s="5"/>
      <c r="BTA144" s="5"/>
      <c r="BTB144" s="5"/>
      <c r="BTC144" s="5"/>
      <c r="BTD144" s="5"/>
      <c r="BTE144" s="5"/>
      <c r="BTF144" s="5"/>
      <c r="BTG144" s="5"/>
      <c r="BTH144" s="5"/>
      <c r="BTI144" s="5"/>
      <c r="BTJ144" s="5"/>
      <c r="BTK144" s="5"/>
      <c r="BTL144" s="5"/>
      <c r="BTM144" s="5"/>
      <c r="BTN144" s="5"/>
      <c r="BTO144" s="5"/>
      <c r="BTP144" s="5"/>
      <c r="BTQ144" s="5"/>
      <c r="BTR144" s="5"/>
      <c r="BTS144" s="5"/>
      <c r="BTT144" s="5"/>
      <c r="BTU144" s="5"/>
      <c r="BTV144" s="5"/>
      <c r="BTW144" s="5"/>
      <c r="BTX144" s="5"/>
      <c r="BTY144" s="5"/>
      <c r="BTZ144" s="5"/>
      <c r="BUA144" s="5"/>
      <c r="BUB144" s="5"/>
      <c r="BUC144" s="5"/>
      <c r="BUD144" s="5"/>
      <c r="BUE144" s="5"/>
      <c r="BUF144" s="5"/>
      <c r="BUG144" s="5"/>
      <c r="BUH144" s="5"/>
      <c r="BUI144" s="5"/>
      <c r="BUJ144" s="5"/>
      <c r="BUK144" s="5"/>
      <c r="BUL144" s="5"/>
      <c r="BUM144" s="5"/>
      <c r="BUN144" s="5"/>
      <c r="BUO144" s="5"/>
      <c r="BUP144" s="5"/>
      <c r="BUQ144" s="5"/>
      <c r="BUR144" s="5"/>
      <c r="BUS144" s="5"/>
      <c r="BUT144" s="5"/>
      <c r="BUU144" s="5"/>
      <c r="BUV144" s="5"/>
      <c r="BUW144" s="5"/>
      <c r="BUX144" s="5"/>
      <c r="BUY144" s="5"/>
      <c r="BUZ144" s="5"/>
      <c r="BVA144" s="5"/>
      <c r="BVB144" s="5"/>
      <c r="BVC144" s="5"/>
      <c r="BVD144" s="5"/>
      <c r="BVE144" s="5"/>
      <c r="BVF144" s="5"/>
      <c r="BVG144" s="5"/>
      <c r="BVH144" s="5"/>
      <c r="BVI144" s="5"/>
      <c r="BVJ144" s="5"/>
      <c r="BVK144" s="5"/>
      <c r="BVL144" s="5"/>
      <c r="BVM144" s="5"/>
      <c r="BVN144" s="5"/>
      <c r="BVO144" s="5"/>
      <c r="BVP144" s="5"/>
      <c r="BVQ144" s="5"/>
      <c r="BVR144" s="5"/>
      <c r="BVS144" s="5"/>
      <c r="BVT144" s="5"/>
      <c r="BVU144" s="5"/>
      <c r="BVV144" s="5"/>
      <c r="BVW144" s="5"/>
      <c r="BVX144" s="5"/>
      <c r="BVY144" s="5"/>
      <c r="BVZ144" s="5"/>
      <c r="BWA144" s="5"/>
      <c r="BWB144" s="5"/>
      <c r="BWC144" s="5"/>
      <c r="BWD144" s="5"/>
      <c r="BWE144" s="5"/>
      <c r="BWF144" s="5"/>
      <c r="BWG144" s="5"/>
      <c r="BWH144" s="5"/>
      <c r="BWI144" s="5"/>
      <c r="BWJ144" s="5"/>
      <c r="BWK144" s="5"/>
      <c r="BWL144" s="5"/>
      <c r="BWM144" s="5"/>
      <c r="BWN144" s="5"/>
      <c r="BWO144" s="5"/>
      <c r="BWP144" s="5"/>
      <c r="BWQ144" s="5"/>
      <c r="BWR144" s="5"/>
      <c r="BWS144" s="5"/>
      <c r="BWT144" s="5"/>
      <c r="BWU144" s="5"/>
      <c r="BWV144" s="5"/>
      <c r="BWW144" s="5"/>
      <c r="BWX144" s="5"/>
      <c r="BWY144" s="5"/>
      <c r="BWZ144" s="5"/>
      <c r="BXA144" s="5"/>
      <c r="BXB144" s="5"/>
      <c r="BXC144" s="5"/>
      <c r="BXD144" s="5"/>
      <c r="BXE144" s="5"/>
      <c r="BXF144" s="5"/>
      <c r="BXG144" s="5"/>
      <c r="BXH144" s="5"/>
      <c r="BXI144" s="5"/>
      <c r="BXJ144" s="5"/>
      <c r="BXK144" s="5"/>
      <c r="BXL144" s="5"/>
      <c r="BXM144" s="5"/>
      <c r="BXN144" s="5"/>
      <c r="BXO144" s="5"/>
      <c r="BXP144" s="5"/>
      <c r="BXQ144" s="5"/>
      <c r="BXR144" s="5"/>
      <c r="BXS144" s="5"/>
      <c r="BXT144" s="5"/>
      <c r="BXU144" s="5"/>
      <c r="BXV144" s="5"/>
      <c r="BXW144" s="5"/>
      <c r="BXX144" s="5"/>
      <c r="BXY144" s="5"/>
      <c r="BXZ144" s="5"/>
      <c r="BYA144" s="5"/>
      <c r="BYB144" s="5"/>
      <c r="BYC144" s="5"/>
      <c r="BYD144" s="5"/>
      <c r="BYE144" s="5"/>
      <c r="BYF144" s="5"/>
      <c r="BYG144" s="5"/>
      <c r="BYH144" s="5"/>
      <c r="BYI144" s="5"/>
      <c r="BYJ144" s="5"/>
      <c r="BYK144" s="5"/>
      <c r="BYL144" s="5"/>
      <c r="BYM144" s="5"/>
      <c r="BYN144" s="5"/>
      <c r="BYO144" s="5"/>
      <c r="BYP144" s="5"/>
      <c r="BYQ144" s="5"/>
      <c r="BYR144" s="5"/>
      <c r="BYS144" s="5"/>
      <c r="BYT144" s="5"/>
      <c r="BYU144" s="5"/>
      <c r="BYV144" s="5"/>
      <c r="BYW144" s="5"/>
      <c r="BYX144" s="5"/>
      <c r="BYY144" s="5"/>
      <c r="BYZ144" s="5"/>
      <c r="BZA144" s="5"/>
      <c r="BZB144" s="5"/>
      <c r="BZC144" s="5"/>
      <c r="BZD144" s="5"/>
      <c r="BZE144" s="5"/>
      <c r="BZF144" s="5"/>
      <c r="BZG144" s="5"/>
      <c r="BZH144" s="5"/>
      <c r="BZI144" s="5"/>
      <c r="BZJ144" s="5"/>
      <c r="BZK144" s="5"/>
      <c r="BZL144" s="5"/>
      <c r="BZM144" s="5"/>
      <c r="BZN144" s="5"/>
      <c r="BZO144" s="5"/>
      <c r="BZP144" s="5"/>
      <c r="BZQ144" s="5"/>
      <c r="BZR144" s="5"/>
      <c r="BZS144" s="5"/>
      <c r="BZT144" s="5"/>
      <c r="BZU144" s="5"/>
      <c r="BZV144" s="5"/>
      <c r="BZW144" s="5"/>
      <c r="BZX144" s="5"/>
      <c r="BZY144" s="5"/>
      <c r="BZZ144" s="5"/>
      <c r="CAA144" s="5"/>
      <c r="CAB144" s="5"/>
      <c r="CAC144" s="5"/>
      <c r="CAD144" s="5"/>
      <c r="CAE144" s="5"/>
      <c r="CAF144" s="5"/>
      <c r="CAG144" s="5"/>
      <c r="CAH144" s="5"/>
      <c r="CAI144" s="5"/>
      <c r="CAJ144" s="5"/>
      <c r="CAK144" s="5"/>
      <c r="CAL144" s="5"/>
      <c r="CAM144" s="5"/>
      <c r="CAN144" s="5"/>
      <c r="CAO144" s="5"/>
      <c r="CAP144" s="5"/>
      <c r="CAQ144" s="5"/>
      <c r="CAR144" s="5"/>
      <c r="CAS144" s="5"/>
      <c r="CAT144" s="5"/>
      <c r="CAU144" s="5"/>
      <c r="CAV144" s="5"/>
      <c r="CAW144" s="5"/>
      <c r="CAX144" s="5"/>
      <c r="CAY144" s="5"/>
      <c r="CAZ144" s="5"/>
      <c r="CBA144" s="5"/>
      <c r="CBB144" s="5"/>
      <c r="CBC144" s="5"/>
      <c r="CBD144" s="5"/>
      <c r="CBE144" s="5"/>
      <c r="CBF144" s="5"/>
      <c r="CBG144" s="5"/>
      <c r="CBH144" s="5"/>
      <c r="CBI144" s="5"/>
      <c r="CBJ144" s="5"/>
      <c r="CBK144" s="5"/>
      <c r="CBL144" s="5"/>
      <c r="CBM144" s="5"/>
      <c r="CBN144" s="5"/>
      <c r="CBO144" s="5"/>
      <c r="CBP144" s="5"/>
      <c r="CBQ144" s="5"/>
      <c r="CBR144" s="5"/>
      <c r="CBS144" s="5"/>
      <c r="CBT144" s="5"/>
      <c r="CBU144" s="5"/>
      <c r="CBV144" s="5"/>
      <c r="CBW144" s="5"/>
      <c r="CBX144" s="5"/>
      <c r="CBY144" s="5"/>
      <c r="CBZ144" s="5"/>
      <c r="CCA144" s="5"/>
      <c r="CCB144" s="5"/>
      <c r="CCC144" s="5"/>
      <c r="CCD144" s="5"/>
      <c r="CCE144" s="5"/>
      <c r="CCF144" s="5"/>
      <c r="CCG144" s="5"/>
      <c r="CCH144" s="5"/>
      <c r="CCI144" s="5"/>
      <c r="CCJ144" s="5"/>
      <c r="CCK144" s="5"/>
      <c r="CCL144" s="5"/>
      <c r="CCM144" s="5"/>
      <c r="CCN144" s="5"/>
      <c r="CCO144" s="5"/>
      <c r="CCP144" s="5"/>
      <c r="CCQ144" s="5"/>
      <c r="CCR144" s="5"/>
      <c r="CCS144" s="5"/>
      <c r="CCT144" s="5"/>
      <c r="CCU144" s="5"/>
      <c r="CCV144" s="5"/>
      <c r="CCW144" s="5"/>
      <c r="CCX144" s="5"/>
      <c r="CCY144" s="5"/>
      <c r="CCZ144" s="5"/>
      <c r="CDA144" s="5"/>
      <c r="CDB144" s="5"/>
      <c r="CDC144" s="5"/>
      <c r="CDD144" s="5"/>
      <c r="CDE144" s="5"/>
      <c r="CDF144" s="5"/>
      <c r="CDG144" s="5"/>
      <c r="CDH144" s="5"/>
      <c r="CDI144" s="5"/>
      <c r="CDJ144" s="5"/>
      <c r="CDK144" s="5"/>
      <c r="CDL144" s="5"/>
      <c r="CDM144" s="5"/>
      <c r="CDN144" s="5"/>
      <c r="CDO144" s="5"/>
      <c r="CDP144" s="5"/>
      <c r="CDQ144" s="5"/>
      <c r="CDR144" s="5"/>
      <c r="CDS144" s="5"/>
      <c r="CDT144" s="5"/>
      <c r="CDU144" s="5"/>
      <c r="CDV144" s="5"/>
      <c r="CDW144" s="5"/>
      <c r="CDX144" s="5"/>
      <c r="CDY144" s="5"/>
      <c r="CDZ144" s="5"/>
      <c r="CEA144" s="5"/>
      <c r="CEB144" s="5"/>
      <c r="CEC144" s="5"/>
      <c r="CED144" s="5"/>
      <c r="CEE144" s="5"/>
      <c r="CEF144" s="5"/>
      <c r="CEG144" s="5"/>
      <c r="CEH144" s="5"/>
      <c r="CEI144" s="5"/>
      <c r="CEJ144" s="5"/>
      <c r="CEK144" s="5"/>
      <c r="CEL144" s="5"/>
      <c r="CEM144" s="5"/>
      <c r="CEN144" s="5"/>
      <c r="CEO144" s="5"/>
      <c r="CEP144" s="5"/>
      <c r="CEQ144" s="5"/>
      <c r="CER144" s="5"/>
      <c r="CES144" s="5"/>
      <c r="CET144" s="5"/>
      <c r="CEU144" s="5"/>
      <c r="CEV144" s="5"/>
      <c r="CEW144" s="5"/>
      <c r="CEX144" s="5"/>
      <c r="CEY144" s="5"/>
      <c r="CEZ144" s="5"/>
      <c r="CFA144" s="5"/>
      <c r="CFB144" s="5"/>
      <c r="CFC144" s="5"/>
      <c r="CFD144" s="5"/>
      <c r="CFE144" s="5"/>
      <c r="CFF144" s="5"/>
      <c r="CFG144" s="5"/>
      <c r="CFH144" s="5"/>
      <c r="CFI144" s="5"/>
      <c r="CFJ144" s="5"/>
      <c r="CFK144" s="5"/>
      <c r="CFL144" s="5"/>
      <c r="CFM144" s="5"/>
      <c r="CFN144" s="5"/>
      <c r="CFO144" s="5"/>
      <c r="CFP144" s="5"/>
      <c r="CFQ144" s="5"/>
      <c r="CFR144" s="5"/>
      <c r="CFS144" s="5"/>
      <c r="CFT144" s="5"/>
      <c r="CFU144" s="5"/>
      <c r="CFV144" s="5"/>
      <c r="CFW144" s="5"/>
      <c r="CFX144" s="5"/>
      <c r="CFY144" s="5"/>
      <c r="CFZ144" s="5"/>
      <c r="CGA144" s="5"/>
      <c r="CGB144" s="5"/>
      <c r="CGC144" s="5"/>
      <c r="CGD144" s="5"/>
      <c r="CGE144" s="5"/>
      <c r="CGF144" s="5"/>
      <c r="CGG144" s="5"/>
      <c r="CGH144" s="5"/>
      <c r="CGI144" s="5"/>
      <c r="CGJ144" s="5"/>
      <c r="CGK144" s="5"/>
      <c r="CGL144" s="5"/>
      <c r="CGM144" s="5"/>
      <c r="CGN144" s="5"/>
      <c r="CGO144" s="5"/>
      <c r="CGP144" s="5"/>
      <c r="CGQ144" s="5"/>
      <c r="CGR144" s="5"/>
      <c r="CGS144" s="5"/>
      <c r="CGT144" s="5"/>
      <c r="CGU144" s="5"/>
      <c r="CGV144" s="5"/>
      <c r="CGW144" s="5"/>
      <c r="CGX144" s="5"/>
      <c r="CGY144" s="5"/>
      <c r="CGZ144" s="5"/>
      <c r="CHA144" s="5"/>
      <c r="CHB144" s="5"/>
      <c r="CHC144" s="5"/>
      <c r="CHD144" s="5"/>
      <c r="CHE144" s="5"/>
      <c r="CHF144" s="5"/>
      <c r="CHG144" s="5"/>
      <c r="CHH144" s="5"/>
      <c r="CHI144" s="5"/>
      <c r="CHJ144" s="5"/>
      <c r="CHK144" s="5"/>
      <c r="CHL144" s="5"/>
      <c r="CHM144" s="5"/>
      <c r="CHN144" s="5"/>
      <c r="CHO144" s="5"/>
      <c r="CHP144" s="5"/>
      <c r="CHQ144" s="5"/>
      <c r="CHR144" s="5"/>
      <c r="CHS144" s="5"/>
      <c r="CHT144" s="5"/>
      <c r="CHU144" s="5"/>
      <c r="CHV144" s="5"/>
      <c r="CHW144" s="5"/>
      <c r="CHX144" s="5"/>
      <c r="CHY144" s="5"/>
      <c r="CHZ144" s="5"/>
      <c r="CIA144" s="5"/>
      <c r="CIB144" s="5"/>
      <c r="CIC144" s="5"/>
      <c r="CID144" s="5"/>
      <c r="CIE144" s="5"/>
      <c r="CIF144" s="5"/>
      <c r="CIG144" s="5"/>
      <c r="CIH144" s="5"/>
      <c r="CII144" s="5"/>
      <c r="CIJ144" s="5"/>
      <c r="CIK144" s="5"/>
      <c r="CIL144" s="5"/>
      <c r="CIM144" s="5"/>
      <c r="CIN144" s="5"/>
      <c r="CIO144" s="5"/>
      <c r="CIP144" s="5"/>
      <c r="CIQ144" s="5"/>
      <c r="CIR144" s="5"/>
      <c r="CIS144" s="5"/>
      <c r="CIT144" s="5"/>
      <c r="CIU144" s="5"/>
      <c r="CIV144" s="5"/>
      <c r="CIW144" s="5"/>
      <c r="CIX144" s="5"/>
      <c r="CIY144" s="5"/>
      <c r="CIZ144" s="5"/>
      <c r="CJA144" s="5"/>
      <c r="CJB144" s="5"/>
      <c r="CJC144" s="5"/>
      <c r="CJD144" s="5"/>
      <c r="CJE144" s="5"/>
      <c r="CJF144" s="5"/>
      <c r="CJG144" s="5"/>
      <c r="CJH144" s="5"/>
      <c r="CJI144" s="5"/>
      <c r="CJJ144" s="5"/>
      <c r="CJK144" s="5"/>
      <c r="CJL144" s="5"/>
      <c r="CJM144" s="5"/>
      <c r="CJN144" s="5"/>
      <c r="CJO144" s="5"/>
      <c r="CJP144" s="5"/>
      <c r="CJQ144" s="5"/>
      <c r="CJR144" s="5"/>
      <c r="CJS144" s="5"/>
      <c r="CJT144" s="5"/>
      <c r="CJU144" s="5"/>
      <c r="CJV144" s="5"/>
      <c r="CJW144" s="5"/>
      <c r="CJX144" s="5"/>
      <c r="CJY144" s="5"/>
      <c r="CJZ144" s="5"/>
      <c r="CKA144" s="5"/>
      <c r="CKB144" s="5"/>
      <c r="CKC144" s="5"/>
      <c r="CKD144" s="5"/>
      <c r="CKE144" s="5"/>
      <c r="CKF144" s="5"/>
      <c r="CKG144" s="5"/>
      <c r="CKH144" s="5"/>
      <c r="CKI144" s="5"/>
      <c r="CKJ144" s="5"/>
      <c r="CKK144" s="5"/>
      <c r="CKL144" s="5"/>
      <c r="CKM144" s="5"/>
      <c r="CKN144" s="5"/>
      <c r="CKO144" s="5"/>
      <c r="CKP144" s="5"/>
      <c r="CKQ144" s="5"/>
      <c r="CKR144" s="5"/>
      <c r="CKS144" s="5"/>
      <c r="CKT144" s="5"/>
      <c r="CKU144" s="5"/>
      <c r="CKV144" s="5"/>
      <c r="CKW144" s="5"/>
      <c r="CKX144" s="5"/>
      <c r="CKY144" s="5"/>
      <c r="CKZ144" s="5"/>
      <c r="CLA144" s="5"/>
      <c r="CLB144" s="5"/>
      <c r="CLC144" s="5"/>
      <c r="CLD144" s="5"/>
      <c r="CLE144" s="5"/>
      <c r="CLF144" s="5"/>
      <c r="CLG144" s="5"/>
      <c r="CLH144" s="5"/>
      <c r="CLI144" s="5"/>
      <c r="CLJ144" s="5"/>
      <c r="CLK144" s="5"/>
      <c r="CLL144" s="5"/>
      <c r="CLM144" s="5"/>
      <c r="CLN144" s="5"/>
      <c r="CLO144" s="5"/>
      <c r="CLP144" s="5"/>
      <c r="CLQ144" s="5"/>
      <c r="CLR144" s="5"/>
      <c r="CLS144" s="5"/>
      <c r="CLT144" s="5"/>
      <c r="CLU144" s="5"/>
      <c r="CLV144" s="5"/>
      <c r="CLW144" s="5"/>
      <c r="CLX144" s="5"/>
      <c r="CLY144" s="5"/>
      <c r="CLZ144" s="5"/>
      <c r="CMA144" s="5"/>
      <c r="CMB144" s="5"/>
      <c r="CMC144" s="5"/>
      <c r="CMD144" s="5"/>
      <c r="CME144" s="5"/>
      <c r="CMF144" s="5"/>
      <c r="CMG144" s="5"/>
      <c r="CMH144" s="5"/>
      <c r="CMI144" s="5"/>
      <c r="CMJ144" s="5"/>
      <c r="CMK144" s="5"/>
      <c r="CML144" s="5"/>
      <c r="CMM144" s="5"/>
      <c r="CMN144" s="5"/>
      <c r="CMO144" s="5"/>
      <c r="CMP144" s="5"/>
      <c r="CMQ144" s="5"/>
      <c r="CMR144" s="5"/>
      <c r="CMS144" s="5"/>
      <c r="CMT144" s="5"/>
      <c r="CMU144" s="5"/>
      <c r="CMV144" s="5"/>
      <c r="CMW144" s="5"/>
      <c r="CMX144" s="5"/>
      <c r="CMY144" s="5"/>
      <c r="CMZ144" s="5"/>
      <c r="CNA144" s="5"/>
      <c r="CNB144" s="5"/>
      <c r="CNC144" s="5"/>
      <c r="CND144" s="5"/>
      <c r="CNE144" s="5"/>
      <c r="CNF144" s="5"/>
      <c r="CNG144" s="5"/>
      <c r="CNH144" s="5"/>
      <c r="CNI144" s="5"/>
      <c r="CNJ144" s="5"/>
      <c r="CNK144" s="5"/>
      <c r="CNL144" s="5"/>
      <c r="CNM144" s="5"/>
      <c r="CNN144" s="5"/>
      <c r="CNO144" s="5"/>
      <c r="CNP144" s="5"/>
      <c r="CNQ144" s="5"/>
      <c r="CNR144" s="5"/>
      <c r="CNS144" s="5"/>
      <c r="CNT144" s="5"/>
      <c r="CNU144" s="5"/>
      <c r="CNV144" s="5"/>
      <c r="CNW144" s="5"/>
      <c r="CNX144" s="5"/>
      <c r="CNY144" s="5"/>
      <c r="CNZ144" s="5"/>
      <c r="COA144" s="5"/>
      <c r="COB144" s="5"/>
      <c r="COC144" s="5"/>
      <c r="COD144" s="5"/>
      <c r="COE144" s="5"/>
      <c r="COF144" s="5"/>
      <c r="COG144" s="5"/>
      <c r="COH144" s="5"/>
      <c r="COI144" s="5"/>
      <c r="COJ144" s="5"/>
      <c r="COK144" s="5"/>
      <c r="COL144" s="5"/>
      <c r="COM144" s="5"/>
      <c r="CON144" s="5"/>
      <c r="COO144" s="5"/>
      <c r="COP144" s="5"/>
      <c r="COQ144" s="5"/>
      <c r="COR144" s="5"/>
      <c r="COS144" s="5"/>
      <c r="COT144" s="5"/>
      <c r="COU144" s="5"/>
      <c r="COV144" s="5"/>
      <c r="COW144" s="5"/>
      <c r="COX144" s="5"/>
      <c r="COY144" s="5"/>
      <c r="COZ144" s="5"/>
      <c r="CPA144" s="5"/>
      <c r="CPB144" s="5"/>
      <c r="CPC144" s="5"/>
      <c r="CPD144" s="5"/>
      <c r="CPE144" s="5"/>
      <c r="CPF144" s="5"/>
      <c r="CPG144" s="5"/>
      <c r="CPH144" s="5"/>
      <c r="CPI144" s="5"/>
      <c r="CPJ144" s="5"/>
      <c r="CPK144" s="5"/>
      <c r="CPL144" s="5"/>
      <c r="CPM144" s="5"/>
      <c r="CPN144" s="5"/>
      <c r="CPO144" s="5"/>
      <c r="CPP144" s="5"/>
      <c r="CPQ144" s="5"/>
      <c r="CPR144" s="5"/>
      <c r="CPS144" s="5"/>
      <c r="CPT144" s="5"/>
      <c r="CPU144" s="5"/>
      <c r="CPV144" s="5"/>
      <c r="CPW144" s="5"/>
      <c r="CPX144" s="5"/>
      <c r="CPY144" s="5"/>
      <c r="CPZ144" s="5"/>
      <c r="CQA144" s="5"/>
      <c r="CQB144" s="5"/>
      <c r="CQC144" s="5"/>
      <c r="CQD144" s="5"/>
      <c r="CQE144" s="5"/>
      <c r="CQF144" s="5"/>
      <c r="CQG144" s="5"/>
      <c r="CQH144" s="5"/>
      <c r="CQI144" s="5"/>
      <c r="CQJ144" s="5"/>
      <c r="CQK144" s="5"/>
      <c r="CQL144" s="5"/>
      <c r="CQM144" s="5"/>
      <c r="CQN144" s="5"/>
      <c r="CQO144" s="5"/>
      <c r="CQP144" s="5"/>
      <c r="CQQ144" s="5"/>
      <c r="CQR144" s="5"/>
      <c r="CQS144" s="5"/>
      <c r="CQT144" s="5"/>
      <c r="CQU144" s="5"/>
      <c r="CQV144" s="5"/>
      <c r="CQW144" s="5"/>
      <c r="CQX144" s="5"/>
      <c r="CQY144" s="5"/>
      <c r="CQZ144" s="5"/>
      <c r="CRA144" s="5"/>
      <c r="CRB144" s="5"/>
      <c r="CRC144" s="5"/>
      <c r="CRD144" s="5"/>
      <c r="CRE144" s="5"/>
      <c r="CRF144" s="5"/>
      <c r="CRG144" s="5"/>
      <c r="CRH144" s="5"/>
      <c r="CRI144" s="5"/>
      <c r="CRJ144" s="5"/>
      <c r="CRK144" s="5"/>
      <c r="CRL144" s="5"/>
      <c r="CRM144" s="5"/>
      <c r="CRN144" s="5"/>
      <c r="CRO144" s="5"/>
      <c r="CRP144" s="5"/>
      <c r="CRQ144" s="5"/>
      <c r="CRR144" s="5"/>
      <c r="CRS144" s="5"/>
      <c r="CRT144" s="5"/>
      <c r="CRU144" s="5"/>
      <c r="CRV144" s="5"/>
      <c r="CRW144" s="5"/>
      <c r="CRX144" s="5"/>
      <c r="CRY144" s="5"/>
      <c r="CRZ144" s="5"/>
      <c r="CSA144" s="5"/>
      <c r="CSB144" s="5"/>
      <c r="CSC144" s="5"/>
      <c r="CSD144" s="5"/>
      <c r="CSE144" s="5"/>
      <c r="CSF144" s="5"/>
      <c r="CSG144" s="5"/>
      <c r="CSH144" s="5"/>
      <c r="CSI144" s="5"/>
      <c r="CSJ144" s="5"/>
      <c r="CSK144" s="5"/>
      <c r="CSL144" s="5"/>
      <c r="CSM144" s="5"/>
      <c r="CSN144" s="5"/>
      <c r="CSO144" s="5"/>
      <c r="CSP144" s="5"/>
      <c r="CSQ144" s="5"/>
      <c r="CSR144" s="5"/>
      <c r="CSS144" s="5"/>
      <c r="CST144" s="5"/>
      <c r="CSU144" s="5"/>
      <c r="CSV144" s="5"/>
      <c r="CSW144" s="5"/>
      <c r="CSX144" s="5"/>
      <c r="CSY144" s="5"/>
      <c r="CSZ144" s="5"/>
      <c r="CTA144" s="5"/>
      <c r="CTB144" s="5"/>
      <c r="CTC144" s="5"/>
      <c r="CTD144" s="5"/>
      <c r="CTE144" s="5"/>
      <c r="CTF144" s="5"/>
      <c r="CTG144" s="5"/>
      <c r="CTH144" s="5"/>
      <c r="CTI144" s="5"/>
      <c r="CTJ144" s="5"/>
      <c r="CTK144" s="5"/>
      <c r="CTL144" s="5"/>
      <c r="CTM144" s="5"/>
      <c r="CTN144" s="5"/>
      <c r="CTO144" s="5"/>
      <c r="CTP144" s="5"/>
      <c r="CTQ144" s="5"/>
      <c r="CTR144" s="5"/>
      <c r="CTS144" s="5"/>
      <c r="CTT144" s="5"/>
      <c r="CTU144" s="5"/>
      <c r="CTV144" s="5"/>
      <c r="CTW144" s="5"/>
      <c r="CTX144" s="5"/>
      <c r="CTY144" s="5"/>
      <c r="CTZ144" s="5"/>
      <c r="CUA144" s="5"/>
      <c r="CUB144" s="5"/>
      <c r="CUC144" s="5"/>
      <c r="CUD144" s="5"/>
      <c r="CUE144" s="5"/>
      <c r="CUF144" s="5"/>
      <c r="CUG144" s="5"/>
      <c r="CUH144" s="5"/>
      <c r="CUI144" s="5"/>
      <c r="CUJ144" s="5"/>
      <c r="CUK144" s="5"/>
      <c r="CUL144" s="5"/>
      <c r="CUM144" s="5"/>
      <c r="CUN144" s="5"/>
      <c r="CUO144" s="5"/>
      <c r="CUP144" s="5"/>
      <c r="CUQ144" s="5"/>
      <c r="CUR144" s="5"/>
      <c r="CUS144" s="5"/>
      <c r="CUT144" s="5"/>
      <c r="CUU144" s="5"/>
      <c r="CUV144" s="5"/>
      <c r="CUW144" s="5"/>
      <c r="CUX144" s="5"/>
      <c r="CUY144" s="5"/>
      <c r="CUZ144" s="5"/>
      <c r="CVA144" s="5"/>
      <c r="CVB144" s="5"/>
      <c r="CVC144" s="5"/>
      <c r="CVD144" s="5"/>
      <c r="CVE144" s="5"/>
      <c r="CVF144" s="5"/>
      <c r="CVG144" s="5"/>
      <c r="CVH144" s="5"/>
      <c r="CVI144" s="5"/>
      <c r="CVJ144" s="5"/>
      <c r="CVK144" s="5"/>
      <c r="CVL144" s="5"/>
      <c r="CVM144" s="5"/>
      <c r="CVN144" s="5"/>
      <c r="CVO144" s="5"/>
      <c r="CVP144" s="5"/>
      <c r="CVQ144" s="5"/>
      <c r="CVR144" s="5"/>
      <c r="CVS144" s="5"/>
      <c r="CVT144" s="5"/>
      <c r="CVU144" s="5"/>
      <c r="CVV144" s="5"/>
      <c r="CVW144" s="5"/>
      <c r="CVX144" s="5"/>
      <c r="CVY144" s="5"/>
      <c r="CVZ144" s="5"/>
      <c r="CWA144" s="5"/>
      <c r="CWB144" s="5"/>
      <c r="CWC144" s="5"/>
      <c r="CWD144" s="5"/>
      <c r="CWE144" s="5"/>
      <c r="CWF144" s="5"/>
      <c r="CWG144" s="5"/>
      <c r="CWH144" s="5"/>
      <c r="CWI144" s="5"/>
      <c r="CWJ144" s="5"/>
      <c r="CWK144" s="5"/>
      <c r="CWL144" s="5"/>
      <c r="CWM144" s="5"/>
      <c r="CWN144" s="5"/>
      <c r="CWO144" s="5"/>
      <c r="CWP144" s="5"/>
      <c r="CWQ144" s="5"/>
      <c r="CWR144" s="5"/>
      <c r="CWS144" s="5"/>
      <c r="CWT144" s="5"/>
      <c r="CWU144" s="5"/>
      <c r="CWV144" s="5"/>
      <c r="CWW144" s="5"/>
      <c r="CWX144" s="5"/>
      <c r="CWY144" s="5"/>
      <c r="CWZ144" s="5"/>
      <c r="CXA144" s="5"/>
      <c r="CXB144" s="5"/>
      <c r="CXC144" s="5"/>
      <c r="CXD144" s="5"/>
      <c r="CXE144" s="5"/>
      <c r="CXF144" s="5"/>
      <c r="CXG144" s="5"/>
      <c r="CXH144" s="5"/>
      <c r="CXI144" s="5"/>
      <c r="CXJ144" s="5"/>
      <c r="CXK144" s="5"/>
      <c r="CXL144" s="5"/>
      <c r="CXM144" s="5"/>
      <c r="CXN144" s="5"/>
      <c r="CXO144" s="5"/>
      <c r="CXP144" s="5"/>
      <c r="CXQ144" s="5"/>
      <c r="CXR144" s="5"/>
      <c r="CXS144" s="5"/>
      <c r="CXT144" s="5"/>
      <c r="CXU144" s="5"/>
      <c r="CXV144" s="5"/>
      <c r="CXW144" s="5"/>
      <c r="CXX144" s="5"/>
      <c r="CXY144" s="5"/>
      <c r="CXZ144" s="5"/>
      <c r="CYA144" s="5"/>
      <c r="CYB144" s="5"/>
      <c r="CYC144" s="5"/>
      <c r="CYD144" s="5"/>
      <c r="CYE144" s="5"/>
      <c r="CYF144" s="5"/>
      <c r="CYG144" s="5"/>
      <c r="CYH144" s="5"/>
      <c r="CYI144" s="5"/>
      <c r="CYJ144" s="5"/>
      <c r="CYK144" s="5"/>
      <c r="CYL144" s="5"/>
      <c r="CYM144" s="5"/>
      <c r="CYN144" s="5"/>
      <c r="CYO144" s="5"/>
      <c r="CYP144" s="5"/>
      <c r="CYQ144" s="5"/>
      <c r="CYR144" s="5"/>
      <c r="CYS144" s="5"/>
      <c r="CYT144" s="5"/>
      <c r="CYU144" s="5"/>
      <c r="CYV144" s="5"/>
      <c r="CYW144" s="5"/>
      <c r="CYX144" s="5"/>
      <c r="CYY144" s="5"/>
      <c r="CYZ144" s="5"/>
      <c r="CZA144" s="5"/>
      <c r="CZB144" s="5"/>
      <c r="CZC144" s="5"/>
      <c r="CZD144" s="5"/>
      <c r="CZE144" s="5"/>
      <c r="CZF144" s="5"/>
      <c r="CZG144" s="5"/>
      <c r="CZH144" s="5"/>
      <c r="CZI144" s="5"/>
      <c r="CZJ144" s="5"/>
      <c r="CZK144" s="5"/>
      <c r="CZL144" s="5"/>
      <c r="CZM144" s="5"/>
      <c r="CZN144" s="5"/>
      <c r="CZO144" s="5"/>
      <c r="CZP144" s="5"/>
      <c r="CZQ144" s="5"/>
      <c r="CZR144" s="5"/>
      <c r="CZS144" s="5"/>
      <c r="CZT144" s="5"/>
      <c r="CZU144" s="5"/>
      <c r="CZV144" s="5"/>
      <c r="CZW144" s="5"/>
      <c r="CZX144" s="5"/>
      <c r="CZY144" s="5"/>
      <c r="CZZ144" s="5"/>
      <c r="DAA144" s="5"/>
      <c r="DAB144" s="5"/>
      <c r="DAC144" s="5"/>
      <c r="DAD144" s="5"/>
      <c r="DAE144" s="5"/>
      <c r="DAF144" s="5"/>
      <c r="DAG144" s="5"/>
      <c r="DAH144" s="5"/>
      <c r="DAI144" s="5"/>
      <c r="DAJ144" s="5"/>
      <c r="DAK144" s="5"/>
      <c r="DAL144" s="5"/>
      <c r="DAM144" s="5"/>
      <c r="DAN144" s="5"/>
      <c r="DAO144" s="5"/>
      <c r="DAP144" s="5"/>
      <c r="DAQ144" s="5"/>
      <c r="DAR144" s="5"/>
      <c r="DAS144" s="5"/>
      <c r="DAT144" s="5"/>
      <c r="DAU144" s="5"/>
      <c r="DAV144" s="5"/>
      <c r="DAW144" s="5"/>
      <c r="DAX144" s="5"/>
      <c r="DAY144" s="5"/>
      <c r="DAZ144" s="5"/>
      <c r="DBA144" s="5"/>
      <c r="DBB144" s="5"/>
      <c r="DBC144" s="5"/>
      <c r="DBD144" s="5"/>
      <c r="DBE144" s="5"/>
      <c r="DBF144" s="5"/>
      <c r="DBG144" s="5"/>
      <c r="DBH144" s="5"/>
      <c r="DBI144" s="5"/>
      <c r="DBJ144" s="5"/>
      <c r="DBK144" s="5"/>
      <c r="DBL144" s="5"/>
      <c r="DBM144" s="5"/>
      <c r="DBN144" s="5"/>
      <c r="DBO144" s="5"/>
      <c r="DBP144" s="5"/>
      <c r="DBQ144" s="5"/>
      <c r="DBR144" s="5"/>
      <c r="DBS144" s="5"/>
      <c r="DBT144" s="5"/>
      <c r="DBU144" s="5"/>
      <c r="DBV144" s="5"/>
      <c r="DBW144" s="5"/>
      <c r="DBX144" s="5"/>
      <c r="DBY144" s="5"/>
      <c r="DBZ144" s="5"/>
      <c r="DCA144" s="5"/>
      <c r="DCB144" s="5"/>
      <c r="DCC144" s="5"/>
      <c r="DCD144" s="5"/>
      <c r="DCE144" s="5"/>
      <c r="DCF144" s="5"/>
      <c r="DCG144" s="5"/>
      <c r="DCH144" s="5"/>
      <c r="DCI144" s="5"/>
      <c r="DCJ144" s="5"/>
      <c r="DCK144" s="5"/>
      <c r="DCL144" s="5"/>
      <c r="DCM144" s="5"/>
      <c r="DCN144" s="5"/>
      <c r="DCO144" s="5"/>
      <c r="DCP144" s="5"/>
      <c r="DCQ144" s="5"/>
      <c r="DCR144" s="5"/>
      <c r="DCS144" s="5"/>
      <c r="DCT144" s="5"/>
      <c r="DCU144" s="5"/>
      <c r="DCV144" s="5"/>
      <c r="DCW144" s="5"/>
      <c r="DCX144" s="5"/>
      <c r="DCY144" s="5"/>
      <c r="DCZ144" s="5"/>
      <c r="DDA144" s="5"/>
      <c r="DDB144" s="5"/>
      <c r="DDC144" s="5"/>
      <c r="DDD144" s="5"/>
      <c r="DDE144" s="5"/>
      <c r="DDF144" s="5"/>
      <c r="DDG144" s="5"/>
      <c r="DDH144" s="5"/>
      <c r="DDI144" s="5"/>
      <c r="DDJ144" s="5"/>
      <c r="DDK144" s="5"/>
      <c r="DDL144" s="5"/>
      <c r="DDM144" s="5"/>
      <c r="DDN144" s="5"/>
      <c r="DDO144" s="5"/>
      <c r="DDP144" s="5"/>
      <c r="DDQ144" s="5"/>
      <c r="DDR144" s="5"/>
      <c r="DDS144" s="5"/>
      <c r="DDT144" s="5"/>
      <c r="DDU144" s="5"/>
      <c r="DDV144" s="5"/>
      <c r="DDW144" s="5"/>
      <c r="DDX144" s="5"/>
      <c r="DDY144" s="5"/>
      <c r="DDZ144" s="5"/>
      <c r="DEA144" s="5"/>
      <c r="DEB144" s="5"/>
      <c r="DEC144" s="5"/>
      <c r="DED144" s="5"/>
      <c r="DEE144" s="5"/>
      <c r="DEF144" s="5"/>
      <c r="DEG144" s="5"/>
      <c r="DEH144" s="5"/>
      <c r="DEI144" s="5"/>
      <c r="DEJ144" s="5"/>
      <c r="DEK144" s="5"/>
      <c r="DEL144" s="5"/>
      <c r="DEM144" s="5"/>
      <c r="DEN144" s="5"/>
      <c r="DEO144" s="5"/>
      <c r="DEP144" s="5"/>
      <c r="DEQ144" s="5"/>
      <c r="DER144" s="5"/>
      <c r="DES144" s="5"/>
      <c r="DET144" s="5"/>
      <c r="DEU144" s="5"/>
      <c r="DEV144" s="5"/>
      <c r="DEW144" s="5"/>
      <c r="DEX144" s="5"/>
      <c r="DEY144" s="5"/>
      <c r="DEZ144" s="5"/>
      <c r="DFA144" s="5"/>
      <c r="DFB144" s="5"/>
      <c r="DFC144" s="5"/>
      <c r="DFD144" s="5"/>
      <c r="DFE144" s="5"/>
      <c r="DFF144" s="5"/>
      <c r="DFG144" s="5"/>
      <c r="DFH144" s="5"/>
      <c r="DFI144" s="5"/>
      <c r="DFJ144" s="5"/>
      <c r="DFK144" s="5"/>
      <c r="DFL144" s="5"/>
      <c r="DFM144" s="5"/>
      <c r="DFN144" s="5"/>
      <c r="DFO144" s="5"/>
      <c r="DFP144" s="5"/>
      <c r="DFQ144" s="5"/>
      <c r="DFR144" s="5"/>
      <c r="DFS144" s="5"/>
      <c r="DFT144" s="5"/>
      <c r="DFU144" s="5"/>
      <c r="DFV144" s="5"/>
      <c r="DFW144" s="5"/>
      <c r="DFX144" s="5"/>
      <c r="DFY144" s="5"/>
      <c r="DFZ144" s="5"/>
      <c r="DGA144" s="5"/>
      <c r="DGB144" s="5"/>
      <c r="DGC144" s="5"/>
      <c r="DGD144" s="5"/>
      <c r="DGE144" s="5"/>
      <c r="DGF144" s="5"/>
      <c r="DGG144" s="5"/>
      <c r="DGH144" s="5"/>
      <c r="DGI144" s="5"/>
      <c r="DGJ144" s="5"/>
      <c r="DGK144" s="5"/>
      <c r="DGL144" s="5"/>
      <c r="DGM144" s="5"/>
      <c r="DGN144" s="5"/>
      <c r="DGO144" s="5"/>
      <c r="DGP144" s="5"/>
      <c r="DGQ144" s="5"/>
      <c r="DGR144" s="5"/>
      <c r="DGS144" s="5"/>
      <c r="DGT144" s="5"/>
      <c r="DGU144" s="5"/>
      <c r="DGV144" s="5"/>
      <c r="DGW144" s="5"/>
      <c r="DGX144" s="5"/>
      <c r="DGY144" s="5"/>
      <c r="DGZ144" s="5"/>
      <c r="DHA144" s="5"/>
      <c r="DHB144" s="5"/>
      <c r="DHC144" s="5"/>
      <c r="DHD144" s="5"/>
      <c r="DHE144" s="5"/>
      <c r="DHF144" s="5"/>
      <c r="DHG144" s="5"/>
      <c r="DHH144" s="5"/>
      <c r="DHI144" s="5"/>
      <c r="DHJ144" s="5"/>
      <c r="DHK144" s="5"/>
      <c r="DHL144" s="5"/>
      <c r="DHM144" s="5"/>
      <c r="DHN144" s="5"/>
      <c r="DHO144" s="5"/>
      <c r="DHP144" s="5"/>
      <c r="DHQ144" s="5"/>
      <c r="DHR144" s="5"/>
      <c r="DHS144" s="6"/>
      <c r="DHT144" s="6"/>
      <c r="DHU144" s="6"/>
      <c r="DHV144" s="6"/>
      <c r="DHW144" s="6"/>
      <c r="DHX144" s="6"/>
      <c r="DHY144" s="6"/>
      <c r="DHZ144" s="6"/>
    </row>
    <row r="145" s="2" customFormat="true" ht="23.25" hidden="false" customHeight="false" outlineLevel="0" collapsed="false">
      <c r="A145" s="1"/>
      <c r="F145" s="3"/>
      <c r="H145" s="1"/>
      <c r="O145" s="1"/>
      <c r="V145" s="1"/>
      <c r="W145" s="4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1"/>
      <c r="ALR145" s="1"/>
      <c r="ALS145" s="1"/>
      <c r="ALT145" s="1"/>
      <c r="ALU145" s="1"/>
      <c r="ALV145" s="1"/>
      <c r="ALW145" s="1"/>
      <c r="ALX145" s="1"/>
      <c r="ALY145" s="1"/>
      <c r="ALZ145" s="1"/>
      <c r="AMA145" s="1"/>
      <c r="AMB145" s="1"/>
      <c r="AMC145" s="5"/>
      <c r="AMD145" s="5"/>
      <c r="AME145" s="5"/>
      <c r="AMF145" s="5"/>
      <c r="AMG145" s="5"/>
      <c r="AMH145" s="5"/>
      <c r="AMI145" s="5"/>
      <c r="AMJ145" s="5"/>
      <c r="AMK145" s="5"/>
      <c r="AML145" s="5"/>
      <c r="AMM145" s="5"/>
      <c r="AMN145" s="5"/>
      <c r="AMO145" s="5"/>
      <c r="AMP145" s="5"/>
      <c r="AMQ145" s="5"/>
      <c r="AMR145" s="5"/>
      <c r="AMS145" s="5"/>
      <c r="AMT145" s="5"/>
      <c r="AMU145" s="5"/>
      <c r="AMV145" s="5"/>
      <c r="AMW145" s="5"/>
      <c r="AMX145" s="5"/>
      <c r="AMY145" s="5"/>
      <c r="AMZ145" s="5"/>
      <c r="ANA145" s="5"/>
      <c r="ANB145" s="5"/>
      <c r="ANC145" s="5"/>
      <c r="AND145" s="5"/>
      <c r="ANE145" s="5"/>
      <c r="ANF145" s="5"/>
      <c r="ANG145" s="5"/>
      <c r="ANH145" s="5"/>
      <c r="ANI145" s="5"/>
      <c r="ANJ145" s="5"/>
      <c r="ANK145" s="5"/>
      <c r="ANL145" s="5"/>
      <c r="ANM145" s="5"/>
      <c r="ANN145" s="5"/>
      <c r="ANO145" s="5"/>
      <c r="ANP145" s="5"/>
      <c r="ANQ145" s="5"/>
      <c r="ANR145" s="5"/>
      <c r="ANS145" s="5"/>
      <c r="ANT145" s="5"/>
      <c r="ANU145" s="5"/>
      <c r="ANV145" s="5"/>
      <c r="ANW145" s="5"/>
      <c r="ANX145" s="5"/>
      <c r="ANY145" s="5"/>
      <c r="ANZ145" s="5"/>
      <c r="AOA145" s="5"/>
      <c r="AOB145" s="5"/>
      <c r="AOC145" s="5"/>
      <c r="AOD145" s="5"/>
      <c r="AOE145" s="5"/>
      <c r="AOF145" s="5"/>
      <c r="AOG145" s="5"/>
      <c r="AOH145" s="5"/>
      <c r="AOI145" s="5"/>
      <c r="AOJ145" s="5"/>
      <c r="AOK145" s="5"/>
      <c r="AOL145" s="5"/>
      <c r="AOM145" s="5"/>
      <c r="AON145" s="5"/>
      <c r="AOO145" s="5"/>
      <c r="AOP145" s="5"/>
      <c r="AOQ145" s="5"/>
      <c r="AOR145" s="5"/>
      <c r="AOS145" s="5"/>
      <c r="AOT145" s="5"/>
      <c r="AOU145" s="5"/>
      <c r="AOV145" s="5"/>
      <c r="AOW145" s="5"/>
      <c r="AOX145" s="5"/>
      <c r="AOY145" s="5"/>
      <c r="AOZ145" s="5"/>
      <c r="APA145" s="5"/>
      <c r="APB145" s="5"/>
      <c r="APC145" s="5"/>
      <c r="APD145" s="5"/>
      <c r="APE145" s="5"/>
      <c r="APF145" s="5"/>
      <c r="APG145" s="5"/>
      <c r="APH145" s="5"/>
      <c r="API145" s="5"/>
      <c r="APJ145" s="5"/>
      <c r="APK145" s="5"/>
      <c r="APL145" s="5"/>
      <c r="APM145" s="5"/>
      <c r="APN145" s="5"/>
      <c r="APO145" s="5"/>
      <c r="APP145" s="5"/>
      <c r="APQ145" s="5"/>
      <c r="APR145" s="5"/>
      <c r="APS145" s="5"/>
      <c r="APT145" s="5"/>
      <c r="APU145" s="5"/>
      <c r="APV145" s="5"/>
      <c r="APW145" s="5"/>
      <c r="APX145" s="5"/>
      <c r="APY145" s="5"/>
      <c r="APZ145" s="5"/>
      <c r="AQA145" s="5"/>
      <c r="AQB145" s="5"/>
      <c r="AQC145" s="5"/>
      <c r="AQD145" s="5"/>
      <c r="AQE145" s="5"/>
      <c r="AQF145" s="5"/>
      <c r="AQG145" s="5"/>
      <c r="AQH145" s="5"/>
      <c r="AQI145" s="5"/>
      <c r="AQJ145" s="5"/>
      <c r="AQK145" s="5"/>
      <c r="AQL145" s="5"/>
      <c r="AQM145" s="5"/>
      <c r="AQN145" s="5"/>
      <c r="AQO145" s="5"/>
      <c r="AQP145" s="5"/>
      <c r="AQQ145" s="5"/>
      <c r="AQR145" s="5"/>
      <c r="AQS145" s="5"/>
      <c r="AQT145" s="5"/>
      <c r="AQU145" s="5"/>
      <c r="AQV145" s="5"/>
      <c r="AQW145" s="5"/>
      <c r="AQX145" s="5"/>
      <c r="AQY145" s="5"/>
      <c r="AQZ145" s="5"/>
      <c r="ARA145" s="5"/>
      <c r="ARB145" s="5"/>
      <c r="ARC145" s="5"/>
      <c r="ARD145" s="5"/>
      <c r="ARE145" s="5"/>
      <c r="ARF145" s="5"/>
      <c r="ARG145" s="5"/>
      <c r="ARH145" s="5"/>
      <c r="ARI145" s="5"/>
      <c r="ARJ145" s="5"/>
      <c r="ARK145" s="5"/>
      <c r="ARL145" s="5"/>
      <c r="ARM145" s="5"/>
      <c r="ARN145" s="5"/>
      <c r="ARO145" s="5"/>
      <c r="ARP145" s="5"/>
      <c r="ARQ145" s="5"/>
      <c r="ARR145" s="5"/>
      <c r="ARS145" s="5"/>
      <c r="ART145" s="5"/>
      <c r="ARU145" s="5"/>
      <c r="ARV145" s="5"/>
      <c r="ARW145" s="5"/>
      <c r="ARX145" s="5"/>
      <c r="ARY145" s="5"/>
      <c r="ARZ145" s="5"/>
      <c r="ASA145" s="5"/>
      <c r="ASB145" s="5"/>
      <c r="ASC145" s="5"/>
      <c r="ASD145" s="5"/>
      <c r="ASE145" s="5"/>
      <c r="ASF145" s="5"/>
      <c r="ASG145" s="5"/>
      <c r="ASH145" s="5"/>
      <c r="ASI145" s="5"/>
      <c r="ASJ145" s="5"/>
      <c r="ASK145" s="5"/>
      <c r="ASL145" s="5"/>
      <c r="ASM145" s="5"/>
      <c r="ASN145" s="5"/>
      <c r="ASO145" s="5"/>
      <c r="ASP145" s="5"/>
      <c r="ASQ145" s="5"/>
      <c r="ASR145" s="5"/>
      <c r="ASS145" s="5"/>
      <c r="AST145" s="5"/>
      <c r="ASU145" s="5"/>
      <c r="ASV145" s="5"/>
      <c r="ASW145" s="5"/>
      <c r="ASX145" s="5"/>
      <c r="ASY145" s="5"/>
      <c r="ASZ145" s="5"/>
      <c r="ATA145" s="5"/>
      <c r="ATB145" s="5"/>
      <c r="ATC145" s="5"/>
      <c r="ATD145" s="5"/>
      <c r="ATE145" s="5"/>
      <c r="ATF145" s="5"/>
      <c r="ATG145" s="5"/>
      <c r="ATH145" s="5"/>
      <c r="ATI145" s="5"/>
      <c r="ATJ145" s="5"/>
      <c r="ATK145" s="5"/>
      <c r="ATL145" s="5"/>
      <c r="ATM145" s="5"/>
      <c r="ATN145" s="5"/>
      <c r="ATO145" s="5"/>
      <c r="ATP145" s="5"/>
      <c r="ATQ145" s="5"/>
      <c r="ATR145" s="5"/>
      <c r="ATS145" s="5"/>
      <c r="ATT145" s="5"/>
      <c r="ATU145" s="5"/>
      <c r="ATV145" s="5"/>
      <c r="ATW145" s="5"/>
      <c r="ATX145" s="5"/>
      <c r="ATY145" s="5"/>
      <c r="ATZ145" s="5"/>
      <c r="AUA145" s="5"/>
      <c r="AUB145" s="5"/>
      <c r="AUC145" s="5"/>
      <c r="AUD145" s="5"/>
      <c r="AUE145" s="5"/>
      <c r="AUF145" s="5"/>
      <c r="AUG145" s="5"/>
      <c r="AUH145" s="5"/>
      <c r="AUI145" s="5"/>
      <c r="AUJ145" s="5"/>
      <c r="AUK145" s="5"/>
      <c r="AUL145" s="5"/>
      <c r="AUM145" s="5"/>
      <c r="AUN145" s="5"/>
      <c r="AUO145" s="5"/>
      <c r="AUP145" s="5"/>
      <c r="AUQ145" s="5"/>
      <c r="AUR145" s="5"/>
      <c r="AUS145" s="5"/>
      <c r="AUT145" s="5"/>
      <c r="AUU145" s="5"/>
      <c r="AUV145" s="5"/>
      <c r="AUW145" s="5"/>
      <c r="AUX145" s="5"/>
      <c r="AUY145" s="5"/>
      <c r="AUZ145" s="5"/>
      <c r="AVA145" s="5"/>
      <c r="AVB145" s="5"/>
      <c r="AVC145" s="5"/>
      <c r="AVD145" s="5"/>
      <c r="AVE145" s="5"/>
      <c r="AVF145" s="5"/>
      <c r="AVG145" s="5"/>
      <c r="AVH145" s="5"/>
      <c r="AVI145" s="5"/>
      <c r="AVJ145" s="5"/>
      <c r="AVK145" s="5"/>
      <c r="AVL145" s="5"/>
      <c r="AVM145" s="5"/>
      <c r="AVN145" s="5"/>
      <c r="AVO145" s="5"/>
      <c r="AVP145" s="5"/>
      <c r="AVQ145" s="5"/>
      <c r="AVR145" s="5"/>
      <c r="AVS145" s="5"/>
      <c r="AVT145" s="5"/>
      <c r="AVU145" s="5"/>
      <c r="AVV145" s="5"/>
      <c r="AVW145" s="5"/>
      <c r="AVX145" s="5"/>
      <c r="AVY145" s="5"/>
      <c r="AVZ145" s="5"/>
      <c r="AWA145" s="5"/>
      <c r="AWB145" s="5"/>
      <c r="AWC145" s="5"/>
      <c r="AWD145" s="5"/>
      <c r="AWE145" s="5"/>
      <c r="AWF145" s="5"/>
      <c r="AWG145" s="5"/>
      <c r="AWH145" s="5"/>
      <c r="AWI145" s="5"/>
      <c r="AWJ145" s="5"/>
      <c r="AWK145" s="5"/>
      <c r="AWL145" s="5"/>
      <c r="AWM145" s="5"/>
      <c r="AWN145" s="5"/>
      <c r="AWO145" s="5"/>
      <c r="AWP145" s="5"/>
      <c r="AWQ145" s="5"/>
      <c r="AWR145" s="5"/>
      <c r="AWS145" s="5"/>
      <c r="AWT145" s="5"/>
      <c r="AWU145" s="5"/>
      <c r="AWV145" s="5"/>
      <c r="AWW145" s="5"/>
      <c r="AWX145" s="5"/>
      <c r="AWY145" s="5"/>
      <c r="AWZ145" s="5"/>
      <c r="AXA145" s="5"/>
      <c r="AXB145" s="5"/>
      <c r="AXC145" s="5"/>
      <c r="AXD145" s="5"/>
      <c r="AXE145" s="5"/>
      <c r="AXF145" s="5"/>
      <c r="AXG145" s="5"/>
      <c r="AXH145" s="5"/>
      <c r="AXI145" s="5"/>
      <c r="AXJ145" s="5"/>
      <c r="AXK145" s="5"/>
      <c r="AXL145" s="5"/>
      <c r="AXM145" s="5"/>
      <c r="AXN145" s="5"/>
      <c r="AXO145" s="5"/>
      <c r="AXP145" s="5"/>
      <c r="AXQ145" s="5"/>
      <c r="AXR145" s="5"/>
      <c r="AXS145" s="5"/>
      <c r="AXT145" s="5"/>
      <c r="AXU145" s="5"/>
      <c r="AXV145" s="5"/>
      <c r="AXW145" s="5"/>
      <c r="AXX145" s="5"/>
      <c r="AXY145" s="5"/>
      <c r="AXZ145" s="5"/>
      <c r="AYA145" s="5"/>
      <c r="AYB145" s="5"/>
      <c r="AYC145" s="5"/>
      <c r="AYD145" s="5"/>
      <c r="AYE145" s="5"/>
      <c r="AYF145" s="5"/>
      <c r="AYG145" s="5"/>
      <c r="AYH145" s="5"/>
      <c r="AYI145" s="5"/>
      <c r="AYJ145" s="5"/>
      <c r="AYK145" s="5"/>
      <c r="AYL145" s="5"/>
      <c r="AYM145" s="5"/>
      <c r="AYN145" s="5"/>
      <c r="AYO145" s="5"/>
      <c r="AYP145" s="5"/>
      <c r="AYQ145" s="5"/>
      <c r="AYR145" s="5"/>
      <c r="AYS145" s="5"/>
      <c r="AYT145" s="5"/>
      <c r="AYU145" s="5"/>
      <c r="AYV145" s="5"/>
      <c r="AYW145" s="5"/>
      <c r="AYX145" s="5"/>
      <c r="AYY145" s="5"/>
      <c r="AYZ145" s="5"/>
      <c r="AZA145" s="5"/>
      <c r="AZB145" s="5"/>
      <c r="AZC145" s="5"/>
      <c r="AZD145" s="5"/>
      <c r="AZE145" s="5"/>
      <c r="AZF145" s="5"/>
      <c r="AZG145" s="5"/>
      <c r="AZH145" s="5"/>
      <c r="AZI145" s="5"/>
      <c r="AZJ145" s="5"/>
      <c r="AZK145" s="5"/>
      <c r="AZL145" s="5"/>
      <c r="AZM145" s="5"/>
      <c r="AZN145" s="5"/>
      <c r="AZO145" s="5"/>
      <c r="AZP145" s="5"/>
      <c r="AZQ145" s="5"/>
      <c r="AZR145" s="5"/>
      <c r="AZS145" s="5"/>
      <c r="AZT145" s="5"/>
      <c r="AZU145" s="5"/>
      <c r="AZV145" s="5"/>
      <c r="AZW145" s="5"/>
      <c r="AZX145" s="5"/>
      <c r="AZY145" s="5"/>
      <c r="AZZ145" s="5"/>
      <c r="BAA145" s="5"/>
      <c r="BAB145" s="5"/>
      <c r="BAC145" s="5"/>
      <c r="BAD145" s="5"/>
      <c r="BAE145" s="5"/>
      <c r="BAF145" s="5"/>
      <c r="BAG145" s="5"/>
      <c r="BAH145" s="5"/>
      <c r="BAI145" s="5"/>
      <c r="BAJ145" s="5"/>
      <c r="BAK145" s="5"/>
      <c r="BAL145" s="5"/>
      <c r="BAM145" s="5"/>
      <c r="BAN145" s="5"/>
      <c r="BAO145" s="5"/>
      <c r="BAP145" s="5"/>
      <c r="BAQ145" s="5"/>
      <c r="BAR145" s="5"/>
      <c r="BAS145" s="5"/>
      <c r="BAT145" s="5"/>
      <c r="BAU145" s="5"/>
      <c r="BAV145" s="5"/>
      <c r="BAW145" s="5"/>
      <c r="BAX145" s="5"/>
      <c r="BAY145" s="5"/>
      <c r="BAZ145" s="5"/>
      <c r="BBA145" s="5"/>
      <c r="BBB145" s="5"/>
      <c r="BBC145" s="5"/>
      <c r="BBD145" s="5"/>
      <c r="BBE145" s="5"/>
      <c r="BBF145" s="5"/>
      <c r="BBG145" s="5"/>
      <c r="BBH145" s="5"/>
      <c r="BBI145" s="5"/>
      <c r="BBJ145" s="5"/>
      <c r="BBK145" s="5"/>
      <c r="BBL145" s="5"/>
      <c r="BBM145" s="5"/>
      <c r="BBN145" s="5"/>
      <c r="BBO145" s="5"/>
      <c r="BBP145" s="5"/>
      <c r="BBQ145" s="5"/>
      <c r="BBR145" s="5"/>
      <c r="BBS145" s="5"/>
      <c r="BBT145" s="5"/>
      <c r="BBU145" s="5"/>
      <c r="BBV145" s="5"/>
      <c r="BBW145" s="5"/>
      <c r="BBX145" s="5"/>
      <c r="BBY145" s="5"/>
      <c r="BBZ145" s="5"/>
      <c r="BCA145" s="5"/>
      <c r="BCB145" s="5"/>
      <c r="BCC145" s="5"/>
      <c r="BCD145" s="5"/>
      <c r="BCE145" s="5"/>
      <c r="BCF145" s="5"/>
      <c r="BCG145" s="5"/>
      <c r="BCH145" s="5"/>
      <c r="BCI145" s="5"/>
      <c r="BCJ145" s="5"/>
      <c r="BCK145" s="5"/>
      <c r="BCL145" s="5"/>
      <c r="BCM145" s="5"/>
      <c r="BCN145" s="5"/>
      <c r="BCO145" s="5"/>
      <c r="BCP145" s="5"/>
      <c r="BCQ145" s="5"/>
      <c r="BCR145" s="5"/>
      <c r="BCS145" s="5"/>
      <c r="BCT145" s="5"/>
      <c r="BCU145" s="5"/>
      <c r="BCV145" s="5"/>
      <c r="BCW145" s="5"/>
      <c r="BCX145" s="5"/>
      <c r="BCY145" s="5"/>
      <c r="BCZ145" s="5"/>
      <c r="BDA145" s="5"/>
      <c r="BDB145" s="5"/>
      <c r="BDC145" s="5"/>
      <c r="BDD145" s="5"/>
      <c r="BDE145" s="5"/>
      <c r="BDF145" s="5"/>
      <c r="BDG145" s="5"/>
      <c r="BDH145" s="5"/>
      <c r="BDI145" s="5"/>
      <c r="BDJ145" s="5"/>
      <c r="BDK145" s="5"/>
      <c r="BDL145" s="5"/>
      <c r="BDM145" s="5"/>
      <c r="BDN145" s="5"/>
      <c r="BDO145" s="5"/>
      <c r="BDP145" s="5"/>
      <c r="BDQ145" s="5"/>
      <c r="BDR145" s="5"/>
      <c r="BDS145" s="5"/>
      <c r="BDT145" s="5"/>
      <c r="BDU145" s="5"/>
      <c r="BDV145" s="5"/>
      <c r="BDW145" s="5"/>
      <c r="BDX145" s="5"/>
      <c r="BDY145" s="5"/>
      <c r="BDZ145" s="5"/>
      <c r="BEA145" s="5"/>
      <c r="BEB145" s="5"/>
      <c r="BEC145" s="5"/>
      <c r="BED145" s="5"/>
      <c r="BEE145" s="5"/>
      <c r="BEF145" s="5"/>
      <c r="BEG145" s="5"/>
      <c r="BEH145" s="5"/>
      <c r="BEI145" s="5"/>
      <c r="BEJ145" s="5"/>
      <c r="BEK145" s="5"/>
      <c r="BEL145" s="5"/>
      <c r="BEM145" s="5"/>
      <c r="BEN145" s="5"/>
      <c r="BEO145" s="5"/>
      <c r="BEP145" s="5"/>
      <c r="BEQ145" s="5"/>
      <c r="BER145" s="5"/>
      <c r="BES145" s="5"/>
      <c r="BET145" s="5"/>
      <c r="BEU145" s="5"/>
      <c r="BEV145" s="5"/>
      <c r="BEW145" s="5"/>
      <c r="BEX145" s="5"/>
      <c r="BEY145" s="5"/>
      <c r="BEZ145" s="5"/>
      <c r="BFA145" s="5"/>
      <c r="BFB145" s="5"/>
      <c r="BFC145" s="5"/>
      <c r="BFD145" s="5"/>
      <c r="BFE145" s="5"/>
      <c r="BFF145" s="5"/>
      <c r="BFG145" s="5"/>
      <c r="BFH145" s="5"/>
      <c r="BFI145" s="5"/>
      <c r="BFJ145" s="5"/>
      <c r="BFK145" s="5"/>
      <c r="BFL145" s="5"/>
      <c r="BFM145" s="5"/>
      <c r="BFN145" s="5"/>
      <c r="BFO145" s="5"/>
      <c r="BFP145" s="5"/>
      <c r="BFQ145" s="5"/>
      <c r="BFR145" s="5"/>
      <c r="BFS145" s="5"/>
      <c r="BFT145" s="5"/>
      <c r="BFU145" s="5"/>
      <c r="BFV145" s="5"/>
      <c r="BFW145" s="5"/>
      <c r="BFX145" s="5"/>
      <c r="BFY145" s="5"/>
      <c r="BFZ145" s="5"/>
      <c r="BGA145" s="5"/>
      <c r="BGB145" s="5"/>
      <c r="BGC145" s="5"/>
      <c r="BGD145" s="5"/>
      <c r="BGE145" s="5"/>
      <c r="BGF145" s="5"/>
      <c r="BGG145" s="5"/>
      <c r="BGH145" s="5"/>
      <c r="BGI145" s="5"/>
      <c r="BGJ145" s="5"/>
      <c r="BGK145" s="5"/>
      <c r="BGL145" s="5"/>
      <c r="BGM145" s="5"/>
      <c r="BGN145" s="5"/>
      <c r="BGO145" s="5"/>
      <c r="BGP145" s="5"/>
      <c r="BGQ145" s="5"/>
      <c r="BGR145" s="5"/>
      <c r="BGS145" s="5"/>
      <c r="BGT145" s="5"/>
      <c r="BGU145" s="5"/>
      <c r="BGV145" s="5"/>
      <c r="BGW145" s="5"/>
      <c r="BGX145" s="5"/>
      <c r="BGY145" s="5"/>
      <c r="BGZ145" s="5"/>
      <c r="BHA145" s="5"/>
      <c r="BHB145" s="5"/>
      <c r="BHC145" s="5"/>
      <c r="BHD145" s="5"/>
      <c r="BHE145" s="5"/>
      <c r="BHF145" s="5"/>
      <c r="BHG145" s="5"/>
      <c r="BHH145" s="5"/>
      <c r="BHI145" s="5"/>
      <c r="BHJ145" s="5"/>
      <c r="BHK145" s="5"/>
      <c r="BHL145" s="5"/>
      <c r="BHM145" s="5"/>
      <c r="BHN145" s="5"/>
      <c r="BHO145" s="5"/>
      <c r="BHP145" s="5"/>
      <c r="BHQ145" s="5"/>
      <c r="BHR145" s="5"/>
      <c r="BHS145" s="5"/>
      <c r="BHT145" s="5"/>
      <c r="BHU145" s="5"/>
      <c r="BHV145" s="5"/>
      <c r="BHW145" s="5"/>
      <c r="BHX145" s="5"/>
      <c r="BHY145" s="5"/>
      <c r="BHZ145" s="5"/>
      <c r="BIA145" s="5"/>
      <c r="BIB145" s="5"/>
      <c r="BIC145" s="5"/>
      <c r="BID145" s="5"/>
      <c r="BIE145" s="5"/>
      <c r="BIF145" s="5"/>
      <c r="BIG145" s="5"/>
      <c r="BIH145" s="5"/>
      <c r="BII145" s="5"/>
      <c r="BIJ145" s="5"/>
      <c r="BIK145" s="5"/>
      <c r="BIL145" s="5"/>
      <c r="BIM145" s="5"/>
      <c r="BIN145" s="5"/>
      <c r="BIO145" s="5"/>
      <c r="BIP145" s="5"/>
      <c r="BIQ145" s="5"/>
      <c r="BIR145" s="5"/>
      <c r="BIS145" s="5"/>
      <c r="BIT145" s="5"/>
      <c r="BIU145" s="5"/>
      <c r="BIV145" s="5"/>
      <c r="BIW145" s="5"/>
      <c r="BIX145" s="5"/>
      <c r="BIY145" s="5"/>
      <c r="BIZ145" s="5"/>
      <c r="BJA145" s="5"/>
      <c r="BJB145" s="5"/>
      <c r="BJC145" s="5"/>
      <c r="BJD145" s="5"/>
      <c r="BJE145" s="5"/>
      <c r="BJF145" s="5"/>
      <c r="BJG145" s="5"/>
      <c r="BJH145" s="5"/>
      <c r="BJI145" s="5"/>
      <c r="BJJ145" s="5"/>
      <c r="BJK145" s="5"/>
      <c r="BJL145" s="5"/>
      <c r="BJM145" s="5"/>
      <c r="BJN145" s="5"/>
      <c r="BJO145" s="5"/>
      <c r="BJP145" s="5"/>
      <c r="BJQ145" s="5"/>
      <c r="BJR145" s="5"/>
      <c r="BJS145" s="5"/>
      <c r="BJT145" s="5"/>
      <c r="BJU145" s="5"/>
      <c r="BJV145" s="5"/>
      <c r="BJW145" s="5"/>
      <c r="BJX145" s="5"/>
      <c r="BJY145" s="5"/>
      <c r="BJZ145" s="5"/>
      <c r="BKA145" s="5"/>
      <c r="BKB145" s="5"/>
      <c r="BKC145" s="5"/>
      <c r="BKD145" s="5"/>
      <c r="BKE145" s="5"/>
      <c r="BKF145" s="5"/>
      <c r="BKG145" s="5"/>
      <c r="BKH145" s="5"/>
      <c r="BKI145" s="5"/>
      <c r="BKJ145" s="5"/>
      <c r="BKK145" s="5"/>
      <c r="BKL145" s="5"/>
      <c r="BKM145" s="5"/>
      <c r="BKN145" s="5"/>
      <c r="BKO145" s="5"/>
      <c r="BKP145" s="5"/>
      <c r="BKQ145" s="5"/>
      <c r="BKR145" s="5"/>
      <c r="BKS145" s="5"/>
      <c r="BKT145" s="5"/>
      <c r="BKU145" s="5"/>
      <c r="BKV145" s="5"/>
      <c r="BKW145" s="5"/>
      <c r="BKX145" s="5"/>
      <c r="BKY145" s="5"/>
      <c r="BKZ145" s="5"/>
      <c r="BLA145" s="5"/>
      <c r="BLB145" s="5"/>
      <c r="BLC145" s="5"/>
      <c r="BLD145" s="5"/>
      <c r="BLE145" s="5"/>
      <c r="BLF145" s="5"/>
      <c r="BLG145" s="5"/>
      <c r="BLH145" s="5"/>
      <c r="BLI145" s="5"/>
      <c r="BLJ145" s="5"/>
      <c r="BLK145" s="5"/>
      <c r="BLL145" s="5"/>
      <c r="BLM145" s="5"/>
      <c r="BLN145" s="5"/>
      <c r="BLO145" s="5"/>
      <c r="BLP145" s="5"/>
      <c r="BLQ145" s="5"/>
      <c r="BLR145" s="5"/>
      <c r="BLS145" s="5"/>
      <c r="BLT145" s="5"/>
      <c r="BLU145" s="5"/>
      <c r="BLV145" s="5"/>
      <c r="BLW145" s="5"/>
      <c r="BLX145" s="5"/>
      <c r="BLY145" s="5"/>
      <c r="BLZ145" s="5"/>
      <c r="BMA145" s="5"/>
      <c r="BMB145" s="5"/>
      <c r="BMC145" s="5"/>
      <c r="BMD145" s="5"/>
      <c r="BME145" s="5"/>
      <c r="BMF145" s="5"/>
      <c r="BMG145" s="5"/>
      <c r="BMH145" s="5"/>
      <c r="BMI145" s="5"/>
      <c r="BMJ145" s="5"/>
      <c r="BMK145" s="5"/>
      <c r="BML145" s="5"/>
      <c r="BMM145" s="5"/>
      <c r="BMN145" s="5"/>
      <c r="BMO145" s="5"/>
      <c r="BMP145" s="5"/>
      <c r="BMQ145" s="5"/>
      <c r="BMR145" s="5"/>
      <c r="BMS145" s="5"/>
      <c r="BMT145" s="5"/>
      <c r="BMU145" s="5"/>
      <c r="BMV145" s="5"/>
      <c r="BMW145" s="5"/>
      <c r="BMX145" s="5"/>
      <c r="BMY145" s="5"/>
      <c r="BMZ145" s="5"/>
      <c r="BNA145" s="5"/>
      <c r="BNB145" s="5"/>
      <c r="BNC145" s="5"/>
      <c r="BND145" s="5"/>
      <c r="BNE145" s="5"/>
      <c r="BNF145" s="5"/>
      <c r="BNG145" s="5"/>
      <c r="BNH145" s="5"/>
      <c r="BNI145" s="5"/>
      <c r="BNJ145" s="5"/>
      <c r="BNK145" s="5"/>
      <c r="BNL145" s="5"/>
      <c r="BNM145" s="5"/>
      <c r="BNN145" s="5"/>
      <c r="BNO145" s="5"/>
      <c r="BNP145" s="5"/>
      <c r="BNQ145" s="5"/>
      <c r="BNR145" s="5"/>
      <c r="BNS145" s="5"/>
      <c r="BNT145" s="5"/>
      <c r="BNU145" s="5"/>
      <c r="BNV145" s="5"/>
      <c r="BNW145" s="5"/>
      <c r="BNX145" s="5"/>
      <c r="BNY145" s="5"/>
      <c r="BNZ145" s="5"/>
      <c r="BOA145" s="5"/>
      <c r="BOB145" s="5"/>
      <c r="BOC145" s="5"/>
      <c r="BOD145" s="5"/>
      <c r="BOE145" s="5"/>
      <c r="BOF145" s="5"/>
      <c r="BOG145" s="5"/>
      <c r="BOH145" s="5"/>
      <c r="BOI145" s="5"/>
      <c r="BOJ145" s="5"/>
      <c r="BOK145" s="5"/>
      <c r="BOL145" s="5"/>
      <c r="BOM145" s="5"/>
      <c r="BON145" s="5"/>
      <c r="BOO145" s="5"/>
      <c r="BOP145" s="5"/>
      <c r="BOQ145" s="5"/>
      <c r="BOR145" s="5"/>
      <c r="BOS145" s="5"/>
      <c r="BOT145" s="5"/>
      <c r="BOU145" s="5"/>
      <c r="BOV145" s="5"/>
      <c r="BOW145" s="5"/>
      <c r="BOX145" s="5"/>
      <c r="BOY145" s="5"/>
      <c r="BOZ145" s="5"/>
      <c r="BPA145" s="5"/>
      <c r="BPB145" s="5"/>
      <c r="BPC145" s="5"/>
      <c r="BPD145" s="5"/>
      <c r="BPE145" s="5"/>
      <c r="BPF145" s="5"/>
      <c r="BPG145" s="5"/>
      <c r="BPH145" s="5"/>
      <c r="BPI145" s="5"/>
      <c r="BPJ145" s="5"/>
      <c r="BPK145" s="5"/>
      <c r="BPL145" s="5"/>
      <c r="BPM145" s="5"/>
      <c r="BPN145" s="5"/>
      <c r="BPO145" s="5"/>
      <c r="BPP145" s="5"/>
      <c r="BPQ145" s="5"/>
      <c r="BPR145" s="5"/>
      <c r="BPS145" s="5"/>
      <c r="BPT145" s="5"/>
      <c r="BPU145" s="5"/>
      <c r="BPV145" s="5"/>
      <c r="BPW145" s="5"/>
      <c r="BPX145" s="5"/>
      <c r="BPY145" s="5"/>
      <c r="BPZ145" s="5"/>
      <c r="BQA145" s="5"/>
      <c r="BQB145" s="5"/>
      <c r="BQC145" s="5"/>
      <c r="BQD145" s="5"/>
      <c r="BQE145" s="5"/>
      <c r="BQF145" s="5"/>
      <c r="BQG145" s="5"/>
      <c r="BQH145" s="5"/>
      <c r="BQI145" s="5"/>
      <c r="BQJ145" s="5"/>
      <c r="BQK145" s="5"/>
      <c r="BQL145" s="5"/>
      <c r="BQM145" s="5"/>
      <c r="BQN145" s="5"/>
      <c r="BQO145" s="5"/>
      <c r="BQP145" s="5"/>
      <c r="BQQ145" s="5"/>
      <c r="BQR145" s="5"/>
      <c r="BQS145" s="5"/>
      <c r="BQT145" s="5"/>
      <c r="BQU145" s="5"/>
      <c r="BQV145" s="5"/>
      <c r="BQW145" s="5"/>
      <c r="BQX145" s="5"/>
      <c r="BQY145" s="5"/>
      <c r="BQZ145" s="5"/>
      <c r="BRA145" s="5"/>
      <c r="BRB145" s="5"/>
      <c r="BRC145" s="5"/>
      <c r="BRD145" s="5"/>
      <c r="BRE145" s="5"/>
      <c r="BRF145" s="5"/>
      <c r="BRG145" s="5"/>
      <c r="BRH145" s="5"/>
      <c r="BRI145" s="5"/>
      <c r="BRJ145" s="5"/>
      <c r="BRK145" s="5"/>
      <c r="BRL145" s="5"/>
      <c r="BRM145" s="5"/>
      <c r="BRN145" s="5"/>
      <c r="BRO145" s="5"/>
      <c r="BRP145" s="5"/>
      <c r="BRQ145" s="5"/>
      <c r="BRR145" s="5"/>
      <c r="BRS145" s="5"/>
      <c r="BRT145" s="5"/>
      <c r="BRU145" s="5"/>
      <c r="BRV145" s="5"/>
      <c r="BRW145" s="5"/>
      <c r="BRX145" s="5"/>
      <c r="BRY145" s="5"/>
      <c r="BRZ145" s="5"/>
      <c r="BSA145" s="5"/>
      <c r="BSB145" s="5"/>
      <c r="BSC145" s="5"/>
      <c r="BSD145" s="5"/>
      <c r="BSE145" s="5"/>
      <c r="BSF145" s="5"/>
      <c r="BSG145" s="5"/>
      <c r="BSH145" s="5"/>
      <c r="BSI145" s="5"/>
      <c r="BSJ145" s="5"/>
      <c r="BSK145" s="5"/>
      <c r="BSL145" s="5"/>
      <c r="BSM145" s="5"/>
      <c r="BSN145" s="5"/>
      <c r="BSO145" s="5"/>
      <c r="BSP145" s="5"/>
      <c r="BSQ145" s="5"/>
      <c r="BSR145" s="5"/>
      <c r="BSS145" s="5"/>
      <c r="BST145" s="5"/>
      <c r="BSU145" s="5"/>
      <c r="BSV145" s="5"/>
      <c r="BSW145" s="5"/>
      <c r="BSX145" s="5"/>
      <c r="BSY145" s="5"/>
      <c r="BSZ145" s="5"/>
      <c r="BTA145" s="5"/>
      <c r="BTB145" s="5"/>
      <c r="BTC145" s="5"/>
      <c r="BTD145" s="5"/>
      <c r="BTE145" s="5"/>
      <c r="BTF145" s="5"/>
      <c r="BTG145" s="5"/>
      <c r="BTH145" s="5"/>
      <c r="BTI145" s="5"/>
      <c r="BTJ145" s="5"/>
      <c r="BTK145" s="5"/>
      <c r="BTL145" s="5"/>
      <c r="BTM145" s="5"/>
      <c r="BTN145" s="5"/>
      <c r="BTO145" s="5"/>
      <c r="BTP145" s="5"/>
      <c r="BTQ145" s="5"/>
      <c r="BTR145" s="5"/>
      <c r="BTS145" s="5"/>
      <c r="BTT145" s="5"/>
      <c r="BTU145" s="5"/>
      <c r="BTV145" s="5"/>
      <c r="BTW145" s="5"/>
      <c r="BTX145" s="5"/>
      <c r="BTY145" s="5"/>
      <c r="BTZ145" s="5"/>
      <c r="BUA145" s="5"/>
      <c r="BUB145" s="5"/>
      <c r="BUC145" s="5"/>
      <c r="BUD145" s="5"/>
      <c r="BUE145" s="5"/>
      <c r="BUF145" s="5"/>
      <c r="BUG145" s="5"/>
      <c r="BUH145" s="5"/>
      <c r="BUI145" s="5"/>
      <c r="BUJ145" s="5"/>
      <c r="BUK145" s="5"/>
      <c r="BUL145" s="5"/>
      <c r="BUM145" s="5"/>
      <c r="BUN145" s="5"/>
      <c r="BUO145" s="5"/>
      <c r="BUP145" s="5"/>
      <c r="BUQ145" s="5"/>
      <c r="BUR145" s="5"/>
      <c r="BUS145" s="5"/>
      <c r="BUT145" s="5"/>
      <c r="BUU145" s="5"/>
      <c r="BUV145" s="5"/>
      <c r="BUW145" s="5"/>
      <c r="BUX145" s="5"/>
      <c r="BUY145" s="5"/>
      <c r="BUZ145" s="5"/>
      <c r="BVA145" s="5"/>
      <c r="BVB145" s="5"/>
      <c r="BVC145" s="5"/>
      <c r="BVD145" s="5"/>
      <c r="BVE145" s="5"/>
      <c r="BVF145" s="5"/>
      <c r="BVG145" s="5"/>
      <c r="BVH145" s="5"/>
      <c r="BVI145" s="5"/>
      <c r="BVJ145" s="5"/>
      <c r="BVK145" s="5"/>
      <c r="BVL145" s="5"/>
      <c r="BVM145" s="5"/>
      <c r="BVN145" s="5"/>
      <c r="BVO145" s="5"/>
      <c r="BVP145" s="5"/>
      <c r="BVQ145" s="5"/>
      <c r="BVR145" s="5"/>
      <c r="BVS145" s="5"/>
      <c r="BVT145" s="5"/>
      <c r="BVU145" s="5"/>
      <c r="BVV145" s="5"/>
      <c r="BVW145" s="5"/>
      <c r="BVX145" s="5"/>
      <c r="BVY145" s="5"/>
      <c r="BVZ145" s="5"/>
      <c r="BWA145" s="5"/>
      <c r="BWB145" s="5"/>
      <c r="BWC145" s="5"/>
      <c r="BWD145" s="5"/>
      <c r="BWE145" s="5"/>
      <c r="BWF145" s="5"/>
      <c r="BWG145" s="5"/>
      <c r="BWH145" s="5"/>
      <c r="BWI145" s="5"/>
      <c r="BWJ145" s="5"/>
      <c r="BWK145" s="5"/>
      <c r="BWL145" s="5"/>
      <c r="BWM145" s="5"/>
      <c r="BWN145" s="5"/>
      <c r="BWO145" s="5"/>
      <c r="BWP145" s="5"/>
      <c r="BWQ145" s="5"/>
      <c r="BWR145" s="5"/>
      <c r="BWS145" s="5"/>
      <c r="BWT145" s="5"/>
      <c r="BWU145" s="5"/>
      <c r="BWV145" s="5"/>
      <c r="BWW145" s="5"/>
      <c r="BWX145" s="5"/>
      <c r="BWY145" s="5"/>
      <c r="BWZ145" s="5"/>
      <c r="BXA145" s="5"/>
      <c r="BXB145" s="5"/>
      <c r="BXC145" s="5"/>
      <c r="BXD145" s="5"/>
      <c r="BXE145" s="5"/>
      <c r="BXF145" s="5"/>
      <c r="BXG145" s="5"/>
      <c r="BXH145" s="5"/>
      <c r="BXI145" s="5"/>
      <c r="BXJ145" s="5"/>
      <c r="BXK145" s="5"/>
      <c r="BXL145" s="5"/>
      <c r="BXM145" s="5"/>
      <c r="BXN145" s="5"/>
      <c r="BXO145" s="5"/>
      <c r="BXP145" s="5"/>
      <c r="BXQ145" s="5"/>
      <c r="BXR145" s="5"/>
      <c r="BXS145" s="5"/>
      <c r="BXT145" s="5"/>
      <c r="BXU145" s="5"/>
      <c r="BXV145" s="5"/>
      <c r="BXW145" s="5"/>
      <c r="BXX145" s="5"/>
      <c r="BXY145" s="5"/>
      <c r="BXZ145" s="5"/>
      <c r="BYA145" s="5"/>
      <c r="BYB145" s="5"/>
      <c r="BYC145" s="5"/>
      <c r="BYD145" s="5"/>
      <c r="BYE145" s="5"/>
      <c r="BYF145" s="5"/>
      <c r="BYG145" s="5"/>
      <c r="BYH145" s="5"/>
      <c r="BYI145" s="5"/>
      <c r="BYJ145" s="5"/>
      <c r="BYK145" s="5"/>
      <c r="BYL145" s="5"/>
      <c r="BYM145" s="5"/>
      <c r="BYN145" s="5"/>
      <c r="BYO145" s="5"/>
      <c r="BYP145" s="5"/>
      <c r="BYQ145" s="5"/>
      <c r="BYR145" s="5"/>
      <c r="BYS145" s="5"/>
      <c r="BYT145" s="5"/>
      <c r="BYU145" s="5"/>
      <c r="BYV145" s="5"/>
      <c r="BYW145" s="5"/>
      <c r="BYX145" s="5"/>
      <c r="BYY145" s="5"/>
      <c r="BYZ145" s="5"/>
      <c r="BZA145" s="5"/>
      <c r="BZB145" s="5"/>
      <c r="BZC145" s="5"/>
      <c r="BZD145" s="5"/>
      <c r="BZE145" s="5"/>
      <c r="BZF145" s="5"/>
      <c r="BZG145" s="5"/>
      <c r="BZH145" s="5"/>
      <c r="BZI145" s="5"/>
      <c r="BZJ145" s="5"/>
      <c r="BZK145" s="5"/>
      <c r="BZL145" s="5"/>
      <c r="BZM145" s="5"/>
      <c r="BZN145" s="5"/>
      <c r="BZO145" s="5"/>
      <c r="BZP145" s="5"/>
      <c r="BZQ145" s="5"/>
      <c r="BZR145" s="5"/>
      <c r="BZS145" s="5"/>
      <c r="BZT145" s="5"/>
      <c r="BZU145" s="5"/>
      <c r="BZV145" s="5"/>
      <c r="BZW145" s="5"/>
      <c r="BZX145" s="5"/>
      <c r="BZY145" s="5"/>
      <c r="BZZ145" s="5"/>
      <c r="CAA145" s="5"/>
      <c r="CAB145" s="5"/>
      <c r="CAC145" s="5"/>
      <c r="CAD145" s="5"/>
      <c r="CAE145" s="5"/>
      <c r="CAF145" s="5"/>
      <c r="CAG145" s="5"/>
      <c r="CAH145" s="5"/>
      <c r="CAI145" s="5"/>
      <c r="CAJ145" s="5"/>
      <c r="CAK145" s="5"/>
      <c r="CAL145" s="5"/>
      <c r="CAM145" s="5"/>
      <c r="CAN145" s="5"/>
      <c r="CAO145" s="5"/>
      <c r="CAP145" s="5"/>
      <c r="CAQ145" s="5"/>
      <c r="CAR145" s="5"/>
      <c r="CAS145" s="5"/>
      <c r="CAT145" s="5"/>
      <c r="CAU145" s="5"/>
      <c r="CAV145" s="5"/>
      <c r="CAW145" s="5"/>
      <c r="CAX145" s="5"/>
      <c r="CAY145" s="5"/>
      <c r="CAZ145" s="5"/>
      <c r="CBA145" s="5"/>
      <c r="CBB145" s="5"/>
      <c r="CBC145" s="5"/>
      <c r="CBD145" s="5"/>
      <c r="CBE145" s="5"/>
      <c r="CBF145" s="5"/>
      <c r="CBG145" s="5"/>
      <c r="CBH145" s="5"/>
      <c r="CBI145" s="5"/>
      <c r="CBJ145" s="5"/>
      <c r="CBK145" s="5"/>
      <c r="CBL145" s="5"/>
      <c r="CBM145" s="5"/>
      <c r="CBN145" s="5"/>
      <c r="CBO145" s="5"/>
      <c r="CBP145" s="5"/>
      <c r="CBQ145" s="5"/>
      <c r="CBR145" s="5"/>
      <c r="CBS145" s="5"/>
      <c r="CBT145" s="5"/>
      <c r="CBU145" s="5"/>
      <c r="CBV145" s="5"/>
      <c r="CBW145" s="5"/>
      <c r="CBX145" s="5"/>
      <c r="CBY145" s="5"/>
      <c r="CBZ145" s="5"/>
      <c r="CCA145" s="5"/>
      <c r="CCB145" s="5"/>
      <c r="CCC145" s="5"/>
      <c r="CCD145" s="5"/>
      <c r="CCE145" s="5"/>
      <c r="CCF145" s="5"/>
      <c r="CCG145" s="5"/>
      <c r="CCH145" s="5"/>
      <c r="CCI145" s="5"/>
      <c r="CCJ145" s="5"/>
      <c r="CCK145" s="5"/>
      <c r="CCL145" s="5"/>
      <c r="CCM145" s="5"/>
      <c r="CCN145" s="5"/>
      <c r="CCO145" s="5"/>
      <c r="CCP145" s="5"/>
      <c r="CCQ145" s="5"/>
      <c r="CCR145" s="5"/>
      <c r="CCS145" s="5"/>
      <c r="CCT145" s="5"/>
      <c r="CCU145" s="5"/>
      <c r="CCV145" s="5"/>
      <c r="CCW145" s="5"/>
      <c r="CCX145" s="5"/>
      <c r="CCY145" s="5"/>
      <c r="CCZ145" s="5"/>
      <c r="CDA145" s="5"/>
      <c r="CDB145" s="5"/>
      <c r="CDC145" s="5"/>
      <c r="CDD145" s="5"/>
      <c r="CDE145" s="5"/>
      <c r="CDF145" s="5"/>
      <c r="CDG145" s="5"/>
      <c r="CDH145" s="5"/>
      <c r="CDI145" s="5"/>
      <c r="CDJ145" s="5"/>
      <c r="CDK145" s="5"/>
      <c r="CDL145" s="5"/>
      <c r="CDM145" s="5"/>
      <c r="CDN145" s="5"/>
      <c r="CDO145" s="5"/>
      <c r="CDP145" s="5"/>
      <c r="CDQ145" s="5"/>
      <c r="CDR145" s="5"/>
      <c r="CDS145" s="5"/>
      <c r="CDT145" s="5"/>
      <c r="CDU145" s="5"/>
      <c r="CDV145" s="5"/>
      <c r="CDW145" s="5"/>
      <c r="CDX145" s="5"/>
      <c r="CDY145" s="5"/>
      <c r="CDZ145" s="5"/>
      <c r="CEA145" s="5"/>
      <c r="CEB145" s="5"/>
      <c r="CEC145" s="5"/>
      <c r="CED145" s="5"/>
      <c r="CEE145" s="5"/>
      <c r="CEF145" s="5"/>
      <c r="CEG145" s="5"/>
      <c r="CEH145" s="5"/>
      <c r="CEI145" s="5"/>
      <c r="CEJ145" s="5"/>
      <c r="CEK145" s="5"/>
      <c r="CEL145" s="5"/>
      <c r="CEM145" s="5"/>
      <c r="CEN145" s="5"/>
      <c r="CEO145" s="5"/>
      <c r="CEP145" s="5"/>
      <c r="CEQ145" s="5"/>
      <c r="CER145" s="5"/>
      <c r="CES145" s="5"/>
      <c r="CET145" s="5"/>
      <c r="CEU145" s="5"/>
      <c r="CEV145" s="5"/>
      <c r="CEW145" s="5"/>
      <c r="CEX145" s="5"/>
      <c r="CEY145" s="5"/>
      <c r="CEZ145" s="5"/>
      <c r="CFA145" s="5"/>
      <c r="CFB145" s="5"/>
      <c r="CFC145" s="5"/>
      <c r="CFD145" s="5"/>
      <c r="CFE145" s="5"/>
      <c r="CFF145" s="5"/>
      <c r="CFG145" s="5"/>
      <c r="CFH145" s="5"/>
      <c r="CFI145" s="5"/>
      <c r="CFJ145" s="5"/>
      <c r="CFK145" s="5"/>
      <c r="CFL145" s="5"/>
      <c r="CFM145" s="5"/>
      <c r="CFN145" s="5"/>
      <c r="CFO145" s="5"/>
      <c r="CFP145" s="5"/>
      <c r="CFQ145" s="5"/>
      <c r="CFR145" s="5"/>
      <c r="CFS145" s="5"/>
      <c r="CFT145" s="5"/>
      <c r="CFU145" s="5"/>
      <c r="CFV145" s="5"/>
      <c r="CFW145" s="5"/>
      <c r="CFX145" s="5"/>
      <c r="CFY145" s="5"/>
      <c r="CFZ145" s="5"/>
      <c r="CGA145" s="5"/>
      <c r="CGB145" s="5"/>
      <c r="CGC145" s="5"/>
      <c r="CGD145" s="5"/>
      <c r="CGE145" s="5"/>
      <c r="CGF145" s="5"/>
      <c r="CGG145" s="5"/>
      <c r="CGH145" s="5"/>
      <c r="CGI145" s="5"/>
      <c r="CGJ145" s="5"/>
      <c r="CGK145" s="5"/>
      <c r="CGL145" s="5"/>
      <c r="CGM145" s="5"/>
      <c r="CGN145" s="5"/>
      <c r="CGO145" s="5"/>
      <c r="CGP145" s="5"/>
      <c r="CGQ145" s="5"/>
      <c r="CGR145" s="5"/>
      <c r="CGS145" s="5"/>
      <c r="CGT145" s="5"/>
      <c r="CGU145" s="5"/>
      <c r="CGV145" s="5"/>
      <c r="CGW145" s="5"/>
      <c r="CGX145" s="5"/>
      <c r="CGY145" s="5"/>
      <c r="CGZ145" s="5"/>
      <c r="CHA145" s="5"/>
      <c r="CHB145" s="5"/>
      <c r="CHC145" s="5"/>
      <c r="CHD145" s="5"/>
      <c r="CHE145" s="5"/>
      <c r="CHF145" s="5"/>
      <c r="CHG145" s="5"/>
      <c r="CHH145" s="5"/>
      <c r="CHI145" s="5"/>
      <c r="CHJ145" s="5"/>
      <c r="CHK145" s="5"/>
      <c r="CHL145" s="5"/>
      <c r="CHM145" s="5"/>
      <c r="CHN145" s="5"/>
      <c r="CHO145" s="5"/>
      <c r="CHP145" s="5"/>
      <c r="CHQ145" s="5"/>
      <c r="CHR145" s="5"/>
      <c r="CHS145" s="5"/>
      <c r="CHT145" s="5"/>
      <c r="CHU145" s="5"/>
      <c r="CHV145" s="5"/>
      <c r="CHW145" s="5"/>
      <c r="CHX145" s="5"/>
      <c r="CHY145" s="5"/>
      <c r="CHZ145" s="5"/>
      <c r="CIA145" s="5"/>
      <c r="CIB145" s="5"/>
      <c r="CIC145" s="5"/>
      <c r="CID145" s="5"/>
      <c r="CIE145" s="5"/>
      <c r="CIF145" s="5"/>
      <c r="CIG145" s="5"/>
      <c r="CIH145" s="5"/>
      <c r="CII145" s="5"/>
      <c r="CIJ145" s="5"/>
      <c r="CIK145" s="5"/>
      <c r="CIL145" s="5"/>
      <c r="CIM145" s="5"/>
      <c r="CIN145" s="5"/>
      <c r="CIO145" s="5"/>
      <c r="CIP145" s="5"/>
      <c r="CIQ145" s="5"/>
      <c r="CIR145" s="5"/>
      <c r="CIS145" s="5"/>
      <c r="CIT145" s="5"/>
      <c r="CIU145" s="5"/>
      <c r="CIV145" s="5"/>
      <c r="CIW145" s="5"/>
      <c r="CIX145" s="5"/>
      <c r="CIY145" s="5"/>
      <c r="CIZ145" s="5"/>
      <c r="CJA145" s="5"/>
      <c r="CJB145" s="5"/>
      <c r="CJC145" s="5"/>
      <c r="CJD145" s="5"/>
      <c r="CJE145" s="5"/>
      <c r="CJF145" s="5"/>
      <c r="CJG145" s="5"/>
      <c r="CJH145" s="5"/>
      <c r="CJI145" s="5"/>
      <c r="CJJ145" s="5"/>
      <c r="CJK145" s="5"/>
      <c r="CJL145" s="5"/>
      <c r="CJM145" s="5"/>
      <c r="CJN145" s="5"/>
      <c r="CJO145" s="5"/>
      <c r="CJP145" s="5"/>
      <c r="CJQ145" s="5"/>
      <c r="CJR145" s="5"/>
      <c r="CJS145" s="5"/>
      <c r="CJT145" s="5"/>
      <c r="CJU145" s="5"/>
      <c r="CJV145" s="5"/>
      <c r="CJW145" s="5"/>
      <c r="CJX145" s="5"/>
      <c r="CJY145" s="5"/>
      <c r="CJZ145" s="5"/>
      <c r="CKA145" s="5"/>
      <c r="CKB145" s="5"/>
      <c r="CKC145" s="5"/>
      <c r="CKD145" s="5"/>
      <c r="CKE145" s="5"/>
      <c r="CKF145" s="5"/>
      <c r="CKG145" s="5"/>
      <c r="CKH145" s="5"/>
      <c r="CKI145" s="5"/>
      <c r="CKJ145" s="5"/>
      <c r="CKK145" s="5"/>
      <c r="CKL145" s="5"/>
      <c r="CKM145" s="5"/>
      <c r="CKN145" s="5"/>
      <c r="CKO145" s="5"/>
      <c r="CKP145" s="5"/>
      <c r="CKQ145" s="5"/>
      <c r="CKR145" s="5"/>
      <c r="CKS145" s="5"/>
      <c r="CKT145" s="5"/>
      <c r="CKU145" s="5"/>
      <c r="CKV145" s="5"/>
      <c r="CKW145" s="5"/>
      <c r="CKX145" s="5"/>
      <c r="CKY145" s="5"/>
      <c r="CKZ145" s="5"/>
      <c r="CLA145" s="5"/>
      <c r="CLB145" s="5"/>
      <c r="CLC145" s="5"/>
      <c r="CLD145" s="5"/>
      <c r="CLE145" s="5"/>
      <c r="CLF145" s="5"/>
      <c r="CLG145" s="5"/>
      <c r="CLH145" s="5"/>
      <c r="CLI145" s="5"/>
      <c r="CLJ145" s="5"/>
      <c r="CLK145" s="5"/>
      <c r="CLL145" s="5"/>
      <c r="CLM145" s="5"/>
      <c r="CLN145" s="5"/>
      <c r="CLO145" s="5"/>
      <c r="CLP145" s="5"/>
      <c r="CLQ145" s="5"/>
      <c r="CLR145" s="5"/>
      <c r="CLS145" s="5"/>
      <c r="CLT145" s="5"/>
      <c r="CLU145" s="5"/>
      <c r="CLV145" s="5"/>
      <c r="CLW145" s="5"/>
      <c r="CLX145" s="5"/>
      <c r="CLY145" s="5"/>
      <c r="CLZ145" s="5"/>
      <c r="CMA145" s="5"/>
      <c r="CMB145" s="5"/>
      <c r="CMC145" s="5"/>
      <c r="CMD145" s="5"/>
      <c r="CME145" s="5"/>
      <c r="CMF145" s="5"/>
      <c r="CMG145" s="5"/>
      <c r="CMH145" s="5"/>
      <c r="CMI145" s="5"/>
      <c r="CMJ145" s="5"/>
      <c r="CMK145" s="5"/>
      <c r="CML145" s="5"/>
      <c r="CMM145" s="5"/>
      <c r="CMN145" s="5"/>
      <c r="CMO145" s="5"/>
      <c r="CMP145" s="5"/>
      <c r="CMQ145" s="5"/>
      <c r="CMR145" s="5"/>
      <c r="CMS145" s="5"/>
      <c r="CMT145" s="5"/>
      <c r="CMU145" s="5"/>
      <c r="CMV145" s="5"/>
      <c r="CMW145" s="5"/>
      <c r="CMX145" s="5"/>
      <c r="CMY145" s="5"/>
      <c r="CMZ145" s="5"/>
      <c r="CNA145" s="5"/>
      <c r="CNB145" s="5"/>
      <c r="CNC145" s="5"/>
      <c r="CND145" s="5"/>
      <c r="CNE145" s="5"/>
      <c r="CNF145" s="5"/>
      <c r="CNG145" s="5"/>
      <c r="CNH145" s="5"/>
      <c r="CNI145" s="5"/>
      <c r="CNJ145" s="5"/>
      <c r="CNK145" s="5"/>
      <c r="CNL145" s="5"/>
      <c r="CNM145" s="5"/>
      <c r="CNN145" s="5"/>
      <c r="CNO145" s="5"/>
      <c r="CNP145" s="5"/>
      <c r="CNQ145" s="5"/>
      <c r="CNR145" s="5"/>
      <c r="CNS145" s="5"/>
      <c r="CNT145" s="5"/>
      <c r="CNU145" s="5"/>
      <c r="CNV145" s="5"/>
      <c r="CNW145" s="5"/>
      <c r="CNX145" s="5"/>
      <c r="CNY145" s="5"/>
      <c r="CNZ145" s="5"/>
      <c r="COA145" s="5"/>
      <c r="COB145" s="5"/>
      <c r="COC145" s="5"/>
      <c r="COD145" s="5"/>
      <c r="COE145" s="5"/>
      <c r="COF145" s="5"/>
      <c r="COG145" s="5"/>
      <c r="COH145" s="5"/>
      <c r="COI145" s="5"/>
      <c r="COJ145" s="5"/>
      <c r="COK145" s="5"/>
      <c r="COL145" s="5"/>
      <c r="COM145" s="5"/>
      <c r="CON145" s="5"/>
      <c r="COO145" s="5"/>
      <c r="COP145" s="5"/>
      <c r="COQ145" s="5"/>
      <c r="COR145" s="5"/>
      <c r="COS145" s="5"/>
      <c r="COT145" s="5"/>
      <c r="COU145" s="5"/>
      <c r="COV145" s="5"/>
      <c r="COW145" s="5"/>
      <c r="COX145" s="5"/>
      <c r="COY145" s="5"/>
      <c r="COZ145" s="5"/>
      <c r="CPA145" s="5"/>
      <c r="CPB145" s="5"/>
      <c r="CPC145" s="5"/>
      <c r="CPD145" s="5"/>
      <c r="CPE145" s="5"/>
      <c r="CPF145" s="5"/>
      <c r="CPG145" s="5"/>
      <c r="CPH145" s="5"/>
      <c r="CPI145" s="5"/>
      <c r="CPJ145" s="5"/>
      <c r="CPK145" s="5"/>
      <c r="CPL145" s="5"/>
      <c r="CPM145" s="5"/>
      <c r="CPN145" s="5"/>
      <c r="CPO145" s="5"/>
      <c r="CPP145" s="5"/>
      <c r="CPQ145" s="5"/>
      <c r="CPR145" s="5"/>
      <c r="CPS145" s="5"/>
      <c r="CPT145" s="5"/>
      <c r="CPU145" s="5"/>
      <c r="CPV145" s="5"/>
      <c r="CPW145" s="5"/>
      <c r="CPX145" s="5"/>
      <c r="CPY145" s="5"/>
      <c r="CPZ145" s="5"/>
      <c r="CQA145" s="5"/>
      <c r="CQB145" s="5"/>
      <c r="CQC145" s="5"/>
      <c r="CQD145" s="5"/>
      <c r="CQE145" s="5"/>
      <c r="CQF145" s="5"/>
      <c r="CQG145" s="5"/>
      <c r="CQH145" s="5"/>
      <c r="CQI145" s="5"/>
      <c r="CQJ145" s="5"/>
      <c r="CQK145" s="5"/>
      <c r="CQL145" s="5"/>
      <c r="CQM145" s="5"/>
      <c r="CQN145" s="5"/>
      <c r="CQO145" s="5"/>
      <c r="CQP145" s="5"/>
      <c r="CQQ145" s="5"/>
      <c r="CQR145" s="5"/>
      <c r="CQS145" s="5"/>
      <c r="CQT145" s="5"/>
      <c r="CQU145" s="5"/>
      <c r="CQV145" s="5"/>
      <c r="CQW145" s="5"/>
      <c r="CQX145" s="5"/>
      <c r="CQY145" s="5"/>
      <c r="CQZ145" s="5"/>
      <c r="CRA145" s="5"/>
      <c r="CRB145" s="5"/>
      <c r="CRC145" s="5"/>
      <c r="CRD145" s="5"/>
      <c r="CRE145" s="5"/>
      <c r="CRF145" s="5"/>
      <c r="CRG145" s="5"/>
      <c r="CRH145" s="5"/>
      <c r="CRI145" s="5"/>
      <c r="CRJ145" s="5"/>
      <c r="CRK145" s="5"/>
      <c r="CRL145" s="5"/>
      <c r="CRM145" s="5"/>
      <c r="CRN145" s="5"/>
      <c r="CRO145" s="5"/>
      <c r="CRP145" s="5"/>
      <c r="CRQ145" s="5"/>
      <c r="CRR145" s="5"/>
      <c r="CRS145" s="5"/>
      <c r="CRT145" s="5"/>
      <c r="CRU145" s="5"/>
      <c r="CRV145" s="5"/>
      <c r="CRW145" s="5"/>
      <c r="CRX145" s="5"/>
      <c r="CRY145" s="5"/>
      <c r="CRZ145" s="5"/>
      <c r="CSA145" s="5"/>
      <c r="CSB145" s="5"/>
      <c r="CSC145" s="5"/>
      <c r="CSD145" s="5"/>
      <c r="CSE145" s="5"/>
      <c r="CSF145" s="5"/>
      <c r="CSG145" s="5"/>
      <c r="CSH145" s="5"/>
      <c r="CSI145" s="5"/>
      <c r="CSJ145" s="5"/>
      <c r="CSK145" s="5"/>
      <c r="CSL145" s="5"/>
      <c r="CSM145" s="5"/>
      <c r="CSN145" s="5"/>
      <c r="CSO145" s="5"/>
      <c r="CSP145" s="5"/>
      <c r="CSQ145" s="5"/>
      <c r="CSR145" s="5"/>
      <c r="CSS145" s="5"/>
      <c r="CST145" s="5"/>
      <c r="CSU145" s="5"/>
      <c r="CSV145" s="5"/>
      <c r="CSW145" s="5"/>
      <c r="CSX145" s="5"/>
      <c r="CSY145" s="5"/>
      <c r="CSZ145" s="5"/>
      <c r="CTA145" s="5"/>
      <c r="CTB145" s="5"/>
      <c r="CTC145" s="5"/>
      <c r="CTD145" s="5"/>
      <c r="CTE145" s="5"/>
      <c r="CTF145" s="5"/>
      <c r="CTG145" s="5"/>
      <c r="CTH145" s="5"/>
      <c r="CTI145" s="5"/>
      <c r="CTJ145" s="5"/>
      <c r="CTK145" s="5"/>
      <c r="CTL145" s="5"/>
      <c r="CTM145" s="5"/>
      <c r="CTN145" s="5"/>
      <c r="CTO145" s="5"/>
      <c r="CTP145" s="5"/>
      <c r="CTQ145" s="5"/>
      <c r="CTR145" s="5"/>
      <c r="CTS145" s="5"/>
      <c r="CTT145" s="5"/>
      <c r="CTU145" s="5"/>
      <c r="CTV145" s="5"/>
      <c r="CTW145" s="5"/>
      <c r="CTX145" s="5"/>
      <c r="CTY145" s="5"/>
      <c r="CTZ145" s="5"/>
      <c r="CUA145" s="5"/>
      <c r="CUB145" s="5"/>
      <c r="CUC145" s="5"/>
      <c r="CUD145" s="5"/>
      <c r="CUE145" s="5"/>
      <c r="CUF145" s="5"/>
      <c r="CUG145" s="5"/>
      <c r="CUH145" s="5"/>
      <c r="CUI145" s="5"/>
      <c r="CUJ145" s="5"/>
      <c r="CUK145" s="5"/>
      <c r="CUL145" s="5"/>
      <c r="CUM145" s="5"/>
      <c r="CUN145" s="5"/>
      <c r="CUO145" s="5"/>
      <c r="CUP145" s="5"/>
      <c r="CUQ145" s="5"/>
      <c r="CUR145" s="5"/>
      <c r="CUS145" s="5"/>
      <c r="CUT145" s="5"/>
      <c r="CUU145" s="5"/>
      <c r="CUV145" s="5"/>
      <c r="CUW145" s="5"/>
      <c r="CUX145" s="5"/>
      <c r="CUY145" s="5"/>
      <c r="CUZ145" s="5"/>
      <c r="CVA145" s="5"/>
      <c r="CVB145" s="5"/>
      <c r="CVC145" s="5"/>
      <c r="CVD145" s="5"/>
      <c r="CVE145" s="5"/>
      <c r="CVF145" s="5"/>
      <c r="CVG145" s="5"/>
      <c r="CVH145" s="5"/>
      <c r="CVI145" s="5"/>
      <c r="CVJ145" s="5"/>
      <c r="CVK145" s="5"/>
      <c r="CVL145" s="5"/>
      <c r="CVM145" s="5"/>
      <c r="CVN145" s="5"/>
      <c r="CVO145" s="5"/>
      <c r="CVP145" s="5"/>
      <c r="CVQ145" s="5"/>
      <c r="CVR145" s="5"/>
      <c r="CVS145" s="5"/>
      <c r="CVT145" s="5"/>
      <c r="CVU145" s="5"/>
      <c r="CVV145" s="5"/>
      <c r="CVW145" s="5"/>
      <c r="CVX145" s="5"/>
      <c r="CVY145" s="5"/>
      <c r="CVZ145" s="5"/>
      <c r="CWA145" s="5"/>
      <c r="CWB145" s="5"/>
      <c r="CWC145" s="5"/>
      <c r="CWD145" s="5"/>
      <c r="CWE145" s="5"/>
      <c r="CWF145" s="5"/>
      <c r="CWG145" s="5"/>
      <c r="CWH145" s="5"/>
      <c r="CWI145" s="5"/>
      <c r="CWJ145" s="5"/>
      <c r="CWK145" s="5"/>
      <c r="CWL145" s="5"/>
      <c r="CWM145" s="5"/>
      <c r="CWN145" s="5"/>
      <c r="CWO145" s="5"/>
      <c r="CWP145" s="5"/>
      <c r="CWQ145" s="5"/>
      <c r="CWR145" s="5"/>
      <c r="CWS145" s="5"/>
      <c r="CWT145" s="5"/>
      <c r="CWU145" s="5"/>
      <c r="CWV145" s="5"/>
      <c r="CWW145" s="5"/>
      <c r="CWX145" s="5"/>
      <c r="CWY145" s="5"/>
      <c r="CWZ145" s="5"/>
      <c r="CXA145" s="5"/>
      <c r="CXB145" s="5"/>
      <c r="CXC145" s="5"/>
      <c r="CXD145" s="5"/>
      <c r="CXE145" s="5"/>
      <c r="CXF145" s="5"/>
      <c r="CXG145" s="5"/>
      <c r="CXH145" s="5"/>
      <c r="CXI145" s="5"/>
      <c r="CXJ145" s="5"/>
      <c r="CXK145" s="5"/>
      <c r="CXL145" s="5"/>
      <c r="CXM145" s="5"/>
      <c r="CXN145" s="5"/>
      <c r="CXO145" s="5"/>
      <c r="CXP145" s="5"/>
      <c r="CXQ145" s="5"/>
      <c r="CXR145" s="5"/>
      <c r="CXS145" s="5"/>
      <c r="CXT145" s="5"/>
      <c r="CXU145" s="5"/>
      <c r="CXV145" s="5"/>
      <c r="CXW145" s="5"/>
      <c r="CXX145" s="5"/>
      <c r="CXY145" s="5"/>
      <c r="CXZ145" s="5"/>
      <c r="CYA145" s="5"/>
      <c r="CYB145" s="5"/>
      <c r="CYC145" s="5"/>
      <c r="CYD145" s="5"/>
      <c r="CYE145" s="5"/>
      <c r="CYF145" s="5"/>
      <c r="CYG145" s="5"/>
      <c r="CYH145" s="5"/>
      <c r="CYI145" s="5"/>
      <c r="CYJ145" s="5"/>
      <c r="CYK145" s="5"/>
      <c r="CYL145" s="5"/>
      <c r="CYM145" s="5"/>
      <c r="CYN145" s="5"/>
      <c r="CYO145" s="5"/>
      <c r="CYP145" s="5"/>
      <c r="CYQ145" s="5"/>
      <c r="CYR145" s="5"/>
      <c r="CYS145" s="5"/>
      <c r="CYT145" s="5"/>
      <c r="CYU145" s="5"/>
      <c r="CYV145" s="5"/>
      <c r="CYW145" s="5"/>
      <c r="CYX145" s="5"/>
      <c r="CYY145" s="5"/>
      <c r="CYZ145" s="5"/>
      <c r="CZA145" s="5"/>
      <c r="CZB145" s="5"/>
      <c r="CZC145" s="5"/>
      <c r="CZD145" s="5"/>
      <c r="CZE145" s="5"/>
      <c r="CZF145" s="5"/>
      <c r="CZG145" s="5"/>
      <c r="CZH145" s="5"/>
      <c r="CZI145" s="5"/>
      <c r="CZJ145" s="5"/>
      <c r="CZK145" s="5"/>
      <c r="CZL145" s="5"/>
      <c r="CZM145" s="5"/>
      <c r="CZN145" s="5"/>
      <c r="CZO145" s="5"/>
      <c r="CZP145" s="5"/>
      <c r="CZQ145" s="5"/>
      <c r="CZR145" s="5"/>
      <c r="CZS145" s="5"/>
      <c r="CZT145" s="5"/>
      <c r="CZU145" s="5"/>
      <c r="CZV145" s="5"/>
      <c r="CZW145" s="5"/>
      <c r="CZX145" s="5"/>
      <c r="CZY145" s="5"/>
      <c r="CZZ145" s="5"/>
      <c r="DAA145" s="5"/>
      <c r="DAB145" s="5"/>
      <c r="DAC145" s="5"/>
      <c r="DAD145" s="5"/>
      <c r="DAE145" s="5"/>
      <c r="DAF145" s="5"/>
      <c r="DAG145" s="5"/>
      <c r="DAH145" s="5"/>
      <c r="DAI145" s="5"/>
      <c r="DAJ145" s="5"/>
      <c r="DAK145" s="5"/>
      <c r="DAL145" s="5"/>
      <c r="DAM145" s="5"/>
      <c r="DAN145" s="5"/>
      <c r="DAO145" s="5"/>
      <c r="DAP145" s="5"/>
      <c r="DAQ145" s="5"/>
      <c r="DAR145" s="5"/>
      <c r="DAS145" s="5"/>
      <c r="DAT145" s="5"/>
      <c r="DAU145" s="5"/>
      <c r="DAV145" s="5"/>
      <c r="DAW145" s="5"/>
      <c r="DAX145" s="5"/>
      <c r="DAY145" s="5"/>
      <c r="DAZ145" s="5"/>
      <c r="DBA145" s="5"/>
      <c r="DBB145" s="5"/>
      <c r="DBC145" s="5"/>
      <c r="DBD145" s="5"/>
      <c r="DBE145" s="5"/>
      <c r="DBF145" s="5"/>
      <c r="DBG145" s="5"/>
      <c r="DBH145" s="5"/>
      <c r="DBI145" s="5"/>
      <c r="DBJ145" s="5"/>
      <c r="DBK145" s="5"/>
      <c r="DBL145" s="5"/>
      <c r="DBM145" s="5"/>
      <c r="DBN145" s="5"/>
      <c r="DBO145" s="5"/>
      <c r="DBP145" s="5"/>
      <c r="DBQ145" s="5"/>
      <c r="DBR145" s="5"/>
      <c r="DBS145" s="5"/>
      <c r="DBT145" s="5"/>
      <c r="DBU145" s="5"/>
      <c r="DBV145" s="5"/>
      <c r="DBW145" s="5"/>
      <c r="DBX145" s="5"/>
      <c r="DBY145" s="5"/>
      <c r="DBZ145" s="5"/>
      <c r="DCA145" s="5"/>
      <c r="DCB145" s="5"/>
      <c r="DCC145" s="5"/>
      <c r="DCD145" s="5"/>
      <c r="DCE145" s="5"/>
      <c r="DCF145" s="5"/>
      <c r="DCG145" s="5"/>
      <c r="DCH145" s="5"/>
      <c r="DCI145" s="5"/>
      <c r="DCJ145" s="5"/>
      <c r="DCK145" s="5"/>
      <c r="DCL145" s="5"/>
      <c r="DCM145" s="5"/>
      <c r="DCN145" s="5"/>
      <c r="DCO145" s="5"/>
      <c r="DCP145" s="5"/>
      <c r="DCQ145" s="5"/>
      <c r="DCR145" s="5"/>
      <c r="DCS145" s="5"/>
      <c r="DCT145" s="5"/>
      <c r="DCU145" s="5"/>
      <c r="DCV145" s="5"/>
      <c r="DCW145" s="5"/>
      <c r="DCX145" s="5"/>
      <c r="DCY145" s="5"/>
      <c r="DCZ145" s="5"/>
      <c r="DDA145" s="5"/>
      <c r="DDB145" s="5"/>
      <c r="DDC145" s="5"/>
      <c r="DDD145" s="5"/>
      <c r="DDE145" s="5"/>
      <c r="DDF145" s="5"/>
      <c r="DDG145" s="5"/>
      <c r="DDH145" s="5"/>
      <c r="DDI145" s="5"/>
      <c r="DDJ145" s="5"/>
      <c r="DDK145" s="5"/>
      <c r="DDL145" s="5"/>
      <c r="DDM145" s="5"/>
      <c r="DDN145" s="5"/>
      <c r="DDO145" s="5"/>
      <c r="DDP145" s="5"/>
      <c r="DDQ145" s="5"/>
      <c r="DDR145" s="5"/>
      <c r="DDS145" s="5"/>
      <c r="DDT145" s="5"/>
      <c r="DDU145" s="5"/>
      <c r="DDV145" s="5"/>
      <c r="DDW145" s="5"/>
      <c r="DDX145" s="5"/>
      <c r="DDY145" s="5"/>
      <c r="DDZ145" s="5"/>
      <c r="DEA145" s="5"/>
      <c r="DEB145" s="5"/>
      <c r="DEC145" s="5"/>
      <c r="DED145" s="5"/>
      <c r="DEE145" s="5"/>
      <c r="DEF145" s="5"/>
      <c r="DEG145" s="5"/>
      <c r="DEH145" s="5"/>
      <c r="DEI145" s="5"/>
      <c r="DEJ145" s="5"/>
      <c r="DEK145" s="5"/>
      <c r="DEL145" s="5"/>
      <c r="DEM145" s="5"/>
      <c r="DEN145" s="5"/>
      <c r="DEO145" s="5"/>
      <c r="DEP145" s="5"/>
      <c r="DEQ145" s="5"/>
      <c r="DER145" s="5"/>
      <c r="DES145" s="5"/>
      <c r="DET145" s="5"/>
      <c r="DEU145" s="5"/>
      <c r="DEV145" s="5"/>
      <c r="DEW145" s="5"/>
      <c r="DEX145" s="5"/>
      <c r="DEY145" s="5"/>
      <c r="DEZ145" s="5"/>
      <c r="DFA145" s="5"/>
      <c r="DFB145" s="5"/>
      <c r="DFC145" s="5"/>
      <c r="DFD145" s="5"/>
      <c r="DFE145" s="5"/>
      <c r="DFF145" s="5"/>
      <c r="DFG145" s="5"/>
      <c r="DFH145" s="5"/>
      <c r="DFI145" s="5"/>
      <c r="DFJ145" s="5"/>
      <c r="DFK145" s="5"/>
      <c r="DFL145" s="5"/>
      <c r="DFM145" s="5"/>
      <c r="DFN145" s="5"/>
      <c r="DFO145" s="5"/>
      <c r="DFP145" s="5"/>
      <c r="DFQ145" s="5"/>
      <c r="DFR145" s="5"/>
      <c r="DFS145" s="5"/>
      <c r="DFT145" s="5"/>
      <c r="DFU145" s="5"/>
      <c r="DFV145" s="5"/>
      <c r="DFW145" s="5"/>
      <c r="DFX145" s="5"/>
      <c r="DFY145" s="5"/>
      <c r="DFZ145" s="5"/>
      <c r="DGA145" s="5"/>
      <c r="DGB145" s="5"/>
      <c r="DGC145" s="5"/>
      <c r="DGD145" s="5"/>
      <c r="DGE145" s="5"/>
      <c r="DGF145" s="5"/>
      <c r="DGG145" s="5"/>
      <c r="DGH145" s="5"/>
      <c r="DGI145" s="5"/>
      <c r="DGJ145" s="5"/>
      <c r="DGK145" s="5"/>
      <c r="DGL145" s="5"/>
      <c r="DGM145" s="5"/>
      <c r="DGN145" s="5"/>
      <c r="DGO145" s="5"/>
      <c r="DGP145" s="5"/>
      <c r="DGQ145" s="5"/>
      <c r="DGR145" s="5"/>
      <c r="DGS145" s="5"/>
      <c r="DGT145" s="5"/>
      <c r="DGU145" s="5"/>
      <c r="DGV145" s="5"/>
      <c r="DGW145" s="5"/>
      <c r="DGX145" s="5"/>
      <c r="DGY145" s="5"/>
      <c r="DGZ145" s="5"/>
      <c r="DHA145" s="5"/>
      <c r="DHB145" s="5"/>
      <c r="DHC145" s="5"/>
      <c r="DHD145" s="5"/>
      <c r="DHE145" s="5"/>
      <c r="DHF145" s="5"/>
      <c r="DHG145" s="5"/>
      <c r="DHH145" s="5"/>
      <c r="DHI145" s="5"/>
      <c r="DHJ145" s="5"/>
      <c r="DHK145" s="5"/>
      <c r="DHL145" s="5"/>
      <c r="DHM145" s="5"/>
      <c r="DHN145" s="5"/>
      <c r="DHO145" s="5"/>
      <c r="DHP145" s="5"/>
      <c r="DHQ145" s="5"/>
      <c r="DHR145" s="5"/>
      <c r="DHS145" s="6"/>
      <c r="DHT145" s="6"/>
      <c r="DHU145" s="6"/>
      <c r="DHV145" s="6"/>
      <c r="DHW145" s="6"/>
      <c r="DHX145" s="6"/>
      <c r="DHY145" s="6"/>
      <c r="DHZ145" s="6"/>
    </row>
    <row r="146" s="2" customFormat="true" ht="23.25" hidden="false" customHeight="false" outlineLevel="0" collapsed="false">
      <c r="A146" s="1"/>
      <c r="F146" s="3"/>
      <c r="H146" s="1"/>
      <c r="O146" s="1"/>
      <c r="V146" s="1"/>
      <c r="W146" s="4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5"/>
      <c r="AMD146" s="5"/>
      <c r="AME146" s="5"/>
      <c r="AMF146" s="5"/>
      <c r="AMG146" s="5"/>
      <c r="AMH146" s="5"/>
      <c r="AMI146" s="5"/>
      <c r="AMJ146" s="5"/>
      <c r="AMK146" s="5"/>
      <c r="AML146" s="5"/>
      <c r="AMM146" s="5"/>
      <c r="AMN146" s="5"/>
      <c r="AMO146" s="5"/>
      <c r="AMP146" s="5"/>
      <c r="AMQ146" s="5"/>
      <c r="AMR146" s="5"/>
      <c r="AMS146" s="5"/>
      <c r="AMT146" s="5"/>
      <c r="AMU146" s="5"/>
      <c r="AMV146" s="5"/>
      <c r="AMW146" s="5"/>
      <c r="AMX146" s="5"/>
      <c r="AMY146" s="5"/>
      <c r="AMZ146" s="5"/>
      <c r="ANA146" s="5"/>
      <c r="ANB146" s="5"/>
      <c r="ANC146" s="5"/>
      <c r="AND146" s="5"/>
      <c r="ANE146" s="5"/>
      <c r="ANF146" s="5"/>
      <c r="ANG146" s="5"/>
      <c r="ANH146" s="5"/>
      <c r="ANI146" s="5"/>
      <c r="ANJ146" s="5"/>
      <c r="ANK146" s="5"/>
      <c r="ANL146" s="5"/>
      <c r="ANM146" s="5"/>
      <c r="ANN146" s="5"/>
      <c r="ANO146" s="5"/>
      <c r="ANP146" s="5"/>
      <c r="ANQ146" s="5"/>
      <c r="ANR146" s="5"/>
      <c r="ANS146" s="5"/>
      <c r="ANT146" s="5"/>
      <c r="ANU146" s="5"/>
      <c r="ANV146" s="5"/>
      <c r="ANW146" s="5"/>
      <c r="ANX146" s="5"/>
      <c r="ANY146" s="5"/>
      <c r="ANZ146" s="5"/>
      <c r="AOA146" s="5"/>
      <c r="AOB146" s="5"/>
      <c r="AOC146" s="5"/>
      <c r="AOD146" s="5"/>
      <c r="AOE146" s="5"/>
      <c r="AOF146" s="5"/>
      <c r="AOG146" s="5"/>
      <c r="AOH146" s="5"/>
      <c r="AOI146" s="5"/>
      <c r="AOJ146" s="5"/>
      <c r="AOK146" s="5"/>
      <c r="AOL146" s="5"/>
      <c r="AOM146" s="5"/>
      <c r="AON146" s="5"/>
      <c r="AOO146" s="5"/>
      <c r="AOP146" s="5"/>
      <c r="AOQ146" s="5"/>
      <c r="AOR146" s="5"/>
      <c r="AOS146" s="5"/>
      <c r="AOT146" s="5"/>
      <c r="AOU146" s="5"/>
      <c r="AOV146" s="5"/>
      <c r="AOW146" s="5"/>
      <c r="AOX146" s="5"/>
      <c r="AOY146" s="5"/>
      <c r="AOZ146" s="5"/>
      <c r="APA146" s="5"/>
      <c r="APB146" s="5"/>
      <c r="APC146" s="5"/>
      <c r="APD146" s="5"/>
      <c r="APE146" s="5"/>
      <c r="APF146" s="5"/>
      <c r="APG146" s="5"/>
      <c r="APH146" s="5"/>
      <c r="API146" s="5"/>
      <c r="APJ146" s="5"/>
      <c r="APK146" s="5"/>
      <c r="APL146" s="5"/>
      <c r="APM146" s="5"/>
      <c r="APN146" s="5"/>
      <c r="APO146" s="5"/>
      <c r="APP146" s="5"/>
      <c r="APQ146" s="5"/>
      <c r="APR146" s="5"/>
      <c r="APS146" s="5"/>
      <c r="APT146" s="5"/>
      <c r="APU146" s="5"/>
      <c r="APV146" s="5"/>
      <c r="APW146" s="5"/>
      <c r="APX146" s="5"/>
      <c r="APY146" s="5"/>
      <c r="APZ146" s="5"/>
      <c r="AQA146" s="5"/>
      <c r="AQB146" s="5"/>
      <c r="AQC146" s="5"/>
      <c r="AQD146" s="5"/>
      <c r="AQE146" s="5"/>
      <c r="AQF146" s="5"/>
      <c r="AQG146" s="5"/>
      <c r="AQH146" s="5"/>
      <c r="AQI146" s="5"/>
      <c r="AQJ146" s="5"/>
      <c r="AQK146" s="5"/>
      <c r="AQL146" s="5"/>
      <c r="AQM146" s="5"/>
      <c r="AQN146" s="5"/>
      <c r="AQO146" s="5"/>
      <c r="AQP146" s="5"/>
      <c r="AQQ146" s="5"/>
      <c r="AQR146" s="5"/>
      <c r="AQS146" s="5"/>
      <c r="AQT146" s="5"/>
      <c r="AQU146" s="5"/>
      <c r="AQV146" s="5"/>
      <c r="AQW146" s="5"/>
      <c r="AQX146" s="5"/>
      <c r="AQY146" s="5"/>
      <c r="AQZ146" s="5"/>
      <c r="ARA146" s="5"/>
      <c r="ARB146" s="5"/>
      <c r="ARC146" s="5"/>
      <c r="ARD146" s="5"/>
      <c r="ARE146" s="5"/>
      <c r="ARF146" s="5"/>
      <c r="ARG146" s="5"/>
      <c r="ARH146" s="5"/>
      <c r="ARI146" s="5"/>
      <c r="ARJ146" s="5"/>
      <c r="ARK146" s="5"/>
      <c r="ARL146" s="5"/>
      <c r="ARM146" s="5"/>
      <c r="ARN146" s="5"/>
      <c r="ARO146" s="5"/>
      <c r="ARP146" s="5"/>
      <c r="ARQ146" s="5"/>
      <c r="ARR146" s="5"/>
      <c r="ARS146" s="5"/>
      <c r="ART146" s="5"/>
      <c r="ARU146" s="5"/>
      <c r="ARV146" s="5"/>
      <c r="ARW146" s="5"/>
      <c r="ARX146" s="5"/>
      <c r="ARY146" s="5"/>
      <c r="ARZ146" s="5"/>
      <c r="ASA146" s="5"/>
      <c r="ASB146" s="5"/>
      <c r="ASC146" s="5"/>
      <c r="ASD146" s="5"/>
      <c r="ASE146" s="5"/>
      <c r="ASF146" s="5"/>
      <c r="ASG146" s="5"/>
      <c r="ASH146" s="5"/>
      <c r="ASI146" s="5"/>
      <c r="ASJ146" s="5"/>
      <c r="ASK146" s="5"/>
      <c r="ASL146" s="5"/>
      <c r="ASM146" s="5"/>
      <c r="ASN146" s="5"/>
      <c r="ASO146" s="5"/>
      <c r="ASP146" s="5"/>
      <c r="ASQ146" s="5"/>
      <c r="ASR146" s="5"/>
      <c r="ASS146" s="5"/>
      <c r="AST146" s="5"/>
      <c r="ASU146" s="5"/>
      <c r="ASV146" s="5"/>
      <c r="ASW146" s="5"/>
      <c r="ASX146" s="5"/>
      <c r="ASY146" s="5"/>
      <c r="ASZ146" s="5"/>
      <c r="ATA146" s="5"/>
      <c r="ATB146" s="5"/>
      <c r="ATC146" s="5"/>
      <c r="ATD146" s="5"/>
      <c r="ATE146" s="5"/>
      <c r="ATF146" s="5"/>
      <c r="ATG146" s="5"/>
      <c r="ATH146" s="5"/>
      <c r="ATI146" s="5"/>
      <c r="ATJ146" s="5"/>
      <c r="ATK146" s="5"/>
      <c r="ATL146" s="5"/>
      <c r="ATM146" s="5"/>
      <c r="ATN146" s="5"/>
      <c r="ATO146" s="5"/>
      <c r="ATP146" s="5"/>
      <c r="ATQ146" s="5"/>
      <c r="ATR146" s="5"/>
      <c r="ATS146" s="5"/>
      <c r="ATT146" s="5"/>
      <c r="ATU146" s="5"/>
      <c r="ATV146" s="5"/>
      <c r="ATW146" s="5"/>
      <c r="ATX146" s="5"/>
      <c r="ATY146" s="5"/>
      <c r="ATZ146" s="5"/>
      <c r="AUA146" s="5"/>
      <c r="AUB146" s="5"/>
      <c r="AUC146" s="5"/>
      <c r="AUD146" s="5"/>
      <c r="AUE146" s="5"/>
      <c r="AUF146" s="5"/>
      <c r="AUG146" s="5"/>
      <c r="AUH146" s="5"/>
      <c r="AUI146" s="5"/>
      <c r="AUJ146" s="5"/>
      <c r="AUK146" s="5"/>
      <c r="AUL146" s="5"/>
      <c r="AUM146" s="5"/>
      <c r="AUN146" s="5"/>
      <c r="AUO146" s="5"/>
      <c r="AUP146" s="5"/>
      <c r="AUQ146" s="5"/>
      <c r="AUR146" s="5"/>
      <c r="AUS146" s="5"/>
      <c r="AUT146" s="5"/>
      <c r="AUU146" s="5"/>
      <c r="AUV146" s="5"/>
      <c r="AUW146" s="5"/>
      <c r="AUX146" s="5"/>
      <c r="AUY146" s="5"/>
      <c r="AUZ146" s="5"/>
      <c r="AVA146" s="5"/>
      <c r="AVB146" s="5"/>
      <c r="AVC146" s="5"/>
      <c r="AVD146" s="5"/>
      <c r="AVE146" s="5"/>
      <c r="AVF146" s="5"/>
      <c r="AVG146" s="5"/>
      <c r="AVH146" s="5"/>
      <c r="AVI146" s="5"/>
      <c r="AVJ146" s="5"/>
      <c r="AVK146" s="5"/>
      <c r="AVL146" s="5"/>
      <c r="AVM146" s="5"/>
      <c r="AVN146" s="5"/>
      <c r="AVO146" s="5"/>
      <c r="AVP146" s="5"/>
      <c r="AVQ146" s="5"/>
      <c r="AVR146" s="5"/>
      <c r="AVS146" s="5"/>
      <c r="AVT146" s="5"/>
      <c r="AVU146" s="5"/>
      <c r="AVV146" s="5"/>
      <c r="AVW146" s="5"/>
      <c r="AVX146" s="5"/>
      <c r="AVY146" s="5"/>
      <c r="AVZ146" s="5"/>
      <c r="AWA146" s="5"/>
      <c r="AWB146" s="5"/>
      <c r="AWC146" s="5"/>
      <c r="AWD146" s="5"/>
      <c r="AWE146" s="5"/>
      <c r="AWF146" s="5"/>
      <c r="AWG146" s="5"/>
      <c r="AWH146" s="5"/>
      <c r="AWI146" s="5"/>
      <c r="AWJ146" s="5"/>
      <c r="AWK146" s="5"/>
      <c r="AWL146" s="5"/>
      <c r="AWM146" s="5"/>
      <c r="AWN146" s="5"/>
      <c r="AWO146" s="5"/>
      <c r="AWP146" s="5"/>
      <c r="AWQ146" s="5"/>
      <c r="AWR146" s="5"/>
      <c r="AWS146" s="5"/>
      <c r="AWT146" s="5"/>
      <c r="AWU146" s="5"/>
      <c r="AWV146" s="5"/>
      <c r="AWW146" s="5"/>
      <c r="AWX146" s="5"/>
      <c r="AWY146" s="5"/>
      <c r="AWZ146" s="5"/>
      <c r="AXA146" s="5"/>
      <c r="AXB146" s="5"/>
      <c r="AXC146" s="5"/>
      <c r="AXD146" s="5"/>
      <c r="AXE146" s="5"/>
      <c r="AXF146" s="5"/>
      <c r="AXG146" s="5"/>
      <c r="AXH146" s="5"/>
      <c r="AXI146" s="5"/>
      <c r="AXJ146" s="5"/>
      <c r="AXK146" s="5"/>
      <c r="AXL146" s="5"/>
      <c r="AXM146" s="5"/>
      <c r="AXN146" s="5"/>
      <c r="AXO146" s="5"/>
      <c r="AXP146" s="5"/>
      <c r="AXQ146" s="5"/>
      <c r="AXR146" s="5"/>
      <c r="AXS146" s="5"/>
      <c r="AXT146" s="5"/>
      <c r="AXU146" s="5"/>
      <c r="AXV146" s="5"/>
      <c r="AXW146" s="5"/>
      <c r="AXX146" s="5"/>
      <c r="AXY146" s="5"/>
      <c r="AXZ146" s="5"/>
      <c r="AYA146" s="5"/>
      <c r="AYB146" s="5"/>
      <c r="AYC146" s="5"/>
      <c r="AYD146" s="5"/>
      <c r="AYE146" s="5"/>
      <c r="AYF146" s="5"/>
      <c r="AYG146" s="5"/>
      <c r="AYH146" s="5"/>
      <c r="AYI146" s="5"/>
      <c r="AYJ146" s="5"/>
      <c r="AYK146" s="5"/>
      <c r="AYL146" s="5"/>
      <c r="AYM146" s="5"/>
      <c r="AYN146" s="5"/>
      <c r="AYO146" s="5"/>
      <c r="AYP146" s="5"/>
      <c r="AYQ146" s="5"/>
      <c r="AYR146" s="5"/>
      <c r="AYS146" s="5"/>
      <c r="AYT146" s="5"/>
      <c r="AYU146" s="5"/>
      <c r="AYV146" s="5"/>
      <c r="AYW146" s="5"/>
      <c r="AYX146" s="5"/>
      <c r="AYY146" s="5"/>
      <c r="AYZ146" s="5"/>
      <c r="AZA146" s="5"/>
      <c r="AZB146" s="5"/>
      <c r="AZC146" s="5"/>
      <c r="AZD146" s="5"/>
      <c r="AZE146" s="5"/>
      <c r="AZF146" s="5"/>
      <c r="AZG146" s="5"/>
      <c r="AZH146" s="5"/>
      <c r="AZI146" s="5"/>
      <c r="AZJ146" s="5"/>
      <c r="AZK146" s="5"/>
      <c r="AZL146" s="5"/>
      <c r="AZM146" s="5"/>
      <c r="AZN146" s="5"/>
      <c r="AZO146" s="5"/>
      <c r="AZP146" s="5"/>
      <c r="AZQ146" s="5"/>
      <c r="AZR146" s="5"/>
      <c r="AZS146" s="5"/>
      <c r="AZT146" s="5"/>
      <c r="AZU146" s="5"/>
      <c r="AZV146" s="5"/>
      <c r="AZW146" s="5"/>
      <c r="AZX146" s="5"/>
      <c r="AZY146" s="5"/>
      <c r="AZZ146" s="5"/>
      <c r="BAA146" s="5"/>
      <c r="BAB146" s="5"/>
      <c r="BAC146" s="5"/>
      <c r="BAD146" s="5"/>
      <c r="BAE146" s="5"/>
      <c r="BAF146" s="5"/>
      <c r="BAG146" s="5"/>
      <c r="BAH146" s="5"/>
      <c r="BAI146" s="5"/>
      <c r="BAJ146" s="5"/>
      <c r="BAK146" s="5"/>
      <c r="BAL146" s="5"/>
      <c r="BAM146" s="5"/>
      <c r="BAN146" s="5"/>
      <c r="BAO146" s="5"/>
      <c r="BAP146" s="5"/>
      <c r="BAQ146" s="5"/>
      <c r="BAR146" s="5"/>
      <c r="BAS146" s="5"/>
      <c r="BAT146" s="5"/>
      <c r="BAU146" s="5"/>
      <c r="BAV146" s="5"/>
      <c r="BAW146" s="5"/>
      <c r="BAX146" s="5"/>
      <c r="BAY146" s="5"/>
      <c r="BAZ146" s="5"/>
      <c r="BBA146" s="5"/>
      <c r="BBB146" s="5"/>
      <c r="BBC146" s="5"/>
      <c r="BBD146" s="5"/>
      <c r="BBE146" s="5"/>
      <c r="BBF146" s="5"/>
      <c r="BBG146" s="5"/>
      <c r="BBH146" s="5"/>
      <c r="BBI146" s="5"/>
      <c r="BBJ146" s="5"/>
      <c r="BBK146" s="5"/>
      <c r="BBL146" s="5"/>
      <c r="BBM146" s="5"/>
      <c r="BBN146" s="5"/>
      <c r="BBO146" s="5"/>
      <c r="BBP146" s="5"/>
      <c r="BBQ146" s="5"/>
      <c r="BBR146" s="5"/>
      <c r="BBS146" s="5"/>
      <c r="BBT146" s="5"/>
      <c r="BBU146" s="5"/>
      <c r="BBV146" s="5"/>
      <c r="BBW146" s="5"/>
      <c r="BBX146" s="5"/>
      <c r="BBY146" s="5"/>
      <c r="BBZ146" s="5"/>
      <c r="BCA146" s="5"/>
      <c r="BCB146" s="5"/>
      <c r="BCC146" s="5"/>
      <c r="BCD146" s="5"/>
      <c r="BCE146" s="5"/>
      <c r="BCF146" s="5"/>
      <c r="BCG146" s="5"/>
      <c r="BCH146" s="5"/>
      <c r="BCI146" s="5"/>
      <c r="BCJ146" s="5"/>
      <c r="BCK146" s="5"/>
      <c r="BCL146" s="5"/>
      <c r="BCM146" s="5"/>
      <c r="BCN146" s="5"/>
      <c r="BCO146" s="5"/>
      <c r="BCP146" s="5"/>
      <c r="BCQ146" s="5"/>
      <c r="BCR146" s="5"/>
      <c r="BCS146" s="5"/>
      <c r="BCT146" s="5"/>
      <c r="BCU146" s="5"/>
      <c r="BCV146" s="5"/>
      <c r="BCW146" s="5"/>
      <c r="BCX146" s="5"/>
      <c r="BCY146" s="5"/>
      <c r="BCZ146" s="5"/>
      <c r="BDA146" s="5"/>
      <c r="BDB146" s="5"/>
      <c r="BDC146" s="5"/>
      <c r="BDD146" s="5"/>
      <c r="BDE146" s="5"/>
      <c r="BDF146" s="5"/>
      <c r="BDG146" s="5"/>
      <c r="BDH146" s="5"/>
      <c r="BDI146" s="5"/>
      <c r="BDJ146" s="5"/>
      <c r="BDK146" s="5"/>
      <c r="BDL146" s="5"/>
      <c r="BDM146" s="5"/>
      <c r="BDN146" s="5"/>
      <c r="BDO146" s="5"/>
      <c r="BDP146" s="5"/>
      <c r="BDQ146" s="5"/>
      <c r="BDR146" s="5"/>
      <c r="BDS146" s="5"/>
      <c r="BDT146" s="5"/>
      <c r="BDU146" s="5"/>
      <c r="BDV146" s="5"/>
      <c r="BDW146" s="5"/>
      <c r="BDX146" s="5"/>
      <c r="BDY146" s="5"/>
      <c r="BDZ146" s="5"/>
      <c r="BEA146" s="5"/>
      <c r="BEB146" s="5"/>
      <c r="BEC146" s="5"/>
      <c r="BED146" s="5"/>
      <c r="BEE146" s="5"/>
      <c r="BEF146" s="5"/>
      <c r="BEG146" s="5"/>
      <c r="BEH146" s="5"/>
      <c r="BEI146" s="5"/>
      <c r="BEJ146" s="5"/>
      <c r="BEK146" s="5"/>
      <c r="BEL146" s="5"/>
      <c r="BEM146" s="5"/>
      <c r="BEN146" s="5"/>
      <c r="BEO146" s="5"/>
      <c r="BEP146" s="5"/>
      <c r="BEQ146" s="5"/>
      <c r="BER146" s="5"/>
      <c r="BES146" s="5"/>
      <c r="BET146" s="5"/>
      <c r="BEU146" s="5"/>
      <c r="BEV146" s="5"/>
      <c r="BEW146" s="5"/>
      <c r="BEX146" s="5"/>
      <c r="BEY146" s="5"/>
      <c r="BEZ146" s="5"/>
      <c r="BFA146" s="5"/>
      <c r="BFB146" s="5"/>
      <c r="BFC146" s="5"/>
      <c r="BFD146" s="5"/>
      <c r="BFE146" s="5"/>
      <c r="BFF146" s="5"/>
      <c r="BFG146" s="5"/>
      <c r="BFH146" s="5"/>
      <c r="BFI146" s="5"/>
      <c r="BFJ146" s="5"/>
      <c r="BFK146" s="5"/>
      <c r="BFL146" s="5"/>
      <c r="BFM146" s="5"/>
      <c r="BFN146" s="5"/>
      <c r="BFO146" s="5"/>
      <c r="BFP146" s="5"/>
      <c r="BFQ146" s="5"/>
      <c r="BFR146" s="5"/>
      <c r="BFS146" s="5"/>
      <c r="BFT146" s="5"/>
      <c r="BFU146" s="5"/>
      <c r="BFV146" s="5"/>
      <c r="BFW146" s="5"/>
      <c r="BFX146" s="5"/>
      <c r="BFY146" s="5"/>
      <c r="BFZ146" s="5"/>
      <c r="BGA146" s="5"/>
      <c r="BGB146" s="5"/>
      <c r="BGC146" s="5"/>
      <c r="BGD146" s="5"/>
      <c r="BGE146" s="5"/>
      <c r="BGF146" s="5"/>
      <c r="BGG146" s="5"/>
      <c r="BGH146" s="5"/>
      <c r="BGI146" s="5"/>
      <c r="BGJ146" s="5"/>
      <c r="BGK146" s="5"/>
      <c r="BGL146" s="5"/>
      <c r="BGM146" s="5"/>
      <c r="BGN146" s="5"/>
      <c r="BGO146" s="5"/>
      <c r="BGP146" s="5"/>
      <c r="BGQ146" s="5"/>
      <c r="BGR146" s="5"/>
      <c r="BGS146" s="5"/>
      <c r="BGT146" s="5"/>
      <c r="BGU146" s="5"/>
      <c r="BGV146" s="5"/>
      <c r="BGW146" s="5"/>
      <c r="BGX146" s="5"/>
      <c r="BGY146" s="5"/>
      <c r="BGZ146" s="5"/>
      <c r="BHA146" s="5"/>
      <c r="BHB146" s="5"/>
      <c r="BHC146" s="5"/>
      <c r="BHD146" s="5"/>
      <c r="BHE146" s="5"/>
      <c r="BHF146" s="5"/>
      <c r="BHG146" s="5"/>
      <c r="BHH146" s="5"/>
      <c r="BHI146" s="5"/>
      <c r="BHJ146" s="5"/>
      <c r="BHK146" s="5"/>
      <c r="BHL146" s="5"/>
      <c r="BHM146" s="5"/>
      <c r="BHN146" s="5"/>
      <c r="BHO146" s="5"/>
      <c r="BHP146" s="5"/>
      <c r="BHQ146" s="5"/>
      <c r="BHR146" s="5"/>
      <c r="BHS146" s="5"/>
      <c r="BHT146" s="5"/>
      <c r="BHU146" s="5"/>
      <c r="BHV146" s="5"/>
      <c r="BHW146" s="5"/>
      <c r="BHX146" s="5"/>
      <c r="BHY146" s="5"/>
      <c r="BHZ146" s="5"/>
      <c r="BIA146" s="5"/>
      <c r="BIB146" s="5"/>
      <c r="BIC146" s="5"/>
      <c r="BID146" s="5"/>
      <c r="BIE146" s="5"/>
      <c r="BIF146" s="5"/>
      <c r="BIG146" s="5"/>
      <c r="BIH146" s="5"/>
      <c r="BII146" s="5"/>
      <c r="BIJ146" s="5"/>
      <c r="BIK146" s="5"/>
      <c r="BIL146" s="5"/>
      <c r="BIM146" s="5"/>
      <c r="BIN146" s="5"/>
      <c r="BIO146" s="5"/>
      <c r="BIP146" s="5"/>
      <c r="BIQ146" s="5"/>
      <c r="BIR146" s="5"/>
      <c r="BIS146" s="5"/>
      <c r="BIT146" s="5"/>
      <c r="BIU146" s="5"/>
      <c r="BIV146" s="5"/>
      <c r="BIW146" s="5"/>
      <c r="BIX146" s="5"/>
      <c r="BIY146" s="5"/>
      <c r="BIZ146" s="5"/>
      <c r="BJA146" s="5"/>
      <c r="BJB146" s="5"/>
      <c r="BJC146" s="5"/>
      <c r="BJD146" s="5"/>
      <c r="BJE146" s="5"/>
      <c r="BJF146" s="5"/>
      <c r="BJG146" s="5"/>
      <c r="BJH146" s="5"/>
      <c r="BJI146" s="5"/>
      <c r="BJJ146" s="5"/>
      <c r="BJK146" s="5"/>
      <c r="BJL146" s="5"/>
      <c r="BJM146" s="5"/>
      <c r="BJN146" s="5"/>
      <c r="BJO146" s="5"/>
      <c r="BJP146" s="5"/>
      <c r="BJQ146" s="5"/>
      <c r="BJR146" s="5"/>
      <c r="BJS146" s="5"/>
      <c r="BJT146" s="5"/>
      <c r="BJU146" s="5"/>
      <c r="BJV146" s="5"/>
      <c r="BJW146" s="5"/>
      <c r="BJX146" s="5"/>
      <c r="BJY146" s="5"/>
      <c r="BJZ146" s="5"/>
      <c r="BKA146" s="5"/>
      <c r="BKB146" s="5"/>
      <c r="BKC146" s="5"/>
      <c r="BKD146" s="5"/>
      <c r="BKE146" s="5"/>
      <c r="BKF146" s="5"/>
      <c r="BKG146" s="5"/>
      <c r="BKH146" s="5"/>
      <c r="BKI146" s="5"/>
      <c r="BKJ146" s="5"/>
      <c r="BKK146" s="5"/>
      <c r="BKL146" s="5"/>
      <c r="BKM146" s="5"/>
      <c r="BKN146" s="5"/>
      <c r="BKO146" s="5"/>
      <c r="BKP146" s="5"/>
      <c r="BKQ146" s="5"/>
      <c r="BKR146" s="5"/>
      <c r="BKS146" s="5"/>
      <c r="BKT146" s="5"/>
      <c r="BKU146" s="5"/>
      <c r="BKV146" s="5"/>
      <c r="BKW146" s="5"/>
      <c r="BKX146" s="5"/>
      <c r="BKY146" s="5"/>
      <c r="BKZ146" s="5"/>
      <c r="BLA146" s="5"/>
      <c r="BLB146" s="5"/>
      <c r="BLC146" s="5"/>
      <c r="BLD146" s="5"/>
      <c r="BLE146" s="5"/>
      <c r="BLF146" s="5"/>
      <c r="BLG146" s="5"/>
      <c r="BLH146" s="5"/>
      <c r="BLI146" s="5"/>
      <c r="BLJ146" s="5"/>
      <c r="BLK146" s="5"/>
      <c r="BLL146" s="5"/>
      <c r="BLM146" s="5"/>
      <c r="BLN146" s="5"/>
      <c r="BLO146" s="5"/>
      <c r="BLP146" s="5"/>
      <c r="BLQ146" s="5"/>
      <c r="BLR146" s="5"/>
      <c r="BLS146" s="5"/>
      <c r="BLT146" s="5"/>
      <c r="BLU146" s="5"/>
      <c r="BLV146" s="5"/>
      <c r="BLW146" s="5"/>
      <c r="BLX146" s="5"/>
      <c r="BLY146" s="5"/>
      <c r="BLZ146" s="5"/>
      <c r="BMA146" s="5"/>
      <c r="BMB146" s="5"/>
      <c r="BMC146" s="5"/>
      <c r="BMD146" s="5"/>
      <c r="BME146" s="5"/>
      <c r="BMF146" s="5"/>
      <c r="BMG146" s="5"/>
      <c r="BMH146" s="5"/>
      <c r="BMI146" s="5"/>
      <c r="BMJ146" s="5"/>
      <c r="BMK146" s="5"/>
      <c r="BML146" s="5"/>
      <c r="BMM146" s="5"/>
      <c r="BMN146" s="5"/>
      <c r="BMO146" s="5"/>
      <c r="BMP146" s="5"/>
      <c r="BMQ146" s="5"/>
      <c r="BMR146" s="5"/>
      <c r="BMS146" s="5"/>
      <c r="BMT146" s="5"/>
      <c r="BMU146" s="5"/>
      <c r="BMV146" s="5"/>
      <c r="BMW146" s="5"/>
      <c r="BMX146" s="5"/>
      <c r="BMY146" s="5"/>
      <c r="BMZ146" s="5"/>
      <c r="BNA146" s="5"/>
      <c r="BNB146" s="5"/>
      <c r="BNC146" s="5"/>
      <c r="BND146" s="5"/>
      <c r="BNE146" s="5"/>
      <c r="BNF146" s="5"/>
      <c r="BNG146" s="5"/>
      <c r="BNH146" s="5"/>
      <c r="BNI146" s="5"/>
      <c r="BNJ146" s="5"/>
      <c r="BNK146" s="5"/>
      <c r="BNL146" s="5"/>
      <c r="BNM146" s="5"/>
      <c r="BNN146" s="5"/>
      <c r="BNO146" s="5"/>
      <c r="BNP146" s="5"/>
      <c r="BNQ146" s="5"/>
      <c r="BNR146" s="5"/>
      <c r="BNS146" s="5"/>
      <c r="BNT146" s="5"/>
      <c r="BNU146" s="5"/>
      <c r="BNV146" s="5"/>
      <c r="BNW146" s="5"/>
      <c r="BNX146" s="5"/>
      <c r="BNY146" s="5"/>
      <c r="BNZ146" s="5"/>
      <c r="BOA146" s="5"/>
      <c r="BOB146" s="5"/>
      <c r="BOC146" s="5"/>
      <c r="BOD146" s="5"/>
      <c r="BOE146" s="5"/>
      <c r="BOF146" s="5"/>
      <c r="BOG146" s="5"/>
      <c r="BOH146" s="5"/>
      <c r="BOI146" s="5"/>
      <c r="BOJ146" s="5"/>
      <c r="BOK146" s="5"/>
      <c r="BOL146" s="5"/>
      <c r="BOM146" s="5"/>
      <c r="BON146" s="5"/>
      <c r="BOO146" s="5"/>
      <c r="BOP146" s="5"/>
      <c r="BOQ146" s="5"/>
      <c r="BOR146" s="5"/>
      <c r="BOS146" s="5"/>
      <c r="BOT146" s="5"/>
      <c r="BOU146" s="5"/>
      <c r="BOV146" s="5"/>
      <c r="BOW146" s="5"/>
      <c r="BOX146" s="5"/>
      <c r="BOY146" s="5"/>
      <c r="BOZ146" s="5"/>
      <c r="BPA146" s="5"/>
      <c r="BPB146" s="5"/>
      <c r="BPC146" s="5"/>
      <c r="BPD146" s="5"/>
      <c r="BPE146" s="5"/>
      <c r="BPF146" s="5"/>
      <c r="BPG146" s="5"/>
      <c r="BPH146" s="5"/>
      <c r="BPI146" s="5"/>
      <c r="BPJ146" s="5"/>
      <c r="BPK146" s="5"/>
      <c r="BPL146" s="5"/>
      <c r="BPM146" s="5"/>
      <c r="BPN146" s="5"/>
      <c r="BPO146" s="5"/>
      <c r="BPP146" s="5"/>
      <c r="BPQ146" s="5"/>
      <c r="BPR146" s="5"/>
      <c r="BPS146" s="5"/>
      <c r="BPT146" s="5"/>
      <c r="BPU146" s="5"/>
      <c r="BPV146" s="5"/>
      <c r="BPW146" s="5"/>
      <c r="BPX146" s="5"/>
      <c r="BPY146" s="5"/>
      <c r="BPZ146" s="5"/>
      <c r="BQA146" s="5"/>
      <c r="BQB146" s="5"/>
      <c r="BQC146" s="5"/>
      <c r="BQD146" s="5"/>
      <c r="BQE146" s="5"/>
      <c r="BQF146" s="5"/>
      <c r="BQG146" s="5"/>
      <c r="BQH146" s="5"/>
      <c r="BQI146" s="5"/>
      <c r="BQJ146" s="5"/>
      <c r="BQK146" s="5"/>
      <c r="BQL146" s="5"/>
      <c r="BQM146" s="5"/>
      <c r="BQN146" s="5"/>
      <c r="BQO146" s="5"/>
      <c r="BQP146" s="5"/>
      <c r="BQQ146" s="5"/>
      <c r="BQR146" s="5"/>
      <c r="BQS146" s="5"/>
      <c r="BQT146" s="5"/>
      <c r="BQU146" s="5"/>
      <c r="BQV146" s="5"/>
      <c r="BQW146" s="5"/>
      <c r="BQX146" s="5"/>
      <c r="BQY146" s="5"/>
      <c r="BQZ146" s="5"/>
      <c r="BRA146" s="5"/>
      <c r="BRB146" s="5"/>
      <c r="BRC146" s="5"/>
      <c r="BRD146" s="5"/>
      <c r="BRE146" s="5"/>
      <c r="BRF146" s="5"/>
      <c r="BRG146" s="5"/>
      <c r="BRH146" s="5"/>
      <c r="BRI146" s="5"/>
      <c r="BRJ146" s="5"/>
      <c r="BRK146" s="5"/>
      <c r="BRL146" s="5"/>
      <c r="BRM146" s="5"/>
      <c r="BRN146" s="5"/>
      <c r="BRO146" s="5"/>
      <c r="BRP146" s="5"/>
      <c r="BRQ146" s="5"/>
      <c r="BRR146" s="5"/>
      <c r="BRS146" s="5"/>
      <c r="BRT146" s="5"/>
      <c r="BRU146" s="5"/>
      <c r="BRV146" s="5"/>
      <c r="BRW146" s="5"/>
      <c r="BRX146" s="5"/>
      <c r="BRY146" s="5"/>
      <c r="BRZ146" s="5"/>
      <c r="BSA146" s="5"/>
      <c r="BSB146" s="5"/>
      <c r="BSC146" s="5"/>
      <c r="BSD146" s="5"/>
      <c r="BSE146" s="5"/>
      <c r="BSF146" s="5"/>
      <c r="BSG146" s="5"/>
      <c r="BSH146" s="5"/>
      <c r="BSI146" s="5"/>
      <c r="BSJ146" s="5"/>
      <c r="BSK146" s="5"/>
      <c r="BSL146" s="5"/>
      <c r="BSM146" s="5"/>
      <c r="BSN146" s="5"/>
      <c r="BSO146" s="5"/>
      <c r="BSP146" s="5"/>
      <c r="BSQ146" s="5"/>
      <c r="BSR146" s="5"/>
      <c r="BSS146" s="5"/>
      <c r="BST146" s="5"/>
      <c r="BSU146" s="5"/>
      <c r="BSV146" s="5"/>
      <c r="BSW146" s="5"/>
      <c r="BSX146" s="5"/>
      <c r="BSY146" s="5"/>
      <c r="BSZ146" s="5"/>
      <c r="BTA146" s="5"/>
      <c r="BTB146" s="5"/>
      <c r="BTC146" s="5"/>
      <c r="BTD146" s="5"/>
      <c r="BTE146" s="5"/>
      <c r="BTF146" s="5"/>
      <c r="BTG146" s="5"/>
      <c r="BTH146" s="5"/>
      <c r="BTI146" s="5"/>
      <c r="BTJ146" s="5"/>
      <c r="BTK146" s="5"/>
      <c r="BTL146" s="5"/>
      <c r="BTM146" s="5"/>
      <c r="BTN146" s="5"/>
      <c r="BTO146" s="5"/>
      <c r="BTP146" s="5"/>
      <c r="BTQ146" s="5"/>
      <c r="BTR146" s="5"/>
      <c r="BTS146" s="5"/>
      <c r="BTT146" s="5"/>
      <c r="BTU146" s="5"/>
      <c r="BTV146" s="5"/>
      <c r="BTW146" s="5"/>
      <c r="BTX146" s="5"/>
      <c r="BTY146" s="5"/>
      <c r="BTZ146" s="5"/>
      <c r="BUA146" s="5"/>
      <c r="BUB146" s="5"/>
      <c r="BUC146" s="5"/>
      <c r="BUD146" s="5"/>
      <c r="BUE146" s="5"/>
      <c r="BUF146" s="5"/>
      <c r="BUG146" s="5"/>
      <c r="BUH146" s="5"/>
      <c r="BUI146" s="5"/>
      <c r="BUJ146" s="5"/>
      <c r="BUK146" s="5"/>
      <c r="BUL146" s="5"/>
      <c r="BUM146" s="5"/>
      <c r="BUN146" s="5"/>
      <c r="BUO146" s="5"/>
      <c r="BUP146" s="5"/>
      <c r="BUQ146" s="5"/>
      <c r="BUR146" s="5"/>
      <c r="BUS146" s="5"/>
      <c r="BUT146" s="5"/>
      <c r="BUU146" s="5"/>
      <c r="BUV146" s="5"/>
      <c r="BUW146" s="5"/>
      <c r="BUX146" s="5"/>
      <c r="BUY146" s="5"/>
      <c r="BUZ146" s="5"/>
      <c r="BVA146" s="5"/>
      <c r="BVB146" s="5"/>
      <c r="BVC146" s="5"/>
      <c r="BVD146" s="5"/>
      <c r="BVE146" s="5"/>
      <c r="BVF146" s="5"/>
      <c r="BVG146" s="5"/>
      <c r="BVH146" s="5"/>
      <c r="BVI146" s="5"/>
      <c r="BVJ146" s="5"/>
      <c r="BVK146" s="5"/>
      <c r="BVL146" s="5"/>
      <c r="BVM146" s="5"/>
      <c r="BVN146" s="5"/>
      <c r="BVO146" s="5"/>
      <c r="BVP146" s="5"/>
      <c r="BVQ146" s="5"/>
      <c r="BVR146" s="5"/>
      <c r="BVS146" s="5"/>
      <c r="BVT146" s="5"/>
      <c r="BVU146" s="5"/>
      <c r="BVV146" s="5"/>
      <c r="BVW146" s="5"/>
      <c r="BVX146" s="5"/>
      <c r="BVY146" s="5"/>
      <c r="BVZ146" s="5"/>
      <c r="BWA146" s="5"/>
      <c r="BWB146" s="5"/>
      <c r="BWC146" s="5"/>
      <c r="BWD146" s="5"/>
      <c r="BWE146" s="5"/>
      <c r="BWF146" s="5"/>
      <c r="BWG146" s="5"/>
      <c r="BWH146" s="5"/>
      <c r="BWI146" s="5"/>
      <c r="BWJ146" s="5"/>
      <c r="BWK146" s="5"/>
      <c r="BWL146" s="5"/>
      <c r="BWM146" s="5"/>
      <c r="BWN146" s="5"/>
      <c r="BWO146" s="5"/>
      <c r="BWP146" s="5"/>
      <c r="BWQ146" s="5"/>
      <c r="BWR146" s="5"/>
      <c r="BWS146" s="5"/>
      <c r="BWT146" s="5"/>
      <c r="BWU146" s="5"/>
      <c r="BWV146" s="5"/>
      <c r="BWW146" s="5"/>
      <c r="BWX146" s="5"/>
      <c r="BWY146" s="5"/>
      <c r="BWZ146" s="5"/>
      <c r="BXA146" s="5"/>
      <c r="BXB146" s="5"/>
      <c r="BXC146" s="5"/>
      <c r="BXD146" s="5"/>
      <c r="BXE146" s="5"/>
      <c r="BXF146" s="5"/>
      <c r="BXG146" s="5"/>
      <c r="BXH146" s="5"/>
      <c r="BXI146" s="5"/>
      <c r="BXJ146" s="5"/>
      <c r="BXK146" s="5"/>
      <c r="BXL146" s="5"/>
      <c r="BXM146" s="5"/>
      <c r="BXN146" s="5"/>
      <c r="BXO146" s="5"/>
      <c r="BXP146" s="5"/>
      <c r="BXQ146" s="5"/>
      <c r="BXR146" s="5"/>
      <c r="BXS146" s="5"/>
      <c r="BXT146" s="5"/>
      <c r="BXU146" s="5"/>
      <c r="BXV146" s="5"/>
      <c r="BXW146" s="5"/>
      <c r="BXX146" s="5"/>
      <c r="BXY146" s="5"/>
      <c r="BXZ146" s="5"/>
      <c r="BYA146" s="5"/>
      <c r="BYB146" s="5"/>
      <c r="BYC146" s="5"/>
      <c r="BYD146" s="5"/>
      <c r="BYE146" s="5"/>
      <c r="BYF146" s="5"/>
      <c r="BYG146" s="5"/>
      <c r="BYH146" s="5"/>
      <c r="BYI146" s="5"/>
      <c r="BYJ146" s="5"/>
      <c r="BYK146" s="5"/>
      <c r="BYL146" s="5"/>
      <c r="BYM146" s="5"/>
      <c r="BYN146" s="5"/>
      <c r="BYO146" s="5"/>
      <c r="BYP146" s="5"/>
      <c r="BYQ146" s="5"/>
      <c r="BYR146" s="5"/>
      <c r="BYS146" s="5"/>
      <c r="BYT146" s="5"/>
      <c r="BYU146" s="5"/>
      <c r="BYV146" s="5"/>
      <c r="BYW146" s="5"/>
      <c r="BYX146" s="5"/>
      <c r="BYY146" s="5"/>
      <c r="BYZ146" s="5"/>
      <c r="BZA146" s="5"/>
      <c r="BZB146" s="5"/>
      <c r="BZC146" s="5"/>
      <c r="BZD146" s="5"/>
      <c r="BZE146" s="5"/>
      <c r="BZF146" s="5"/>
      <c r="BZG146" s="5"/>
      <c r="BZH146" s="5"/>
      <c r="BZI146" s="5"/>
      <c r="BZJ146" s="5"/>
      <c r="BZK146" s="5"/>
      <c r="BZL146" s="5"/>
      <c r="BZM146" s="5"/>
      <c r="BZN146" s="5"/>
      <c r="BZO146" s="5"/>
      <c r="BZP146" s="5"/>
      <c r="BZQ146" s="5"/>
      <c r="BZR146" s="5"/>
      <c r="BZS146" s="5"/>
      <c r="BZT146" s="5"/>
      <c r="BZU146" s="5"/>
      <c r="BZV146" s="5"/>
      <c r="BZW146" s="5"/>
      <c r="BZX146" s="5"/>
      <c r="BZY146" s="5"/>
      <c r="BZZ146" s="5"/>
      <c r="CAA146" s="5"/>
      <c r="CAB146" s="5"/>
      <c r="CAC146" s="5"/>
      <c r="CAD146" s="5"/>
      <c r="CAE146" s="5"/>
      <c r="CAF146" s="5"/>
      <c r="CAG146" s="5"/>
      <c r="CAH146" s="5"/>
      <c r="CAI146" s="5"/>
      <c r="CAJ146" s="5"/>
      <c r="CAK146" s="5"/>
      <c r="CAL146" s="5"/>
      <c r="CAM146" s="5"/>
      <c r="CAN146" s="5"/>
      <c r="CAO146" s="5"/>
      <c r="CAP146" s="5"/>
      <c r="CAQ146" s="5"/>
      <c r="CAR146" s="5"/>
      <c r="CAS146" s="5"/>
      <c r="CAT146" s="5"/>
      <c r="CAU146" s="5"/>
      <c r="CAV146" s="5"/>
      <c r="CAW146" s="5"/>
      <c r="CAX146" s="5"/>
      <c r="CAY146" s="5"/>
      <c r="CAZ146" s="5"/>
      <c r="CBA146" s="5"/>
      <c r="CBB146" s="5"/>
      <c r="CBC146" s="5"/>
      <c r="CBD146" s="5"/>
      <c r="CBE146" s="5"/>
      <c r="CBF146" s="5"/>
      <c r="CBG146" s="5"/>
      <c r="CBH146" s="5"/>
      <c r="CBI146" s="5"/>
      <c r="CBJ146" s="5"/>
      <c r="CBK146" s="5"/>
      <c r="CBL146" s="5"/>
      <c r="CBM146" s="5"/>
      <c r="CBN146" s="5"/>
      <c r="CBO146" s="5"/>
      <c r="CBP146" s="5"/>
      <c r="CBQ146" s="5"/>
      <c r="CBR146" s="5"/>
      <c r="CBS146" s="5"/>
      <c r="CBT146" s="5"/>
      <c r="CBU146" s="5"/>
      <c r="CBV146" s="5"/>
      <c r="CBW146" s="5"/>
      <c r="CBX146" s="5"/>
      <c r="CBY146" s="5"/>
      <c r="CBZ146" s="5"/>
      <c r="CCA146" s="5"/>
      <c r="CCB146" s="5"/>
      <c r="CCC146" s="5"/>
      <c r="CCD146" s="5"/>
      <c r="CCE146" s="5"/>
      <c r="CCF146" s="5"/>
      <c r="CCG146" s="5"/>
      <c r="CCH146" s="5"/>
      <c r="CCI146" s="5"/>
      <c r="CCJ146" s="5"/>
      <c r="CCK146" s="5"/>
      <c r="CCL146" s="5"/>
      <c r="CCM146" s="5"/>
      <c r="CCN146" s="5"/>
      <c r="CCO146" s="5"/>
      <c r="CCP146" s="5"/>
      <c r="CCQ146" s="5"/>
      <c r="CCR146" s="5"/>
      <c r="CCS146" s="5"/>
      <c r="CCT146" s="5"/>
      <c r="CCU146" s="5"/>
      <c r="CCV146" s="5"/>
      <c r="CCW146" s="5"/>
      <c r="CCX146" s="5"/>
      <c r="CCY146" s="5"/>
      <c r="CCZ146" s="5"/>
      <c r="CDA146" s="5"/>
      <c r="CDB146" s="5"/>
      <c r="CDC146" s="5"/>
      <c r="CDD146" s="5"/>
      <c r="CDE146" s="5"/>
      <c r="CDF146" s="5"/>
      <c r="CDG146" s="5"/>
      <c r="CDH146" s="5"/>
      <c r="CDI146" s="5"/>
      <c r="CDJ146" s="5"/>
      <c r="CDK146" s="5"/>
      <c r="CDL146" s="5"/>
      <c r="CDM146" s="5"/>
      <c r="CDN146" s="5"/>
      <c r="CDO146" s="5"/>
      <c r="CDP146" s="5"/>
      <c r="CDQ146" s="5"/>
      <c r="CDR146" s="5"/>
      <c r="CDS146" s="5"/>
      <c r="CDT146" s="5"/>
      <c r="CDU146" s="5"/>
      <c r="CDV146" s="5"/>
      <c r="CDW146" s="5"/>
      <c r="CDX146" s="5"/>
      <c r="CDY146" s="5"/>
      <c r="CDZ146" s="5"/>
      <c r="CEA146" s="5"/>
      <c r="CEB146" s="5"/>
      <c r="CEC146" s="5"/>
      <c r="CED146" s="5"/>
      <c r="CEE146" s="5"/>
      <c r="CEF146" s="5"/>
      <c r="CEG146" s="5"/>
      <c r="CEH146" s="5"/>
      <c r="CEI146" s="5"/>
      <c r="CEJ146" s="5"/>
      <c r="CEK146" s="5"/>
      <c r="CEL146" s="5"/>
      <c r="CEM146" s="5"/>
      <c r="CEN146" s="5"/>
      <c r="CEO146" s="5"/>
      <c r="CEP146" s="5"/>
      <c r="CEQ146" s="5"/>
      <c r="CER146" s="5"/>
      <c r="CES146" s="5"/>
      <c r="CET146" s="5"/>
      <c r="CEU146" s="5"/>
      <c r="CEV146" s="5"/>
      <c r="CEW146" s="5"/>
      <c r="CEX146" s="5"/>
      <c r="CEY146" s="5"/>
      <c r="CEZ146" s="5"/>
      <c r="CFA146" s="5"/>
      <c r="CFB146" s="5"/>
      <c r="CFC146" s="5"/>
      <c r="CFD146" s="5"/>
      <c r="CFE146" s="5"/>
      <c r="CFF146" s="5"/>
      <c r="CFG146" s="5"/>
      <c r="CFH146" s="5"/>
      <c r="CFI146" s="5"/>
      <c r="CFJ146" s="5"/>
      <c r="CFK146" s="5"/>
      <c r="CFL146" s="5"/>
      <c r="CFM146" s="5"/>
      <c r="CFN146" s="5"/>
      <c r="CFO146" s="5"/>
      <c r="CFP146" s="5"/>
      <c r="CFQ146" s="5"/>
      <c r="CFR146" s="5"/>
      <c r="CFS146" s="5"/>
      <c r="CFT146" s="5"/>
      <c r="CFU146" s="5"/>
      <c r="CFV146" s="5"/>
      <c r="CFW146" s="5"/>
      <c r="CFX146" s="5"/>
      <c r="CFY146" s="5"/>
      <c r="CFZ146" s="5"/>
      <c r="CGA146" s="5"/>
      <c r="CGB146" s="5"/>
      <c r="CGC146" s="5"/>
      <c r="CGD146" s="5"/>
      <c r="CGE146" s="5"/>
      <c r="CGF146" s="5"/>
      <c r="CGG146" s="5"/>
      <c r="CGH146" s="5"/>
      <c r="CGI146" s="5"/>
      <c r="CGJ146" s="5"/>
      <c r="CGK146" s="5"/>
      <c r="CGL146" s="5"/>
      <c r="CGM146" s="5"/>
      <c r="CGN146" s="5"/>
      <c r="CGO146" s="5"/>
      <c r="CGP146" s="5"/>
      <c r="CGQ146" s="5"/>
      <c r="CGR146" s="5"/>
      <c r="CGS146" s="5"/>
      <c r="CGT146" s="5"/>
      <c r="CGU146" s="5"/>
      <c r="CGV146" s="5"/>
      <c r="CGW146" s="5"/>
      <c r="CGX146" s="5"/>
      <c r="CGY146" s="5"/>
      <c r="CGZ146" s="5"/>
      <c r="CHA146" s="5"/>
      <c r="CHB146" s="5"/>
      <c r="CHC146" s="5"/>
      <c r="CHD146" s="5"/>
      <c r="CHE146" s="5"/>
      <c r="CHF146" s="5"/>
      <c r="CHG146" s="5"/>
      <c r="CHH146" s="5"/>
      <c r="CHI146" s="5"/>
      <c r="CHJ146" s="5"/>
      <c r="CHK146" s="5"/>
      <c r="CHL146" s="5"/>
      <c r="CHM146" s="5"/>
      <c r="CHN146" s="5"/>
      <c r="CHO146" s="5"/>
      <c r="CHP146" s="5"/>
      <c r="CHQ146" s="5"/>
      <c r="CHR146" s="5"/>
      <c r="CHS146" s="5"/>
      <c r="CHT146" s="5"/>
      <c r="CHU146" s="5"/>
      <c r="CHV146" s="5"/>
      <c r="CHW146" s="5"/>
      <c r="CHX146" s="5"/>
      <c r="CHY146" s="5"/>
      <c r="CHZ146" s="5"/>
      <c r="CIA146" s="5"/>
      <c r="CIB146" s="5"/>
      <c r="CIC146" s="5"/>
      <c r="CID146" s="5"/>
      <c r="CIE146" s="5"/>
      <c r="CIF146" s="5"/>
      <c r="CIG146" s="5"/>
      <c r="CIH146" s="5"/>
      <c r="CII146" s="5"/>
      <c r="CIJ146" s="5"/>
      <c r="CIK146" s="5"/>
      <c r="CIL146" s="5"/>
      <c r="CIM146" s="5"/>
      <c r="CIN146" s="5"/>
      <c r="CIO146" s="5"/>
      <c r="CIP146" s="5"/>
      <c r="CIQ146" s="5"/>
      <c r="CIR146" s="5"/>
      <c r="CIS146" s="5"/>
      <c r="CIT146" s="5"/>
      <c r="CIU146" s="5"/>
      <c r="CIV146" s="5"/>
      <c r="CIW146" s="5"/>
      <c r="CIX146" s="5"/>
      <c r="CIY146" s="5"/>
      <c r="CIZ146" s="5"/>
      <c r="CJA146" s="5"/>
      <c r="CJB146" s="5"/>
      <c r="CJC146" s="5"/>
      <c r="CJD146" s="5"/>
      <c r="CJE146" s="5"/>
      <c r="CJF146" s="5"/>
      <c r="CJG146" s="5"/>
      <c r="CJH146" s="5"/>
      <c r="CJI146" s="5"/>
      <c r="CJJ146" s="5"/>
      <c r="CJK146" s="5"/>
      <c r="CJL146" s="5"/>
      <c r="CJM146" s="5"/>
      <c r="CJN146" s="5"/>
      <c r="CJO146" s="5"/>
      <c r="CJP146" s="5"/>
      <c r="CJQ146" s="5"/>
      <c r="CJR146" s="5"/>
      <c r="CJS146" s="5"/>
      <c r="CJT146" s="5"/>
      <c r="CJU146" s="5"/>
      <c r="CJV146" s="5"/>
      <c r="CJW146" s="5"/>
      <c r="CJX146" s="5"/>
      <c r="CJY146" s="5"/>
      <c r="CJZ146" s="5"/>
      <c r="CKA146" s="5"/>
      <c r="CKB146" s="5"/>
      <c r="CKC146" s="5"/>
      <c r="CKD146" s="5"/>
      <c r="CKE146" s="5"/>
      <c r="CKF146" s="5"/>
      <c r="CKG146" s="5"/>
      <c r="CKH146" s="5"/>
      <c r="CKI146" s="5"/>
      <c r="CKJ146" s="5"/>
      <c r="CKK146" s="5"/>
      <c r="CKL146" s="5"/>
      <c r="CKM146" s="5"/>
      <c r="CKN146" s="5"/>
      <c r="CKO146" s="5"/>
      <c r="CKP146" s="5"/>
      <c r="CKQ146" s="5"/>
      <c r="CKR146" s="5"/>
      <c r="CKS146" s="5"/>
      <c r="CKT146" s="5"/>
      <c r="CKU146" s="5"/>
      <c r="CKV146" s="5"/>
      <c r="CKW146" s="5"/>
      <c r="CKX146" s="5"/>
      <c r="CKY146" s="5"/>
      <c r="CKZ146" s="5"/>
      <c r="CLA146" s="5"/>
      <c r="CLB146" s="5"/>
      <c r="CLC146" s="5"/>
      <c r="CLD146" s="5"/>
      <c r="CLE146" s="5"/>
      <c r="CLF146" s="5"/>
      <c r="CLG146" s="5"/>
      <c r="CLH146" s="5"/>
      <c r="CLI146" s="5"/>
      <c r="CLJ146" s="5"/>
      <c r="CLK146" s="5"/>
      <c r="CLL146" s="5"/>
      <c r="CLM146" s="5"/>
      <c r="CLN146" s="5"/>
      <c r="CLO146" s="5"/>
      <c r="CLP146" s="5"/>
      <c r="CLQ146" s="5"/>
      <c r="CLR146" s="5"/>
      <c r="CLS146" s="5"/>
      <c r="CLT146" s="5"/>
      <c r="CLU146" s="5"/>
      <c r="CLV146" s="5"/>
      <c r="CLW146" s="5"/>
      <c r="CLX146" s="5"/>
      <c r="CLY146" s="5"/>
      <c r="CLZ146" s="5"/>
      <c r="CMA146" s="5"/>
      <c r="CMB146" s="5"/>
      <c r="CMC146" s="5"/>
      <c r="CMD146" s="5"/>
      <c r="CME146" s="5"/>
      <c r="CMF146" s="5"/>
      <c r="CMG146" s="5"/>
      <c r="CMH146" s="5"/>
      <c r="CMI146" s="5"/>
      <c r="CMJ146" s="5"/>
      <c r="CMK146" s="5"/>
      <c r="CML146" s="5"/>
      <c r="CMM146" s="5"/>
      <c r="CMN146" s="5"/>
      <c r="CMO146" s="5"/>
      <c r="CMP146" s="5"/>
      <c r="CMQ146" s="5"/>
      <c r="CMR146" s="5"/>
      <c r="CMS146" s="5"/>
      <c r="CMT146" s="5"/>
      <c r="CMU146" s="5"/>
      <c r="CMV146" s="5"/>
      <c r="CMW146" s="5"/>
      <c r="CMX146" s="5"/>
      <c r="CMY146" s="5"/>
      <c r="CMZ146" s="5"/>
      <c r="CNA146" s="5"/>
      <c r="CNB146" s="5"/>
      <c r="CNC146" s="5"/>
      <c r="CND146" s="5"/>
      <c r="CNE146" s="5"/>
      <c r="CNF146" s="5"/>
      <c r="CNG146" s="5"/>
      <c r="CNH146" s="5"/>
      <c r="CNI146" s="5"/>
      <c r="CNJ146" s="5"/>
      <c r="CNK146" s="5"/>
      <c r="CNL146" s="5"/>
      <c r="CNM146" s="5"/>
      <c r="CNN146" s="5"/>
      <c r="CNO146" s="5"/>
      <c r="CNP146" s="5"/>
      <c r="CNQ146" s="5"/>
      <c r="CNR146" s="5"/>
      <c r="CNS146" s="5"/>
      <c r="CNT146" s="5"/>
      <c r="CNU146" s="5"/>
      <c r="CNV146" s="5"/>
      <c r="CNW146" s="5"/>
      <c r="CNX146" s="5"/>
      <c r="CNY146" s="5"/>
      <c r="CNZ146" s="5"/>
      <c r="COA146" s="5"/>
      <c r="COB146" s="5"/>
      <c r="COC146" s="5"/>
      <c r="COD146" s="5"/>
      <c r="COE146" s="5"/>
      <c r="COF146" s="5"/>
      <c r="COG146" s="5"/>
      <c r="COH146" s="5"/>
      <c r="COI146" s="5"/>
      <c r="COJ146" s="5"/>
      <c r="COK146" s="5"/>
      <c r="COL146" s="5"/>
      <c r="COM146" s="5"/>
      <c r="CON146" s="5"/>
      <c r="COO146" s="5"/>
      <c r="COP146" s="5"/>
      <c r="COQ146" s="5"/>
      <c r="COR146" s="5"/>
      <c r="COS146" s="5"/>
      <c r="COT146" s="5"/>
      <c r="COU146" s="5"/>
      <c r="COV146" s="5"/>
      <c r="COW146" s="5"/>
      <c r="COX146" s="5"/>
      <c r="COY146" s="5"/>
      <c r="COZ146" s="5"/>
      <c r="CPA146" s="5"/>
      <c r="CPB146" s="5"/>
      <c r="CPC146" s="5"/>
      <c r="CPD146" s="5"/>
      <c r="CPE146" s="5"/>
      <c r="CPF146" s="5"/>
      <c r="CPG146" s="5"/>
      <c r="CPH146" s="5"/>
      <c r="CPI146" s="5"/>
      <c r="CPJ146" s="5"/>
      <c r="CPK146" s="5"/>
      <c r="CPL146" s="5"/>
      <c r="CPM146" s="5"/>
      <c r="CPN146" s="5"/>
      <c r="CPO146" s="5"/>
      <c r="CPP146" s="5"/>
      <c r="CPQ146" s="5"/>
      <c r="CPR146" s="5"/>
      <c r="CPS146" s="5"/>
      <c r="CPT146" s="5"/>
      <c r="CPU146" s="5"/>
      <c r="CPV146" s="5"/>
      <c r="CPW146" s="5"/>
      <c r="CPX146" s="5"/>
      <c r="CPY146" s="5"/>
      <c r="CPZ146" s="5"/>
      <c r="CQA146" s="5"/>
      <c r="CQB146" s="5"/>
      <c r="CQC146" s="5"/>
      <c r="CQD146" s="5"/>
      <c r="CQE146" s="5"/>
      <c r="CQF146" s="5"/>
      <c r="CQG146" s="5"/>
      <c r="CQH146" s="5"/>
      <c r="CQI146" s="5"/>
      <c r="CQJ146" s="5"/>
      <c r="CQK146" s="5"/>
      <c r="CQL146" s="5"/>
      <c r="CQM146" s="5"/>
      <c r="CQN146" s="5"/>
      <c r="CQO146" s="5"/>
      <c r="CQP146" s="5"/>
      <c r="CQQ146" s="5"/>
      <c r="CQR146" s="5"/>
      <c r="CQS146" s="5"/>
      <c r="CQT146" s="5"/>
      <c r="CQU146" s="5"/>
      <c r="CQV146" s="5"/>
      <c r="CQW146" s="5"/>
      <c r="CQX146" s="5"/>
      <c r="CQY146" s="5"/>
      <c r="CQZ146" s="5"/>
      <c r="CRA146" s="5"/>
      <c r="CRB146" s="5"/>
      <c r="CRC146" s="5"/>
      <c r="CRD146" s="5"/>
      <c r="CRE146" s="5"/>
      <c r="CRF146" s="5"/>
      <c r="CRG146" s="5"/>
      <c r="CRH146" s="5"/>
      <c r="CRI146" s="5"/>
      <c r="CRJ146" s="5"/>
      <c r="CRK146" s="5"/>
      <c r="CRL146" s="5"/>
      <c r="CRM146" s="5"/>
      <c r="CRN146" s="5"/>
      <c r="CRO146" s="5"/>
      <c r="CRP146" s="5"/>
      <c r="CRQ146" s="5"/>
      <c r="CRR146" s="5"/>
      <c r="CRS146" s="5"/>
      <c r="CRT146" s="5"/>
      <c r="CRU146" s="5"/>
      <c r="CRV146" s="5"/>
      <c r="CRW146" s="5"/>
      <c r="CRX146" s="5"/>
      <c r="CRY146" s="5"/>
      <c r="CRZ146" s="5"/>
      <c r="CSA146" s="5"/>
      <c r="CSB146" s="5"/>
      <c r="CSC146" s="5"/>
      <c r="CSD146" s="5"/>
      <c r="CSE146" s="5"/>
      <c r="CSF146" s="5"/>
      <c r="CSG146" s="5"/>
      <c r="CSH146" s="5"/>
      <c r="CSI146" s="5"/>
      <c r="CSJ146" s="5"/>
      <c r="CSK146" s="5"/>
      <c r="CSL146" s="5"/>
      <c r="CSM146" s="5"/>
      <c r="CSN146" s="5"/>
      <c r="CSO146" s="5"/>
      <c r="CSP146" s="5"/>
      <c r="CSQ146" s="5"/>
      <c r="CSR146" s="5"/>
      <c r="CSS146" s="5"/>
      <c r="CST146" s="5"/>
      <c r="CSU146" s="5"/>
      <c r="CSV146" s="5"/>
      <c r="CSW146" s="5"/>
      <c r="CSX146" s="5"/>
      <c r="CSY146" s="5"/>
      <c r="CSZ146" s="5"/>
      <c r="CTA146" s="5"/>
      <c r="CTB146" s="5"/>
      <c r="CTC146" s="5"/>
      <c r="CTD146" s="5"/>
      <c r="CTE146" s="5"/>
      <c r="CTF146" s="5"/>
      <c r="CTG146" s="5"/>
      <c r="CTH146" s="5"/>
      <c r="CTI146" s="5"/>
      <c r="CTJ146" s="5"/>
      <c r="CTK146" s="5"/>
      <c r="CTL146" s="5"/>
      <c r="CTM146" s="5"/>
      <c r="CTN146" s="5"/>
      <c r="CTO146" s="5"/>
      <c r="CTP146" s="5"/>
      <c r="CTQ146" s="5"/>
      <c r="CTR146" s="5"/>
      <c r="CTS146" s="5"/>
      <c r="CTT146" s="5"/>
      <c r="CTU146" s="5"/>
      <c r="CTV146" s="5"/>
      <c r="CTW146" s="5"/>
      <c r="CTX146" s="5"/>
      <c r="CTY146" s="5"/>
      <c r="CTZ146" s="5"/>
      <c r="CUA146" s="5"/>
      <c r="CUB146" s="5"/>
      <c r="CUC146" s="5"/>
      <c r="CUD146" s="5"/>
      <c r="CUE146" s="5"/>
      <c r="CUF146" s="5"/>
      <c r="CUG146" s="5"/>
      <c r="CUH146" s="5"/>
      <c r="CUI146" s="5"/>
      <c r="CUJ146" s="5"/>
      <c r="CUK146" s="5"/>
      <c r="CUL146" s="5"/>
      <c r="CUM146" s="5"/>
      <c r="CUN146" s="5"/>
      <c r="CUO146" s="5"/>
      <c r="CUP146" s="5"/>
      <c r="CUQ146" s="5"/>
      <c r="CUR146" s="5"/>
      <c r="CUS146" s="5"/>
      <c r="CUT146" s="5"/>
      <c r="CUU146" s="5"/>
      <c r="CUV146" s="5"/>
      <c r="CUW146" s="5"/>
      <c r="CUX146" s="5"/>
      <c r="CUY146" s="5"/>
      <c r="CUZ146" s="5"/>
      <c r="CVA146" s="5"/>
      <c r="CVB146" s="5"/>
      <c r="CVC146" s="5"/>
      <c r="CVD146" s="5"/>
      <c r="CVE146" s="5"/>
      <c r="CVF146" s="5"/>
      <c r="CVG146" s="5"/>
      <c r="CVH146" s="5"/>
      <c r="CVI146" s="5"/>
      <c r="CVJ146" s="5"/>
      <c r="CVK146" s="5"/>
      <c r="CVL146" s="5"/>
      <c r="CVM146" s="5"/>
      <c r="CVN146" s="5"/>
      <c r="CVO146" s="5"/>
      <c r="CVP146" s="5"/>
      <c r="CVQ146" s="5"/>
      <c r="CVR146" s="5"/>
      <c r="CVS146" s="5"/>
      <c r="CVT146" s="5"/>
      <c r="CVU146" s="5"/>
      <c r="CVV146" s="5"/>
      <c r="CVW146" s="5"/>
      <c r="CVX146" s="5"/>
      <c r="CVY146" s="5"/>
      <c r="CVZ146" s="5"/>
      <c r="CWA146" s="5"/>
      <c r="CWB146" s="5"/>
      <c r="CWC146" s="5"/>
      <c r="CWD146" s="5"/>
      <c r="CWE146" s="5"/>
      <c r="CWF146" s="5"/>
      <c r="CWG146" s="5"/>
      <c r="CWH146" s="5"/>
      <c r="CWI146" s="5"/>
      <c r="CWJ146" s="5"/>
      <c r="CWK146" s="5"/>
      <c r="CWL146" s="5"/>
      <c r="CWM146" s="5"/>
      <c r="CWN146" s="5"/>
      <c r="CWO146" s="5"/>
      <c r="CWP146" s="5"/>
      <c r="CWQ146" s="5"/>
      <c r="CWR146" s="5"/>
      <c r="CWS146" s="5"/>
      <c r="CWT146" s="5"/>
      <c r="CWU146" s="5"/>
      <c r="CWV146" s="5"/>
      <c r="CWW146" s="5"/>
      <c r="CWX146" s="5"/>
      <c r="CWY146" s="5"/>
      <c r="CWZ146" s="5"/>
      <c r="CXA146" s="5"/>
      <c r="CXB146" s="5"/>
      <c r="CXC146" s="5"/>
      <c r="CXD146" s="5"/>
      <c r="CXE146" s="5"/>
      <c r="CXF146" s="5"/>
      <c r="CXG146" s="5"/>
      <c r="CXH146" s="5"/>
      <c r="CXI146" s="5"/>
      <c r="CXJ146" s="5"/>
      <c r="CXK146" s="5"/>
      <c r="CXL146" s="5"/>
      <c r="CXM146" s="5"/>
      <c r="CXN146" s="5"/>
      <c r="CXO146" s="5"/>
      <c r="CXP146" s="5"/>
      <c r="CXQ146" s="5"/>
      <c r="CXR146" s="5"/>
      <c r="CXS146" s="5"/>
      <c r="CXT146" s="5"/>
      <c r="CXU146" s="5"/>
      <c r="CXV146" s="5"/>
      <c r="CXW146" s="5"/>
      <c r="CXX146" s="5"/>
      <c r="CXY146" s="5"/>
      <c r="CXZ146" s="5"/>
      <c r="CYA146" s="5"/>
      <c r="CYB146" s="5"/>
      <c r="CYC146" s="5"/>
      <c r="CYD146" s="5"/>
      <c r="CYE146" s="5"/>
      <c r="CYF146" s="5"/>
      <c r="CYG146" s="5"/>
      <c r="CYH146" s="5"/>
      <c r="CYI146" s="5"/>
      <c r="CYJ146" s="5"/>
      <c r="CYK146" s="5"/>
      <c r="CYL146" s="5"/>
      <c r="CYM146" s="5"/>
      <c r="CYN146" s="5"/>
      <c r="CYO146" s="5"/>
      <c r="CYP146" s="5"/>
      <c r="CYQ146" s="5"/>
      <c r="CYR146" s="5"/>
      <c r="CYS146" s="5"/>
      <c r="CYT146" s="5"/>
      <c r="CYU146" s="5"/>
      <c r="CYV146" s="5"/>
      <c r="CYW146" s="5"/>
      <c r="CYX146" s="5"/>
      <c r="CYY146" s="5"/>
      <c r="CYZ146" s="5"/>
      <c r="CZA146" s="5"/>
      <c r="CZB146" s="5"/>
      <c r="CZC146" s="5"/>
      <c r="CZD146" s="5"/>
      <c r="CZE146" s="5"/>
      <c r="CZF146" s="5"/>
      <c r="CZG146" s="5"/>
      <c r="CZH146" s="5"/>
      <c r="CZI146" s="5"/>
      <c r="CZJ146" s="5"/>
      <c r="CZK146" s="5"/>
      <c r="CZL146" s="5"/>
      <c r="CZM146" s="5"/>
      <c r="CZN146" s="5"/>
      <c r="CZO146" s="5"/>
      <c r="CZP146" s="5"/>
      <c r="CZQ146" s="5"/>
      <c r="CZR146" s="5"/>
      <c r="CZS146" s="5"/>
      <c r="CZT146" s="5"/>
      <c r="CZU146" s="5"/>
      <c r="CZV146" s="5"/>
      <c r="CZW146" s="5"/>
      <c r="CZX146" s="5"/>
      <c r="CZY146" s="5"/>
      <c r="CZZ146" s="5"/>
      <c r="DAA146" s="5"/>
      <c r="DAB146" s="5"/>
      <c r="DAC146" s="5"/>
      <c r="DAD146" s="5"/>
      <c r="DAE146" s="5"/>
      <c r="DAF146" s="5"/>
      <c r="DAG146" s="5"/>
      <c r="DAH146" s="5"/>
      <c r="DAI146" s="5"/>
      <c r="DAJ146" s="5"/>
      <c r="DAK146" s="5"/>
      <c r="DAL146" s="5"/>
      <c r="DAM146" s="5"/>
      <c r="DAN146" s="5"/>
      <c r="DAO146" s="5"/>
      <c r="DAP146" s="5"/>
      <c r="DAQ146" s="5"/>
      <c r="DAR146" s="5"/>
      <c r="DAS146" s="5"/>
      <c r="DAT146" s="5"/>
      <c r="DAU146" s="5"/>
      <c r="DAV146" s="5"/>
      <c r="DAW146" s="5"/>
      <c r="DAX146" s="5"/>
      <c r="DAY146" s="5"/>
      <c r="DAZ146" s="5"/>
      <c r="DBA146" s="5"/>
      <c r="DBB146" s="5"/>
      <c r="DBC146" s="5"/>
      <c r="DBD146" s="5"/>
      <c r="DBE146" s="5"/>
      <c r="DBF146" s="5"/>
      <c r="DBG146" s="5"/>
      <c r="DBH146" s="5"/>
      <c r="DBI146" s="5"/>
      <c r="DBJ146" s="5"/>
      <c r="DBK146" s="5"/>
      <c r="DBL146" s="5"/>
      <c r="DBM146" s="5"/>
      <c r="DBN146" s="5"/>
      <c r="DBO146" s="5"/>
      <c r="DBP146" s="5"/>
      <c r="DBQ146" s="5"/>
      <c r="DBR146" s="5"/>
      <c r="DBS146" s="5"/>
      <c r="DBT146" s="5"/>
      <c r="DBU146" s="5"/>
      <c r="DBV146" s="5"/>
      <c r="DBW146" s="5"/>
      <c r="DBX146" s="5"/>
      <c r="DBY146" s="5"/>
      <c r="DBZ146" s="5"/>
      <c r="DCA146" s="5"/>
      <c r="DCB146" s="5"/>
      <c r="DCC146" s="5"/>
      <c r="DCD146" s="5"/>
      <c r="DCE146" s="5"/>
      <c r="DCF146" s="5"/>
      <c r="DCG146" s="5"/>
      <c r="DCH146" s="5"/>
      <c r="DCI146" s="5"/>
      <c r="DCJ146" s="5"/>
      <c r="DCK146" s="5"/>
      <c r="DCL146" s="5"/>
      <c r="DCM146" s="5"/>
      <c r="DCN146" s="5"/>
      <c r="DCO146" s="5"/>
      <c r="DCP146" s="5"/>
      <c r="DCQ146" s="5"/>
      <c r="DCR146" s="5"/>
      <c r="DCS146" s="5"/>
      <c r="DCT146" s="5"/>
      <c r="DCU146" s="5"/>
      <c r="DCV146" s="5"/>
      <c r="DCW146" s="5"/>
      <c r="DCX146" s="5"/>
      <c r="DCY146" s="5"/>
      <c r="DCZ146" s="5"/>
      <c r="DDA146" s="5"/>
      <c r="DDB146" s="5"/>
      <c r="DDC146" s="5"/>
      <c r="DDD146" s="5"/>
      <c r="DDE146" s="5"/>
      <c r="DDF146" s="5"/>
      <c r="DDG146" s="5"/>
      <c r="DDH146" s="5"/>
      <c r="DDI146" s="5"/>
      <c r="DDJ146" s="5"/>
      <c r="DDK146" s="5"/>
      <c r="DDL146" s="5"/>
      <c r="DDM146" s="5"/>
      <c r="DDN146" s="5"/>
      <c r="DDO146" s="5"/>
      <c r="DDP146" s="5"/>
      <c r="DDQ146" s="5"/>
      <c r="DDR146" s="5"/>
      <c r="DDS146" s="5"/>
      <c r="DDT146" s="5"/>
      <c r="DDU146" s="5"/>
      <c r="DDV146" s="5"/>
      <c r="DDW146" s="5"/>
      <c r="DDX146" s="5"/>
      <c r="DDY146" s="5"/>
      <c r="DDZ146" s="5"/>
      <c r="DEA146" s="5"/>
      <c r="DEB146" s="5"/>
      <c r="DEC146" s="5"/>
      <c r="DED146" s="5"/>
      <c r="DEE146" s="5"/>
      <c r="DEF146" s="5"/>
      <c r="DEG146" s="5"/>
      <c r="DEH146" s="5"/>
      <c r="DEI146" s="5"/>
      <c r="DEJ146" s="5"/>
      <c r="DEK146" s="5"/>
      <c r="DEL146" s="5"/>
      <c r="DEM146" s="5"/>
      <c r="DEN146" s="5"/>
      <c r="DEO146" s="5"/>
      <c r="DEP146" s="5"/>
      <c r="DEQ146" s="5"/>
      <c r="DER146" s="5"/>
      <c r="DES146" s="5"/>
      <c r="DET146" s="5"/>
      <c r="DEU146" s="5"/>
      <c r="DEV146" s="5"/>
      <c r="DEW146" s="5"/>
      <c r="DEX146" s="5"/>
      <c r="DEY146" s="5"/>
      <c r="DEZ146" s="5"/>
      <c r="DFA146" s="5"/>
      <c r="DFB146" s="5"/>
      <c r="DFC146" s="5"/>
      <c r="DFD146" s="5"/>
      <c r="DFE146" s="5"/>
      <c r="DFF146" s="5"/>
      <c r="DFG146" s="5"/>
      <c r="DFH146" s="5"/>
      <c r="DFI146" s="5"/>
      <c r="DFJ146" s="5"/>
      <c r="DFK146" s="5"/>
      <c r="DFL146" s="5"/>
      <c r="DFM146" s="5"/>
      <c r="DFN146" s="5"/>
      <c r="DFO146" s="5"/>
      <c r="DFP146" s="5"/>
      <c r="DFQ146" s="5"/>
      <c r="DFR146" s="5"/>
      <c r="DFS146" s="5"/>
      <c r="DFT146" s="5"/>
      <c r="DFU146" s="5"/>
      <c r="DFV146" s="5"/>
      <c r="DFW146" s="5"/>
      <c r="DFX146" s="5"/>
      <c r="DFY146" s="5"/>
      <c r="DFZ146" s="5"/>
      <c r="DGA146" s="5"/>
      <c r="DGB146" s="5"/>
      <c r="DGC146" s="5"/>
      <c r="DGD146" s="5"/>
      <c r="DGE146" s="5"/>
      <c r="DGF146" s="5"/>
      <c r="DGG146" s="5"/>
      <c r="DGH146" s="5"/>
      <c r="DGI146" s="5"/>
      <c r="DGJ146" s="5"/>
      <c r="DGK146" s="5"/>
      <c r="DGL146" s="5"/>
      <c r="DGM146" s="5"/>
      <c r="DGN146" s="5"/>
      <c r="DGO146" s="5"/>
      <c r="DGP146" s="5"/>
      <c r="DGQ146" s="5"/>
      <c r="DGR146" s="5"/>
      <c r="DGS146" s="5"/>
      <c r="DGT146" s="5"/>
      <c r="DGU146" s="5"/>
      <c r="DGV146" s="5"/>
      <c r="DGW146" s="5"/>
      <c r="DGX146" s="5"/>
      <c r="DGY146" s="5"/>
      <c r="DGZ146" s="5"/>
      <c r="DHA146" s="5"/>
      <c r="DHB146" s="5"/>
      <c r="DHC146" s="5"/>
      <c r="DHD146" s="5"/>
      <c r="DHE146" s="5"/>
      <c r="DHF146" s="5"/>
      <c r="DHG146" s="5"/>
      <c r="DHH146" s="5"/>
      <c r="DHI146" s="5"/>
      <c r="DHJ146" s="5"/>
      <c r="DHK146" s="5"/>
      <c r="DHL146" s="5"/>
      <c r="DHM146" s="5"/>
      <c r="DHN146" s="5"/>
      <c r="DHO146" s="5"/>
      <c r="DHP146" s="5"/>
      <c r="DHQ146" s="5"/>
      <c r="DHR146" s="5"/>
      <c r="DHS146" s="6"/>
      <c r="DHT146" s="6"/>
      <c r="DHU146" s="6"/>
      <c r="DHV146" s="6"/>
      <c r="DHW146" s="6"/>
      <c r="DHX146" s="6"/>
      <c r="DHY146" s="6"/>
      <c r="DHZ146" s="6"/>
    </row>
    <row r="147" s="2" customFormat="true" ht="23.25" hidden="false" customHeight="false" outlineLevel="0" collapsed="false">
      <c r="A147" s="1"/>
      <c r="F147" s="3"/>
      <c r="H147" s="1"/>
      <c r="O147" s="1"/>
      <c r="V147" s="1"/>
      <c r="W147" s="4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1"/>
      <c r="ALZ147" s="1"/>
      <c r="AMA147" s="1"/>
      <c r="AMB147" s="1"/>
      <c r="AMC147" s="5"/>
      <c r="AMD147" s="5"/>
      <c r="AME147" s="5"/>
      <c r="AMF147" s="5"/>
      <c r="AMG147" s="5"/>
      <c r="AMH147" s="5"/>
      <c r="AMI147" s="5"/>
      <c r="AMJ147" s="5"/>
      <c r="AMK147" s="5"/>
      <c r="AML147" s="5"/>
      <c r="AMM147" s="5"/>
      <c r="AMN147" s="5"/>
      <c r="AMO147" s="5"/>
      <c r="AMP147" s="5"/>
      <c r="AMQ147" s="5"/>
      <c r="AMR147" s="5"/>
      <c r="AMS147" s="5"/>
      <c r="AMT147" s="5"/>
      <c r="AMU147" s="5"/>
      <c r="AMV147" s="5"/>
      <c r="AMW147" s="5"/>
      <c r="AMX147" s="5"/>
      <c r="AMY147" s="5"/>
      <c r="AMZ147" s="5"/>
      <c r="ANA147" s="5"/>
      <c r="ANB147" s="5"/>
      <c r="ANC147" s="5"/>
      <c r="AND147" s="5"/>
      <c r="ANE147" s="5"/>
      <c r="ANF147" s="5"/>
      <c r="ANG147" s="5"/>
      <c r="ANH147" s="5"/>
      <c r="ANI147" s="5"/>
      <c r="ANJ147" s="5"/>
      <c r="ANK147" s="5"/>
      <c r="ANL147" s="5"/>
      <c r="ANM147" s="5"/>
      <c r="ANN147" s="5"/>
      <c r="ANO147" s="5"/>
      <c r="ANP147" s="5"/>
      <c r="ANQ147" s="5"/>
      <c r="ANR147" s="5"/>
      <c r="ANS147" s="5"/>
      <c r="ANT147" s="5"/>
      <c r="ANU147" s="5"/>
      <c r="ANV147" s="5"/>
      <c r="ANW147" s="5"/>
      <c r="ANX147" s="5"/>
      <c r="ANY147" s="5"/>
      <c r="ANZ147" s="5"/>
      <c r="AOA147" s="5"/>
      <c r="AOB147" s="5"/>
      <c r="AOC147" s="5"/>
      <c r="AOD147" s="5"/>
      <c r="AOE147" s="5"/>
      <c r="AOF147" s="5"/>
      <c r="AOG147" s="5"/>
      <c r="AOH147" s="5"/>
      <c r="AOI147" s="5"/>
      <c r="AOJ147" s="5"/>
      <c r="AOK147" s="5"/>
      <c r="AOL147" s="5"/>
      <c r="AOM147" s="5"/>
      <c r="AON147" s="5"/>
      <c r="AOO147" s="5"/>
      <c r="AOP147" s="5"/>
      <c r="AOQ147" s="5"/>
      <c r="AOR147" s="5"/>
      <c r="AOS147" s="5"/>
      <c r="AOT147" s="5"/>
      <c r="AOU147" s="5"/>
      <c r="AOV147" s="5"/>
      <c r="AOW147" s="5"/>
      <c r="AOX147" s="5"/>
      <c r="AOY147" s="5"/>
      <c r="AOZ147" s="5"/>
      <c r="APA147" s="5"/>
      <c r="APB147" s="5"/>
      <c r="APC147" s="5"/>
      <c r="APD147" s="5"/>
      <c r="APE147" s="5"/>
      <c r="APF147" s="5"/>
      <c r="APG147" s="5"/>
      <c r="APH147" s="5"/>
      <c r="API147" s="5"/>
      <c r="APJ147" s="5"/>
      <c r="APK147" s="5"/>
      <c r="APL147" s="5"/>
      <c r="APM147" s="5"/>
      <c r="APN147" s="5"/>
      <c r="APO147" s="5"/>
      <c r="APP147" s="5"/>
      <c r="APQ147" s="5"/>
      <c r="APR147" s="5"/>
      <c r="APS147" s="5"/>
      <c r="APT147" s="5"/>
      <c r="APU147" s="5"/>
      <c r="APV147" s="5"/>
      <c r="APW147" s="5"/>
      <c r="APX147" s="5"/>
      <c r="APY147" s="5"/>
      <c r="APZ147" s="5"/>
      <c r="AQA147" s="5"/>
      <c r="AQB147" s="5"/>
      <c r="AQC147" s="5"/>
      <c r="AQD147" s="5"/>
      <c r="AQE147" s="5"/>
      <c r="AQF147" s="5"/>
      <c r="AQG147" s="5"/>
      <c r="AQH147" s="5"/>
      <c r="AQI147" s="5"/>
      <c r="AQJ147" s="5"/>
      <c r="AQK147" s="5"/>
      <c r="AQL147" s="5"/>
      <c r="AQM147" s="5"/>
      <c r="AQN147" s="5"/>
      <c r="AQO147" s="5"/>
      <c r="AQP147" s="5"/>
      <c r="AQQ147" s="5"/>
      <c r="AQR147" s="5"/>
      <c r="AQS147" s="5"/>
      <c r="AQT147" s="5"/>
      <c r="AQU147" s="5"/>
      <c r="AQV147" s="5"/>
      <c r="AQW147" s="5"/>
      <c r="AQX147" s="5"/>
      <c r="AQY147" s="5"/>
      <c r="AQZ147" s="5"/>
      <c r="ARA147" s="5"/>
      <c r="ARB147" s="5"/>
      <c r="ARC147" s="5"/>
      <c r="ARD147" s="5"/>
      <c r="ARE147" s="5"/>
      <c r="ARF147" s="5"/>
      <c r="ARG147" s="5"/>
      <c r="ARH147" s="5"/>
      <c r="ARI147" s="5"/>
      <c r="ARJ147" s="5"/>
      <c r="ARK147" s="5"/>
      <c r="ARL147" s="5"/>
      <c r="ARM147" s="5"/>
      <c r="ARN147" s="5"/>
      <c r="ARO147" s="5"/>
      <c r="ARP147" s="5"/>
      <c r="ARQ147" s="5"/>
      <c r="ARR147" s="5"/>
      <c r="ARS147" s="5"/>
      <c r="ART147" s="5"/>
      <c r="ARU147" s="5"/>
      <c r="ARV147" s="5"/>
      <c r="ARW147" s="5"/>
      <c r="ARX147" s="5"/>
      <c r="ARY147" s="5"/>
      <c r="ARZ147" s="5"/>
      <c r="ASA147" s="5"/>
      <c r="ASB147" s="5"/>
      <c r="ASC147" s="5"/>
      <c r="ASD147" s="5"/>
      <c r="ASE147" s="5"/>
      <c r="ASF147" s="5"/>
      <c r="ASG147" s="5"/>
      <c r="ASH147" s="5"/>
      <c r="ASI147" s="5"/>
      <c r="ASJ147" s="5"/>
      <c r="ASK147" s="5"/>
      <c r="ASL147" s="5"/>
      <c r="ASM147" s="5"/>
      <c r="ASN147" s="5"/>
      <c r="ASO147" s="5"/>
      <c r="ASP147" s="5"/>
      <c r="ASQ147" s="5"/>
      <c r="ASR147" s="5"/>
      <c r="ASS147" s="5"/>
      <c r="AST147" s="5"/>
      <c r="ASU147" s="5"/>
      <c r="ASV147" s="5"/>
      <c r="ASW147" s="5"/>
      <c r="ASX147" s="5"/>
      <c r="ASY147" s="5"/>
      <c r="ASZ147" s="5"/>
      <c r="ATA147" s="5"/>
      <c r="ATB147" s="5"/>
      <c r="ATC147" s="5"/>
      <c r="ATD147" s="5"/>
      <c r="ATE147" s="5"/>
      <c r="ATF147" s="5"/>
      <c r="ATG147" s="5"/>
      <c r="ATH147" s="5"/>
      <c r="ATI147" s="5"/>
      <c r="ATJ147" s="5"/>
      <c r="ATK147" s="5"/>
      <c r="ATL147" s="5"/>
      <c r="ATM147" s="5"/>
      <c r="ATN147" s="5"/>
      <c r="ATO147" s="5"/>
      <c r="ATP147" s="5"/>
      <c r="ATQ147" s="5"/>
      <c r="ATR147" s="5"/>
      <c r="ATS147" s="5"/>
      <c r="ATT147" s="5"/>
      <c r="ATU147" s="5"/>
      <c r="ATV147" s="5"/>
      <c r="ATW147" s="5"/>
      <c r="ATX147" s="5"/>
      <c r="ATY147" s="5"/>
      <c r="ATZ147" s="5"/>
      <c r="AUA147" s="5"/>
      <c r="AUB147" s="5"/>
      <c r="AUC147" s="5"/>
      <c r="AUD147" s="5"/>
      <c r="AUE147" s="5"/>
      <c r="AUF147" s="5"/>
      <c r="AUG147" s="5"/>
      <c r="AUH147" s="5"/>
      <c r="AUI147" s="5"/>
      <c r="AUJ147" s="5"/>
      <c r="AUK147" s="5"/>
      <c r="AUL147" s="5"/>
      <c r="AUM147" s="5"/>
      <c r="AUN147" s="5"/>
      <c r="AUO147" s="5"/>
      <c r="AUP147" s="5"/>
      <c r="AUQ147" s="5"/>
      <c r="AUR147" s="5"/>
      <c r="AUS147" s="5"/>
      <c r="AUT147" s="5"/>
      <c r="AUU147" s="5"/>
      <c r="AUV147" s="5"/>
      <c r="AUW147" s="5"/>
      <c r="AUX147" s="5"/>
      <c r="AUY147" s="5"/>
      <c r="AUZ147" s="5"/>
      <c r="AVA147" s="5"/>
      <c r="AVB147" s="5"/>
      <c r="AVC147" s="5"/>
      <c r="AVD147" s="5"/>
      <c r="AVE147" s="5"/>
      <c r="AVF147" s="5"/>
      <c r="AVG147" s="5"/>
      <c r="AVH147" s="5"/>
      <c r="AVI147" s="5"/>
      <c r="AVJ147" s="5"/>
      <c r="AVK147" s="5"/>
      <c r="AVL147" s="5"/>
      <c r="AVM147" s="5"/>
      <c r="AVN147" s="5"/>
      <c r="AVO147" s="5"/>
      <c r="AVP147" s="5"/>
      <c r="AVQ147" s="5"/>
      <c r="AVR147" s="5"/>
      <c r="AVS147" s="5"/>
      <c r="AVT147" s="5"/>
      <c r="AVU147" s="5"/>
      <c r="AVV147" s="5"/>
      <c r="AVW147" s="5"/>
      <c r="AVX147" s="5"/>
      <c r="AVY147" s="5"/>
      <c r="AVZ147" s="5"/>
      <c r="AWA147" s="5"/>
      <c r="AWB147" s="5"/>
      <c r="AWC147" s="5"/>
      <c r="AWD147" s="5"/>
      <c r="AWE147" s="5"/>
      <c r="AWF147" s="5"/>
      <c r="AWG147" s="5"/>
      <c r="AWH147" s="5"/>
      <c r="AWI147" s="5"/>
      <c r="AWJ147" s="5"/>
      <c r="AWK147" s="5"/>
      <c r="AWL147" s="5"/>
      <c r="AWM147" s="5"/>
      <c r="AWN147" s="5"/>
      <c r="AWO147" s="5"/>
      <c r="AWP147" s="5"/>
      <c r="AWQ147" s="5"/>
      <c r="AWR147" s="5"/>
      <c r="AWS147" s="5"/>
      <c r="AWT147" s="5"/>
      <c r="AWU147" s="5"/>
      <c r="AWV147" s="5"/>
      <c r="AWW147" s="5"/>
      <c r="AWX147" s="5"/>
      <c r="AWY147" s="5"/>
      <c r="AWZ147" s="5"/>
      <c r="AXA147" s="5"/>
      <c r="AXB147" s="5"/>
      <c r="AXC147" s="5"/>
      <c r="AXD147" s="5"/>
      <c r="AXE147" s="5"/>
      <c r="AXF147" s="5"/>
      <c r="AXG147" s="5"/>
      <c r="AXH147" s="5"/>
      <c r="AXI147" s="5"/>
      <c r="AXJ147" s="5"/>
      <c r="AXK147" s="5"/>
      <c r="AXL147" s="5"/>
      <c r="AXM147" s="5"/>
      <c r="AXN147" s="5"/>
      <c r="AXO147" s="5"/>
      <c r="AXP147" s="5"/>
      <c r="AXQ147" s="5"/>
      <c r="AXR147" s="5"/>
      <c r="AXS147" s="5"/>
      <c r="AXT147" s="5"/>
      <c r="AXU147" s="5"/>
      <c r="AXV147" s="5"/>
      <c r="AXW147" s="5"/>
      <c r="AXX147" s="5"/>
      <c r="AXY147" s="5"/>
      <c r="AXZ147" s="5"/>
      <c r="AYA147" s="5"/>
      <c r="AYB147" s="5"/>
      <c r="AYC147" s="5"/>
      <c r="AYD147" s="5"/>
      <c r="AYE147" s="5"/>
      <c r="AYF147" s="5"/>
      <c r="AYG147" s="5"/>
      <c r="AYH147" s="5"/>
      <c r="AYI147" s="5"/>
      <c r="AYJ147" s="5"/>
      <c r="AYK147" s="5"/>
      <c r="AYL147" s="5"/>
      <c r="AYM147" s="5"/>
      <c r="AYN147" s="5"/>
      <c r="AYO147" s="5"/>
      <c r="AYP147" s="5"/>
      <c r="AYQ147" s="5"/>
      <c r="AYR147" s="5"/>
      <c r="AYS147" s="5"/>
      <c r="AYT147" s="5"/>
      <c r="AYU147" s="5"/>
      <c r="AYV147" s="5"/>
      <c r="AYW147" s="5"/>
      <c r="AYX147" s="5"/>
      <c r="AYY147" s="5"/>
      <c r="AYZ147" s="5"/>
      <c r="AZA147" s="5"/>
      <c r="AZB147" s="5"/>
      <c r="AZC147" s="5"/>
      <c r="AZD147" s="5"/>
      <c r="AZE147" s="5"/>
      <c r="AZF147" s="5"/>
      <c r="AZG147" s="5"/>
      <c r="AZH147" s="5"/>
      <c r="AZI147" s="5"/>
      <c r="AZJ147" s="5"/>
      <c r="AZK147" s="5"/>
      <c r="AZL147" s="5"/>
      <c r="AZM147" s="5"/>
      <c r="AZN147" s="5"/>
      <c r="AZO147" s="5"/>
      <c r="AZP147" s="5"/>
      <c r="AZQ147" s="5"/>
      <c r="AZR147" s="5"/>
      <c r="AZS147" s="5"/>
      <c r="AZT147" s="5"/>
      <c r="AZU147" s="5"/>
      <c r="AZV147" s="5"/>
      <c r="AZW147" s="5"/>
      <c r="AZX147" s="5"/>
      <c r="AZY147" s="5"/>
      <c r="AZZ147" s="5"/>
      <c r="BAA147" s="5"/>
      <c r="BAB147" s="5"/>
      <c r="BAC147" s="5"/>
      <c r="BAD147" s="5"/>
      <c r="BAE147" s="5"/>
      <c r="BAF147" s="5"/>
      <c r="BAG147" s="5"/>
      <c r="BAH147" s="5"/>
      <c r="BAI147" s="5"/>
      <c r="BAJ147" s="5"/>
      <c r="BAK147" s="5"/>
      <c r="BAL147" s="5"/>
      <c r="BAM147" s="5"/>
      <c r="BAN147" s="5"/>
      <c r="BAO147" s="5"/>
      <c r="BAP147" s="5"/>
      <c r="BAQ147" s="5"/>
      <c r="BAR147" s="5"/>
      <c r="BAS147" s="5"/>
      <c r="BAT147" s="5"/>
      <c r="BAU147" s="5"/>
      <c r="BAV147" s="5"/>
      <c r="BAW147" s="5"/>
      <c r="BAX147" s="5"/>
      <c r="BAY147" s="5"/>
      <c r="BAZ147" s="5"/>
      <c r="BBA147" s="5"/>
      <c r="BBB147" s="5"/>
      <c r="BBC147" s="5"/>
      <c r="BBD147" s="5"/>
      <c r="BBE147" s="5"/>
      <c r="BBF147" s="5"/>
      <c r="BBG147" s="5"/>
      <c r="BBH147" s="5"/>
      <c r="BBI147" s="5"/>
      <c r="BBJ147" s="5"/>
      <c r="BBK147" s="5"/>
      <c r="BBL147" s="5"/>
      <c r="BBM147" s="5"/>
      <c r="BBN147" s="5"/>
      <c r="BBO147" s="5"/>
      <c r="BBP147" s="5"/>
      <c r="BBQ147" s="5"/>
      <c r="BBR147" s="5"/>
      <c r="BBS147" s="5"/>
      <c r="BBT147" s="5"/>
      <c r="BBU147" s="5"/>
      <c r="BBV147" s="5"/>
      <c r="BBW147" s="5"/>
      <c r="BBX147" s="5"/>
      <c r="BBY147" s="5"/>
      <c r="BBZ147" s="5"/>
      <c r="BCA147" s="5"/>
      <c r="BCB147" s="5"/>
      <c r="BCC147" s="5"/>
      <c r="BCD147" s="5"/>
      <c r="BCE147" s="5"/>
      <c r="BCF147" s="5"/>
      <c r="BCG147" s="5"/>
      <c r="BCH147" s="5"/>
      <c r="BCI147" s="5"/>
      <c r="BCJ147" s="5"/>
      <c r="BCK147" s="5"/>
      <c r="BCL147" s="5"/>
      <c r="BCM147" s="5"/>
      <c r="BCN147" s="5"/>
      <c r="BCO147" s="5"/>
      <c r="BCP147" s="5"/>
      <c r="BCQ147" s="5"/>
      <c r="BCR147" s="5"/>
      <c r="BCS147" s="5"/>
      <c r="BCT147" s="5"/>
      <c r="BCU147" s="5"/>
      <c r="BCV147" s="5"/>
      <c r="BCW147" s="5"/>
      <c r="BCX147" s="5"/>
      <c r="BCY147" s="5"/>
      <c r="BCZ147" s="5"/>
      <c r="BDA147" s="5"/>
      <c r="BDB147" s="5"/>
      <c r="BDC147" s="5"/>
      <c r="BDD147" s="5"/>
      <c r="BDE147" s="5"/>
      <c r="BDF147" s="5"/>
      <c r="BDG147" s="5"/>
      <c r="BDH147" s="5"/>
      <c r="BDI147" s="5"/>
      <c r="BDJ147" s="5"/>
      <c r="BDK147" s="5"/>
      <c r="BDL147" s="5"/>
      <c r="BDM147" s="5"/>
      <c r="BDN147" s="5"/>
      <c r="BDO147" s="5"/>
      <c r="BDP147" s="5"/>
      <c r="BDQ147" s="5"/>
      <c r="BDR147" s="5"/>
      <c r="BDS147" s="5"/>
      <c r="BDT147" s="5"/>
      <c r="BDU147" s="5"/>
      <c r="BDV147" s="5"/>
      <c r="BDW147" s="5"/>
      <c r="BDX147" s="5"/>
      <c r="BDY147" s="5"/>
      <c r="BDZ147" s="5"/>
      <c r="BEA147" s="5"/>
      <c r="BEB147" s="5"/>
      <c r="BEC147" s="5"/>
      <c r="BED147" s="5"/>
      <c r="BEE147" s="5"/>
      <c r="BEF147" s="5"/>
      <c r="BEG147" s="5"/>
      <c r="BEH147" s="5"/>
      <c r="BEI147" s="5"/>
      <c r="BEJ147" s="5"/>
      <c r="BEK147" s="5"/>
      <c r="BEL147" s="5"/>
      <c r="BEM147" s="5"/>
      <c r="BEN147" s="5"/>
      <c r="BEO147" s="5"/>
      <c r="BEP147" s="5"/>
      <c r="BEQ147" s="5"/>
      <c r="BER147" s="5"/>
      <c r="BES147" s="5"/>
      <c r="BET147" s="5"/>
      <c r="BEU147" s="5"/>
      <c r="BEV147" s="5"/>
      <c r="BEW147" s="5"/>
      <c r="BEX147" s="5"/>
      <c r="BEY147" s="5"/>
      <c r="BEZ147" s="5"/>
      <c r="BFA147" s="5"/>
      <c r="BFB147" s="5"/>
      <c r="BFC147" s="5"/>
      <c r="BFD147" s="5"/>
      <c r="BFE147" s="5"/>
      <c r="BFF147" s="5"/>
      <c r="BFG147" s="5"/>
      <c r="BFH147" s="5"/>
      <c r="BFI147" s="5"/>
      <c r="BFJ147" s="5"/>
      <c r="BFK147" s="5"/>
      <c r="BFL147" s="5"/>
      <c r="BFM147" s="5"/>
      <c r="BFN147" s="5"/>
      <c r="BFO147" s="5"/>
      <c r="BFP147" s="5"/>
      <c r="BFQ147" s="5"/>
      <c r="BFR147" s="5"/>
      <c r="BFS147" s="5"/>
      <c r="BFT147" s="5"/>
      <c r="BFU147" s="5"/>
      <c r="BFV147" s="5"/>
      <c r="BFW147" s="5"/>
      <c r="BFX147" s="5"/>
      <c r="BFY147" s="5"/>
      <c r="BFZ147" s="5"/>
      <c r="BGA147" s="5"/>
      <c r="BGB147" s="5"/>
      <c r="BGC147" s="5"/>
      <c r="BGD147" s="5"/>
      <c r="BGE147" s="5"/>
      <c r="BGF147" s="5"/>
      <c r="BGG147" s="5"/>
      <c r="BGH147" s="5"/>
      <c r="BGI147" s="5"/>
      <c r="BGJ147" s="5"/>
      <c r="BGK147" s="5"/>
      <c r="BGL147" s="5"/>
      <c r="BGM147" s="5"/>
      <c r="BGN147" s="5"/>
      <c r="BGO147" s="5"/>
      <c r="BGP147" s="5"/>
      <c r="BGQ147" s="5"/>
      <c r="BGR147" s="5"/>
      <c r="BGS147" s="5"/>
      <c r="BGT147" s="5"/>
      <c r="BGU147" s="5"/>
      <c r="BGV147" s="5"/>
      <c r="BGW147" s="5"/>
      <c r="BGX147" s="5"/>
      <c r="BGY147" s="5"/>
      <c r="BGZ147" s="5"/>
      <c r="BHA147" s="5"/>
      <c r="BHB147" s="5"/>
      <c r="BHC147" s="5"/>
      <c r="BHD147" s="5"/>
      <c r="BHE147" s="5"/>
      <c r="BHF147" s="5"/>
      <c r="BHG147" s="5"/>
      <c r="BHH147" s="5"/>
      <c r="BHI147" s="5"/>
      <c r="BHJ147" s="5"/>
      <c r="BHK147" s="5"/>
      <c r="BHL147" s="5"/>
      <c r="BHM147" s="5"/>
      <c r="BHN147" s="5"/>
      <c r="BHO147" s="5"/>
      <c r="BHP147" s="5"/>
      <c r="BHQ147" s="5"/>
      <c r="BHR147" s="5"/>
      <c r="BHS147" s="5"/>
      <c r="BHT147" s="5"/>
      <c r="BHU147" s="5"/>
      <c r="BHV147" s="5"/>
      <c r="BHW147" s="5"/>
      <c r="BHX147" s="5"/>
      <c r="BHY147" s="5"/>
      <c r="BHZ147" s="5"/>
      <c r="BIA147" s="5"/>
      <c r="BIB147" s="5"/>
      <c r="BIC147" s="5"/>
      <c r="BID147" s="5"/>
      <c r="BIE147" s="5"/>
      <c r="BIF147" s="5"/>
      <c r="BIG147" s="5"/>
      <c r="BIH147" s="5"/>
      <c r="BII147" s="5"/>
      <c r="BIJ147" s="5"/>
      <c r="BIK147" s="5"/>
      <c r="BIL147" s="5"/>
      <c r="BIM147" s="5"/>
      <c r="BIN147" s="5"/>
      <c r="BIO147" s="5"/>
      <c r="BIP147" s="5"/>
      <c r="BIQ147" s="5"/>
      <c r="BIR147" s="5"/>
      <c r="BIS147" s="5"/>
      <c r="BIT147" s="5"/>
      <c r="BIU147" s="5"/>
      <c r="BIV147" s="5"/>
      <c r="BIW147" s="5"/>
      <c r="BIX147" s="5"/>
      <c r="BIY147" s="5"/>
      <c r="BIZ147" s="5"/>
      <c r="BJA147" s="5"/>
      <c r="BJB147" s="5"/>
      <c r="BJC147" s="5"/>
      <c r="BJD147" s="5"/>
      <c r="BJE147" s="5"/>
      <c r="BJF147" s="5"/>
      <c r="BJG147" s="5"/>
      <c r="BJH147" s="5"/>
      <c r="BJI147" s="5"/>
      <c r="BJJ147" s="5"/>
      <c r="BJK147" s="5"/>
      <c r="BJL147" s="5"/>
      <c r="BJM147" s="5"/>
      <c r="BJN147" s="5"/>
      <c r="BJO147" s="5"/>
      <c r="BJP147" s="5"/>
      <c r="BJQ147" s="5"/>
      <c r="BJR147" s="5"/>
      <c r="BJS147" s="5"/>
      <c r="BJT147" s="5"/>
      <c r="BJU147" s="5"/>
      <c r="BJV147" s="5"/>
      <c r="BJW147" s="5"/>
      <c r="BJX147" s="5"/>
      <c r="BJY147" s="5"/>
      <c r="BJZ147" s="5"/>
      <c r="BKA147" s="5"/>
      <c r="BKB147" s="5"/>
      <c r="BKC147" s="5"/>
      <c r="BKD147" s="5"/>
      <c r="BKE147" s="5"/>
      <c r="BKF147" s="5"/>
      <c r="BKG147" s="5"/>
      <c r="BKH147" s="5"/>
      <c r="BKI147" s="5"/>
      <c r="BKJ147" s="5"/>
      <c r="BKK147" s="5"/>
      <c r="BKL147" s="5"/>
      <c r="BKM147" s="5"/>
      <c r="BKN147" s="5"/>
      <c r="BKO147" s="5"/>
      <c r="BKP147" s="5"/>
      <c r="BKQ147" s="5"/>
      <c r="BKR147" s="5"/>
      <c r="BKS147" s="5"/>
      <c r="BKT147" s="5"/>
      <c r="BKU147" s="5"/>
      <c r="BKV147" s="5"/>
      <c r="BKW147" s="5"/>
      <c r="BKX147" s="5"/>
      <c r="BKY147" s="5"/>
      <c r="BKZ147" s="5"/>
      <c r="BLA147" s="5"/>
      <c r="BLB147" s="5"/>
      <c r="BLC147" s="5"/>
      <c r="BLD147" s="5"/>
      <c r="BLE147" s="5"/>
      <c r="BLF147" s="5"/>
      <c r="BLG147" s="5"/>
      <c r="BLH147" s="5"/>
      <c r="BLI147" s="5"/>
      <c r="BLJ147" s="5"/>
      <c r="BLK147" s="5"/>
      <c r="BLL147" s="5"/>
      <c r="BLM147" s="5"/>
      <c r="BLN147" s="5"/>
      <c r="BLO147" s="5"/>
      <c r="BLP147" s="5"/>
      <c r="BLQ147" s="5"/>
      <c r="BLR147" s="5"/>
      <c r="BLS147" s="5"/>
      <c r="BLT147" s="5"/>
      <c r="BLU147" s="5"/>
      <c r="BLV147" s="5"/>
      <c r="BLW147" s="5"/>
      <c r="BLX147" s="5"/>
      <c r="BLY147" s="5"/>
      <c r="BLZ147" s="5"/>
      <c r="BMA147" s="5"/>
      <c r="BMB147" s="5"/>
      <c r="BMC147" s="5"/>
      <c r="BMD147" s="5"/>
      <c r="BME147" s="5"/>
      <c r="BMF147" s="5"/>
      <c r="BMG147" s="5"/>
      <c r="BMH147" s="5"/>
      <c r="BMI147" s="5"/>
      <c r="BMJ147" s="5"/>
      <c r="BMK147" s="5"/>
      <c r="BML147" s="5"/>
      <c r="BMM147" s="5"/>
      <c r="BMN147" s="5"/>
      <c r="BMO147" s="5"/>
      <c r="BMP147" s="5"/>
      <c r="BMQ147" s="5"/>
      <c r="BMR147" s="5"/>
      <c r="BMS147" s="5"/>
      <c r="BMT147" s="5"/>
      <c r="BMU147" s="5"/>
      <c r="BMV147" s="5"/>
      <c r="BMW147" s="5"/>
      <c r="BMX147" s="5"/>
      <c r="BMY147" s="5"/>
      <c r="BMZ147" s="5"/>
      <c r="BNA147" s="5"/>
      <c r="BNB147" s="5"/>
      <c r="BNC147" s="5"/>
      <c r="BND147" s="5"/>
      <c r="BNE147" s="5"/>
      <c r="BNF147" s="5"/>
      <c r="BNG147" s="5"/>
      <c r="BNH147" s="5"/>
      <c r="BNI147" s="5"/>
      <c r="BNJ147" s="5"/>
      <c r="BNK147" s="5"/>
      <c r="BNL147" s="5"/>
      <c r="BNM147" s="5"/>
      <c r="BNN147" s="5"/>
      <c r="BNO147" s="5"/>
      <c r="BNP147" s="5"/>
      <c r="BNQ147" s="5"/>
      <c r="BNR147" s="5"/>
      <c r="BNS147" s="5"/>
      <c r="BNT147" s="5"/>
      <c r="BNU147" s="5"/>
      <c r="BNV147" s="5"/>
      <c r="BNW147" s="5"/>
      <c r="BNX147" s="5"/>
      <c r="BNY147" s="5"/>
      <c r="BNZ147" s="5"/>
      <c r="BOA147" s="5"/>
      <c r="BOB147" s="5"/>
      <c r="BOC147" s="5"/>
      <c r="BOD147" s="5"/>
      <c r="BOE147" s="5"/>
      <c r="BOF147" s="5"/>
      <c r="BOG147" s="5"/>
      <c r="BOH147" s="5"/>
      <c r="BOI147" s="5"/>
      <c r="BOJ147" s="5"/>
      <c r="BOK147" s="5"/>
      <c r="BOL147" s="5"/>
      <c r="BOM147" s="5"/>
      <c r="BON147" s="5"/>
      <c r="BOO147" s="5"/>
      <c r="BOP147" s="5"/>
      <c r="BOQ147" s="5"/>
      <c r="BOR147" s="5"/>
      <c r="BOS147" s="5"/>
      <c r="BOT147" s="5"/>
      <c r="BOU147" s="5"/>
      <c r="BOV147" s="5"/>
      <c r="BOW147" s="5"/>
      <c r="BOX147" s="5"/>
      <c r="BOY147" s="5"/>
      <c r="BOZ147" s="5"/>
      <c r="BPA147" s="5"/>
      <c r="BPB147" s="5"/>
      <c r="BPC147" s="5"/>
      <c r="BPD147" s="5"/>
      <c r="BPE147" s="5"/>
      <c r="BPF147" s="5"/>
      <c r="BPG147" s="5"/>
      <c r="BPH147" s="5"/>
      <c r="BPI147" s="5"/>
      <c r="BPJ147" s="5"/>
      <c r="BPK147" s="5"/>
      <c r="BPL147" s="5"/>
      <c r="BPM147" s="5"/>
      <c r="BPN147" s="5"/>
      <c r="BPO147" s="5"/>
      <c r="BPP147" s="5"/>
      <c r="BPQ147" s="5"/>
      <c r="BPR147" s="5"/>
      <c r="BPS147" s="5"/>
      <c r="BPT147" s="5"/>
      <c r="BPU147" s="5"/>
      <c r="BPV147" s="5"/>
      <c r="BPW147" s="5"/>
      <c r="BPX147" s="5"/>
      <c r="BPY147" s="5"/>
      <c r="BPZ147" s="5"/>
      <c r="BQA147" s="5"/>
      <c r="BQB147" s="5"/>
      <c r="BQC147" s="5"/>
      <c r="BQD147" s="5"/>
      <c r="BQE147" s="5"/>
      <c r="BQF147" s="5"/>
      <c r="BQG147" s="5"/>
      <c r="BQH147" s="5"/>
      <c r="BQI147" s="5"/>
      <c r="BQJ147" s="5"/>
      <c r="BQK147" s="5"/>
      <c r="BQL147" s="5"/>
      <c r="BQM147" s="5"/>
      <c r="BQN147" s="5"/>
      <c r="BQO147" s="5"/>
      <c r="BQP147" s="5"/>
      <c r="BQQ147" s="5"/>
      <c r="BQR147" s="5"/>
      <c r="BQS147" s="5"/>
      <c r="BQT147" s="5"/>
      <c r="BQU147" s="5"/>
      <c r="BQV147" s="5"/>
      <c r="BQW147" s="5"/>
      <c r="BQX147" s="5"/>
      <c r="BQY147" s="5"/>
      <c r="BQZ147" s="5"/>
      <c r="BRA147" s="5"/>
      <c r="BRB147" s="5"/>
      <c r="BRC147" s="5"/>
      <c r="BRD147" s="5"/>
      <c r="BRE147" s="5"/>
      <c r="BRF147" s="5"/>
      <c r="BRG147" s="5"/>
      <c r="BRH147" s="5"/>
      <c r="BRI147" s="5"/>
      <c r="BRJ147" s="5"/>
      <c r="BRK147" s="5"/>
      <c r="BRL147" s="5"/>
      <c r="BRM147" s="5"/>
      <c r="BRN147" s="5"/>
      <c r="BRO147" s="5"/>
      <c r="BRP147" s="5"/>
      <c r="BRQ147" s="5"/>
      <c r="BRR147" s="5"/>
      <c r="BRS147" s="5"/>
      <c r="BRT147" s="5"/>
      <c r="BRU147" s="5"/>
      <c r="BRV147" s="5"/>
      <c r="BRW147" s="5"/>
      <c r="BRX147" s="5"/>
      <c r="BRY147" s="5"/>
      <c r="BRZ147" s="5"/>
      <c r="BSA147" s="5"/>
      <c r="BSB147" s="5"/>
      <c r="BSC147" s="5"/>
      <c r="BSD147" s="5"/>
      <c r="BSE147" s="5"/>
      <c r="BSF147" s="5"/>
      <c r="BSG147" s="5"/>
      <c r="BSH147" s="5"/>
      <c r="BSI147" s="5"/>
      <c r="BSJ147" s="5"/>
      <c r="BSK147" s="5"/>
      <c r="BSL147" s="5"/>
      <c r="BSM147" s="5"/>
      <c r="BSN147" s="5"/>
      <c r="BSO147" s="5"/>
      <c r="BSP147" s="5"/>
      <c r="BSQ147" s="5"/>
      <c r="BSR147" s="5"/>
      <c r="BSS147" s="5"/>
      <c r="BST147" s="5"/>
      <c r="BSU147" s="5"/>
      <c r="BSV147" s="5"/>
      <c r="BSW147" s="5"/>
      <c r="BSX147" s="5"/>
      <c r="BSY147" s="5"/>
      <c r="BSZ147" s="5"/>
      <c r="BTA147" s="5"/>
      <c r="BTB147" s="5"/>
      <c r="BTC147" s="5"/>
      <c r="BTD147" s="5"/>
      <c r="BTE147" s="5"/>
      <c r="BTF147" s="5"/>
      <c r="BTG147" s="5"/>
      <c r="BTH147" s="5"/>
      <c r="BTI147" s="5"/>
      <c r="BTJ147" s="5"/>
      <c r="BTK147" s="5"/>
      <c r="BTL147" s="5"/>
      <c r="BTM147" s="5"/>
      <c r="BTN147" s="5"/>
      <c r="BTO147" s="5"/>
      <c r="BTP147" s="5"/>
      <c r="BTQ147" s="5"/>
      <c r="BTR147" s="5"/>
      <c r="BTS147" s="5"/>
      <c r="BTT147" s="5"/>
      <c r="BTU147" s="5"/>
      <c r="BTV147" s="5"/>
      <c r="BTW147" s="5"/>
      <c r="BTX147" s="5"/>
      <c r="BTY147" s="5"/>
      <c r="BTZ147" s="5"/>
      <c r="BUA147" s="5"/>
      <c r="BUB147" s="5"/>
      <c r="BUC147" s="5"/>
      <c r="BUD147" s="5"/>
      <c r="BUE147" s="5"/>
      <c r="BUF147" s="5"/>
      <c r="BUG147" s="5"/>
      <c r="BUH147" s="5"/>
      <c r="BUI147" s="5"/>
      <c r="BUJ147" s="5"/>
      <c r="BUK147" s="5"/>
      <c r="BUL147" s="5"/>
      <c r="BUM147" s="5"/>
      <c r="BUN147" s="5"/>
      <c r="BUO147" s="5"/>
      <c r="BUP147" s="5"/>
      <c r="BUQ147" s="5"/>
      <c r="BUR147" s="5"/>
      <c r="BUS147" s="5"/>
      <c r="BUT147" s="5"/>
      <c r="BUU147" s="5"/>
      <c r="BUV147" s="5"/>
      <c r="BUW147" s="5"/>
      <c r="BUX147" s="5"/>
      <c r="BUY147" s="5"/>
      <c r="BUZ147" s="5"/>
      <c r="BVA147" s="5"/>
      <c r="BVB147" s="5"/>
      <c r="BVC147" s="5"/>
      <c r="BVD147" s="5"/>
      <c r="BVE147" s="5"/>
      <c r="BVF147" s="5"/>
      <c r="BVG147" s="5"/>
      <c r="BVH147" s="5"/>
      <c r="BVI147" s="5"/>
      <c r="BVJ147" s="5"/>
      <c r="BVK147" s="5"/>
      <c r="BVL147" s="5"/>
      <c r="BVM147" s="5"/>
      <c r="BVN147" s="5"/>
      <c r="BVO147" s="5"/>
      <c r="BVP147" s="5"/>
      <c r="BVQ147" s="5"/>
      <c r="BVR147" s="5"/>
      <c r="BVS147" s="5"/>
      <c r="BVT147" s="5"/>
      <c r="BVU147" s="5"/>
      <c r="BVV147" s="5"/>
      <c r="BVW147" s="5"/>
      <c r="BVX147" s="5"/>
      <c r="BVY147" s="5"/>
      <c r="BVZ147" s="5"/>
      <c r="BWA147" s="5"/>
      <c r="BWB147" s="5"/>
      <c r="BWC147" s="5"/>
      <c r="BWD147" s="5"/>
      <c r="BWE147" s="5"/>
      <c r="BWF147" s="5"/>
      <c r="BWG147" s="5"/>
      <c r="BWH147" s="5"/>
      <c r="BWI147" s="5"/>
      <c r="BWJ147" s="5"/>
      <c r="BWK147" s="5"/>
      <c r="BWL147" s="5"/>
      <c r="BWM147" s="5"/>
      <c r="BWN147" s="5"/>
      <c r="BWO147" s="5"/>
      <c r="BWP147" s="5"/>
      <c r="BWQ147" s="5"/>
      <c r="BWR147" s="5"/>
      <c r="BWS147" s="5"/>
      <c r="BWT147" s="5"/>
      <c r="BWU147" s="5"/>
      <c r="BWV147" s="5"/>
      <c r="BWW147" s="5"/>
      <c r="BWX147" s="5"/>
      <c r="BWY147" s="5"/>
      <c r="BWZ147" s="5"/>
      <c r="BXA147" s="5"/>
      <c r="BXB147" s="5"/>
      <c r="BXC147" s="5"/>
      <c r="BXD147" s="5"/>
      <c r="BXE147" s="5"/>
      <c r="BXF147" s="5"/>
      <c r="BXG147" s="5"/>
      <c r="BXH147" s="5"/>
      <c r="BXI147" s="5"/>
      <c r="BXJ147" s="5"/>
      <c r="BXK147" s="5"/>
      <c r="BXL147" s="5"/>
      <c r="BXM147" s="5"/>
      <c r="BXN147" s="5"/>
      <c r="BXO147" s="5"/>
      <c r="BXP147" s="5"/>
      <c r="BXQ147" s="5"/>
      <c r="BXR147" s="5"/>
      <c r="BXS147" s="5"/>
      <c r="BXT147" s="5"/>
      <c r="BXU147" s="5"/>
      <c r="BXV147" s="5"/>
      <c r="BXW147" s="5"/>
      <c r="BXX147" s="5"/>
      <c r="BXY147" s="5"/>
      <c r="BXZ147" s="5"/>
      <c r="BYA147" s="5"/>
      <c r="BYB147" s="5"/>
      <c r="BYC147" s="5"/>
      <c r="BYD147" s="5"/>
      <c r="BYE147" s="5"/>
      <c r="BYF147" s="5"/>
      <c r="BYG147" s="5"/>
      <c r="BYH147" s="5"/>
      <c r="BYI147" s="5"/>
      <c r="BYJ147" s="5"/>
      <c r="BYK147" s="5"/>
      <c r="BYL147" s="5"/>
      <c r="BYM147" s="5"/>
      <c r="BYN147" s="5"/>
      <c r="BYO147" s="5"/>
      <c r="BYP147" s="5"/>
      <c r="BYQ147" s="5"/>
      <c r="BYR147" s="5"/>
      <c r="BYS147" s="5"/>
      <c r="BYT147" s="5"/>
      <c r="BYU147" s="5"/>
      <c r="BYV147" s="5"/>
      <c r="BYW147" s="5"/>
      <c r="BYX147" s="5"/>
      <c r="BYY147" s="5"/>
      <c r="BYZ147" s="5"/>
      <c r="BZA147" s="5"/>
      <c r="BZB147" s="5"/>
      <c r="BZC147" s="5"/>
      <c r="BZD147" s="5"/>
      <c r="BZE147" s="5"/>
      <c r="BZF147" s="5"/>
      <c r="BZG147" s="5"/>
      <c r="BZH147" s="5"/>
      <c r="BZI147" s="5"/>
      <c r="BZJ147" s="5"/>
      <c r="BZK147" s="5"/>
      <c r="BZL147" s="5"/>
      <c r="BZM147" s="5"/>
      <c r="BZN147" s="5"/>
      <c r="BZO147" s="5"/>
      <c r="BZP147" s="5"/>
      <c r="BZQ147" s="5"/>
      <c r="BZR147" s="5"/>
      <c r="BZS147" s="5"/>
      <c r="BZT147" s="5"/>
      <c r="BZU147" s="5"/>
      <c r="BZV147" s="5"/>
      <c r="BZW147" s="5"/>
      <c r="BZX147" s="5"/>
      <c r="BZY147" s="5"/>
      <c r="BZZ147" s="5"/>
      <c r="CAA147" s="5"/>
      <c r="CAB147" s="5"/>
      <c r="CAC147" s="5"/>
      <c r="CAD147" s="5"/>
      <c r="CAE147" s="5"/>
      <c r="CAF147" s="5"/>
      <c r="CAG147" s="5"/>
      <c r="CAH147" s="5"/>
      <c r="CAI147" s="5"/>
      <c r="CAJ147" s="5"/>
      <c r="CAK147" s="5"/>
      <c r="CAL147" s="5"/>
      <c r="CAM147" s="5"/>
      <c r="CAN147" s="5"/>
      <c r="CAO147" s="5"/>
      <c r="CAP147" s="5"/>
      <c r="CAQ147" s="5"/>
      <c r="CAR147" s="5"/>
      <c r="CAS147" s="5"/>
      <c r="CAT147" s="5"/>
      <c r="CAU147" s="5"/>
      <c r="CAV147" s="5"/>
      <c r="CAW147" s="5"/>
      <c r="CAX147" s="5"/>
      <c r="CAY147" s="5"/>
      <c r="CAZ147" s="5"/>
      <c r="CBA147" s="5"/>
      <c r="CBB147" s="5"/>
      <c r="CBC147" s="5"/>
      <c r="CBD147" s="5"/>
      <c r="CBE147" s="5"/>
      <c r="CBF147" s="5"/>
      <c r="CBG147" s="5"/>
      <c r="CBH147" s="5"/>
      <c r="CBI147" s="5"/>
      <c r="CBJ147" s="5"/>
      <c r="CBK147" s="5"/>
      <c r="CBL147" s="5"/>
      <c r="CBM147" s="5"/>
      <c r="CBN147" s="5"/>
      <c r="CBO147" s="5"/>
      <c r="CBP147" s="5"/>
      <c r="CBQ147" s="5"/>
      <c r="CBR147" s="5"/>
      <c r="CBS147" s="5"/>
      <c r="CBT147" s="5"/>
      <c r="CBU147" s="5"/>
      <c r="CBV147" s="5"/>
      <c r="CBW147" s="5"/>
      <c r="CBX147" s="5"/>
      <c r="CBY147" s="5"/>
      <c r="CBZ147" s="5"/>
      <c r="CCA147" s="5"/>
      <c r="CCB147" s="5"/>
      <c r="CCC147" s="5"/>
      <c r="CCD147" s="5"/>
      <c r="CCE147" s="5"/>
      <c r="CCF147" s="5"/>
      <c r="CCG147" s="5"/>
      <c r="CCH147" s="5"/>
      <c r="CCI147" s="5"/>
      <c r="CCJ147" s="5"/>
      <c r="CCK147" s="5"/>
      <c r="CCL147" s="5"/>
      <c r="CCM147" s="5"/>
      <c r="CCN147" s="5"/>
      <c r="CCO147" s="5"/>
      <c r="CCP147" s="5"/>
      <c r="CCQ147" s="5"/>
      <c r="CCR147" s="5"/>
      <c r="CCS147" s="5"/>
      <c r="CCT147" s="5"/>
      <c r="CCU147" s="5"/>
      <c r="CCV147" s="5"/>
      <c r="CCW147" s="5"/>
      <c r="CCX147" s="5"/>
      <c r="CCY147" s="5"/>
      <c r="CCZ147" s="5"/>
      <c r="CDA147" s="5"/>
      <c r="CDB147" s="5"/>
      <c r="CDC147" s="5"/>
      <c r="CDD147" s="5"/>
      <c r="CDE147" s="5"/>
      <c r="CDF147" s="5"/>
      <c r="CDG147" s="5"/>
      <c r="CDH147" s="5"/>
      <c r="CDI147" s="5"/>
      <c r="CDJ147" s="5"/>
      <c r="CDK147" s="5"/>
      <c r="CDL147" s="5"/>
      <c r="CDM147" s="5"/>
      <c r="CDN147" s="5"/>
      <c r="CDO147" s="5"/>
      <c r="CDP147" s="5"/>
      <c r="CDQ147" s="5"/>
      <c r="CDR147" s="5"/>
      <c r="CDS147" s="5"/>
      <c r="CDT147" s="5"/>
      <c r="CDU147" s="5"/>
      <c r="CDV147" s="5"/>
      <c r="CDW147" s="5"/>
      <c r="CDX147" s="5"/>
      <c r="CDY147" s="5"/>
      <c r="CDZ147" s="5"/>
      <c r="CEA147" s="5"/>
      <c r="CEB147" s="5"/>
      <c r="CEC147" s="5"/>
      <c r="CED147" s="5"/>
      <c r="CEE147" s="5"/>
      <c r="CEF147" s="5"/>
      <c r="CEG147" s="5"/>
      <c r="CEH147" s="5"/>
      <c r="CEI147" s="5"/>
      <c r="CEJ147" s="5"/>
      <c r="CEK147" s="5"/>
      <c r="CEL147" s="5"/>
      <c r="CEM147" s="5"/>
      <c r="CEN147" s="5"/>
      <c r="CEO147" s="5"/>
      <c r="CEP147" s="5"/>
      <c r="CEQ147" s="5"/>
      <c r="CER147" s="5"/>
      <c r="CES147" s="5"/>
      <c r="CET147" s="5"/>
      <c r="CEU147" s="5"/>
      <c r="CEV147" s="5"/>
      <c r="CEW147" s="5"/>
      <c r="CEX147" s="5"/>
      <c r="CEY147" s="5"/>
      <c r="CEZ147" s="5"/>
      <c r="CFA147" s="5"/>
      <c r="CFB147" s="5"/>
      <c r="CFC147" s="5"/>
      <c r="CFD147" s="5"/>
      <c r="CFE147" s="5"/>
      <c r="CFF147" s="5"/>
      <c r="CFG147" s="5"/>
      <c r="CFH147" s="5"/>
      <c r="CFI147" s="5"/>
      <c r="CFJ147" s="5"/>
      <c r="CFK147" s="5"/>
      <c r="CFL147" s="5"/>
      <c r="CFM147" s="5"/>
      <c r="CFN147" s="5"/>
      <c r="CFO147" s="5"/>
      <c r="CFP147" s="5"/>
      <c r="CFQ147" s="5"/>
      <c r="CFR147" s="5"/>
      <c r="CFS147" s="5"/>
      <c r="CFT147" s="5"/>
      <c r="CFU147" s="5"/>
      <c r="CFV147" s="5"/>
      <c r="CFW147" s="5"/>
      <c r="CFX147" s="5"/>
      <c r="CFY147" s="5"/>
      <c r="CFZ147" s="5"/>
      <c r="CGA147" s="5"/>
      <c r="CGB147" s="5"/>
      <c r="CGC147" s="5"/>
      <c r="CGD147" s="5"/>
      <c r="CGE147" s="5"/>
      <c r="CGF147" s="5"/>
      <c r="CGG147" s="5"/>
      <c r="CGH147" s="5"/>
      <c r="CGI147" s="5"/>
      <c r="CGJ147" s="5"/>
      <c r="CGK147" s="5"/>
      <c r="CGL147" s="5"/>
      <c r="CGM147" s="5"/>
      <c r="CGN147" s="5"/>
      <c r="CGO147" s="5"/>
      <c r="CGP147" s="5"/>
      <c r="CGQ147" s="5"/>
      <c r="CGR147" s="5"/>
      <c r="CGS147" s="5"/>
      <c r="CGT147" s="5"/>
      <c r="CGU147" s="5"/>
      <c r="CGV147" s="5"/>
      <c r="CGW147" s="5"/>
      <c r="CGX147" s="5"/>
      <c r="CGY147" s="5"/>
      <c r="CGZ147" s="5"/>
      <c r="CHA147" s="5"/>
      <c r="CHB147" s="5"/>
      <c r="CHC147" s="5"/>
      <c r="CHD147" s="5"/>
      <c r="CHE147" s="5"/>
      <c r="CHF147" s="5"/>
      <c r="CHG147" s="5"/>
      <c r="CHH147" s="5"/>
      <c r="CHI147" s="5"/>
      <c r="CHJ147" s="5"/>
      <c r="CHK147" s="5"/>
      <c r="CHL147" s="5"/>
      <c r="CHM147" s="5"/>
      <c r="CHN147" s="5"/>
      <c r="CHO147" s="5"/>
      <c r="CHP147" s="5"/>
      <c r="CHQ147" s="5"/>
      <c r="CHR147" s="5"/>
      <c r="CHS147" s="5"/>
      <c r="CHT147" s="5"/>
      <c r="CHU147" s="5"/>
      <c r="CHV147" s="5"/>
      <c r="CHW147" s="5"/>
      <c r="CHX147" s="5"/>
      <c r="CHY147" s="5"/>
      <c r="CHZ147" s="5"/>
      <c r="CIA147" s="5"/>
      <c r="CIB147" s="5"/>
      <c r="CIC147" s="5"/>
      <c r="CID147" s="5"/>
      <c r="CIE147" s="5"/>
      <c r="CIF147" s="5"/>
      <c r="CIG147" s="5"/>
      <c r="CIH147" s="5"/>
      <c r="CII147" s="5"/>
      <c r="CIJ147" s="5"/>
      <c r="CIK147" s="5"/>
      <c r="CIL147" s="5"/>
      <c r="CIM147" s="5"/>
      <c r="CIN147" s="5"/>
      <c r="CIO147" s="5"/>
      <c r="CIP147" s="5"/>
      <c r="CIQ147" s="5"/>
      <c r="CIR147" s="5"/>
      <c r="CIS147" s="5"/>
      <c r="CIT147" s="5"/>
      <c r="CIU147" s="5"/>
      <c r="CIV147" s="5"/>
      <c r="CIW147" s="5"/>
      <c r="CIX147" s="5"/>
      <c r="CIY147" s="5"/>
      <c r="CIZ147" s="5"/>
      <c r="CJA147" s="5"/>
      <c r="CJB147" s="5"/>
      <c r="CJC147" s="5"/>
      <c r="CJD147" s="5"/>
      <c r="CJE147" s="5"/>
      <c r="CJF147" s="5"/>
      <c r="CJG147" s="5"/>
      <c r="CJH147" s="5"/>
      <c r="CJI147" s="5"/>
      <c r="CJJ147" s="5"/>
      <c r="CJK147" s="5"/>
      <c r="CJL147" s="5"/>
      <c r="CJM147" s="5"/>
      <c r="CJN147" s="5"/>
      <c r="CJO147" s="5"/>
      <c r="CJP147" s="5"/>
      <c r="CJQ147" s="5"/>
      <c r="CJR147" s="5"/>
      <c r="CJS147" s="5"/>
      <c r="CJT147" s="5"/>
      <c r="CJU147" s="5"/>
      <c r="CJV147" s="5"/>
      <c r="CJW147" s="5"/>
      <c r="CJX147" s="5"/>
      <c r="CJY147" s="5"/>
      <c r="CJZ147" s="5"/>
      <c r="CKA147" s="5"/>
      <c r="CKB147" s="5"/>
      <c r="CKC147" s="5"/>
      <c r="CKD147" s="5"/>
      <c r="CKE147" s="5"/>
      <c r="CKF147" s="5"/>
      <c r="CKG147" s="5"/>
      <c r="CKH147" s="5"/>
      <c r="CKI147" s="5"/>
      <c r="CKJ147" s="5"/>
      <c r="CKK147" s="5"/>
      <c r="CKL147" s="5"/>
      <c r="CKM147" s="5"/>
      <c r="CKN147" s="5"/>
      <c r="CKO147" s="5"/>
      <c r="CKP147" s="5"/>
      <c r="CKQ147" s="5"/>
      <c r="CKR147" s="5"/>
      <c r="CKS147" s="5"/>
      <c r="CKT147" s="5"/>
      <c r="CKU147" s="5"/>
      <c r="CKV147" s="5"/>
      <c r="CKW147" s="5"/>
      <c r="CKX147" s="5"/>
      <c r="CKY147" s="5"/>
      <c r="CKZ147" s="5"/>
      <c r="CLA147" s="5"/>
      <c r="CLB147" s="5"/>
      <c r="CLC147" s="5"/>
      <c r="CLD147" s="5"/>
      <c r="CLE147" s="5"/>
      <c r="CLF147" s="5"/>
      <c r="CLG147" s="5"/>
      <c r="CLH147" s="5"/>
      <c r="CLI147" s="5"/>
      <c r="CLJ147" s="5"/>
      <c r="CLK147" s="5"/>
      <c r="CLL147" s="5"/>
      <c r="CLM147" s="5"/>
      <c r="CLN147" s="5"/>
      <c r="CLO147" s="5"/>
      <c r="CLP147" s="5"/>
      <c r="CLQ147" s="5"/>
      <c r="CLR147" s="5"/>
      <c r="CLS147" s="5"/>
      <c r="CLT147" s="5"/>
      <c r="CLU147" s="5"/>
      <c r="CLV147" s="5"/>
      <c r="CLW147" s="5"/>
      <c r="CLX147" s="5"/>
      <c r="CLY147" s="5"/>
      <c r="CLZ147" s="5"/>
      <c r="CMA147" s="5"/>
      <c r="CMB147" s="5"/>
      <c r="CMC147" s="5"/>
      <c r="CMD147" s="5"/>
      <c r="CME147" s="5"/>
      <c r="CMF147" s="5"/>
      <c r="CMG147" s="5"/>
      <c r="CMH147" s="5"/>
      <c r="CMI147" s="5"/>
      <c r="CMJ147" s="5"/>
      <c r="CMK147" s="5"/>
      <c r="CML147" s="5"/>
      <c r="CMM147" s="5"/>
      <c r="CMN147" s="5"/>
      <c r="CMO147" s="5"/>
      <c r="CMP147" s="5"/>
      <c r="CMQ147" s="5"/>
      <c r="CMR147" s="5"/>
      <c r="CMS147" s="5"/>
      <c r="CMT147" s="5"/>
      <c r="CMU147" s="5"/>
      <c r="CMV147" s="5"/>
      <c r="CMW147" s="5"/>
      <c r="CMX147" s="5"/>
      <c r="CMY147" s="5"/>
      <c r="CMZ147" s="5"/>
      <c r="CNA147" s="5"/>
      <c r="CNB147" s="5"/>
      <c r="CNC147" s="5"/>
      <c r="CND147" s="5"/>
      <c r="CNE147" s="5"/>
      <c r="CNF147" s="5"/>
      <c r="CNG147" s="5"/>
      <c r="CNH147" s="5"/>
      <c r="CNI147" s="5"/>
      <c r="CNJ147" s="5"/>
      <c r="CNK147" s="5"/>
      <c r="CNL147" s="5"/>
      <c r="CNM147" s="5"/>
      <c r="CNN147" s="5"/>
      <c r="CNO147" s="5"/>
      <c r="CNP147" s="5"/>
      <c r="CNQ147" s="5"/>
      <c r="CNR147" s="5"/>
      <c r="CNS147" s="5"/>
      <c r="CNT147" s="5"/>
      <c r="CNU147" s="5"/>
      <c r="CNV147" s="5"/>
      <c r="CNW147" s="5"/>
      <c r="CNX147" s="5"/>
      <c r="CNY147" s="5"/>
      <c r="CNZ147" s="5"/>
      <c r="COA147" s="5"/>
      <c r="COB147" s="5"/>
      <c r="COC147" s="5"/>
      <c r="COD147" s="5"/>
      <c r="COE147" s="5"/>
      <c r="COF147" s="5"/>
      <c r="COG147" s="5"/>
      <c r="COH147" s="5"/>
      <c r="COI147" s="5"/>
      <c r="COJ147" s="5"/>
      <c r="COK147" s="5"/>
      <c r="COL147" s="5"/>
      <c r="COM147" s="5"/>
      <c r="CON147" s="5"/>
      <c r="COO147" s="5"/>
      <c r="COP147" s="5"/>
      <c r="COQ147" s="5"/>
      <c r="COR147" s="5"/>
      <c r="COS147" s="5"/>
      <c r="COT147" s="5"/>
      <c r="COU147" s="5"/>
      <c r="COV147" s="5"/>
      <c r="COW147" s="5"/>
      <c r="COX147" s="5"/>
      <c r="COY147" s="5"/>
      <c r="COZ147" s="5"/>
      <c r="CPA147" s="5"/>
      <c r="CPB147" s="5"/>
      <c r="CPC147" s="5"/>
      <c r="CPD147" s="5"/>
      <c r="CPE147" s="5"/>
      <c r="CPF147" s="5"/>
      <c r="CPG147" s="5"/>
      <c r="CPH147" s="5"/>
      <c r="CPI147" s="5"/>
      <c r="CPJ147" s="5"/>
      <c r="CPK147" s="5"/>
      <c r="CPL147" s="5"/>
      <c r="CPM147" s="5"/>
      <c r="CPN147" s="5"/>
      <c r="CPO147" s="5"/>
      <c r="CPP147" s="5"/>
      <c r="CPQ147" s="5"/>
      <c r="CPR147" s="5"/>
      <c r="CPS147" s="5"/>
      <c r="CPT147" s="5"/>
      <c r="CPU147" s="5"/>
      <c r="CPV147" s="5"/>
      <c r="CPW147" s="5"/>
      <c r="CPX147" s="5"/>
      <c r="CPY147" s="5"/>
      <c r="CPZ147" s="5"/>
      <c r="CQA147" s="5"/>
      <c r="CQB147" s="5"/>
      <c r="CQC147" s="5"/>
      <c r="CQD147" s="5"/>
      <c r="CQE147" s="5"/>
      <c r="CQF147" s="5"/>
      <c r="CQG147" s="5"/>
      <c r="CQH147" s="5"/>
      <c r="CQI147" s="5"/>
      <c r="CQJ147" s="5"/>
      <c r="CQK147" s="5"/>
      <c r="CQL147" s="5"/>
      <c r="CQM147" s="5"/>
      <c r="CQN147" s="5"/>
      <c r="CQO147" s="5"/>
      <c r="CQP147" s="5"/>
      <c r="CQQ147" s="5"/>
      <c r="CQR147" s="5"/>
      <c r="CQS147" s="5"/>
      <c r="CQT147" s="5"/>
      <c r="CQU147" s="5"/>
      <c r="CQV147" s="5"/>
      <c r="CQW147" s="5"/>
      <c r="CQX147" s="5"/>
      <c r="CQY147" s="5"/>
      <c r="CQZ147" s="5"/>
      <c r="CRA147" s="5"/>
      <c r="CRB147" s="5"/>
      <c r="CRC147" s="5"/>
      <c r="CRD147" s="5"/>
      <c r="CRE147" s="5"/>
      <c r="CRF147" s="5"/>
      <c r="CRG147" s="5"/>
      <c r="CRH147" s="5"/>
      <c r="CRI147" s="5"/>
      <c r="CRJ147" s="5"/>
      <c r="CRK147" s="5"/>
      <c r="CRL147" s="5"/>
      <c r="CRM147" s="5"/>
      <c r="CRN147" s="5"/>
      <c r="CRO147" s="5"/>
      <c r="CRP147" s="5"/>
      <c r="CRQ147" s="5"/>
      <c r="CRR147" s="5"/>
      <c r="CRS147" s="5"/>
      <c r="CRT147" s="5"/>
      <c r="CRU147" s="5"/>
      <c r="CRV147" s="5"/>
      <c r="CRW147" s="5"/>
      <c r="CRX147" s="5"/>
      <c r="CRY147" s="5"/>
      <c r="CRZ147" s="5"/>
      <c r="CSA147" s="5"/>
      <c r="CSB147" s="5"/>
      <c r="CSC147" s="5"/>
      <c r="CSD147" s="5"/>
      <c r="CSE147" s="5"/>
      <c r="CSF147" s="5"/>
      <c r="CSG147" s="5"/>
      <c r="CSH147" s="5"/>
      <c r="CSI147" s="5"/>
      <c r="CSJ147" s="5"/>
      <c r="CSK147" s="5"/>
      <c r="CSL147" s="5"/>
      <c r="CSM147" s="5"/>
      <c r="CSN147" s="5"/>
      <c r="CSO147" s="5"/>
      <c r="CSP147" s="5"/>
      <c r="CSQ147" s="5"/>
      <c r="CSR147" s="5"/>
      <c r="CSS147" s="5"/>
      <c r="CST147" s="5"/>
      <c r="CSU147" s="5"/>
      <c r="CSV147" s="5"/>
      <c r="CSW147" s="5"/>
      <c r="CSX147" s="5"/>
      <c r="CSY147" s="5"/>
      <c r="CSZ147" s="5"/>
      <c r="CTA147" s="5"/>
      <c r="CTB147" s="5"/>
      <c r="CTC147" s="5"/>
      <c r="CTD147" s="5"/>
      <c r="CTE147" s="5"/>
      <c r="CTF147" s="5"/>
      <c r="CTG147" s="5"/>
      <c r="CTH147" s="5"/>
      <c r="CTI147" s="5"/>
      <c r="CTJ147" s="5"/>
      <c r="CTK147" s="5"/>
      <c r="CTL147" s="5"/>
      <c r="CTM147" s="5"/>
      <c r="CTN147" s="5"/>
      <c r="CTO147" s="5"/>
      <c r="CTP147" s="5"/>
      <c r="CTQ147" s="5"/>
      <c r="CTR147" s="5"/>
      <c r="CTS147" s="5"/>
      <c r="CTT147" s="5"/>
      <c r="CTU147" s="5"/>
      <c r="CTV147" s="5"/>
      <c r="CTW147" s="5"/>
      <c r="CTX147" s="5"/>
      <c r="CTY147" s="5"/>
      <c r="CTZ147" s="5"/>
      <c r="CUA147" s="5"/>
      <c r="CUB147" s="5"/>
      <c r="CUC147" s="5"/>
      <c r="CUD147" s="5"/>
      <c r="CUE147" s="5"/>
      <c r="CUF147" s="5"/>
      <c r="CUG147" s="5"/>
      <c r="CUH147" s="5"/>
      <c r="CUI147" s="5"/>
      <c r="CUJ147" s="5"/>
      <c r="CUK147" s="5"/>
      <c r="CUL147" s="5"/>
      <c r="CUM147" s="5"/>
      <c r="CUN147" s="5"/>
      <c r="CUO147" s="5"/>
      <c r="CUP147" s="5"/>
      <c r="CUQ147" s="5"/>
      <c r="CUR147" s="5"/>
      <c r="CUS147" s="5"/>
      <c r="CUT147" s="5"/>
      <c r="CUU147" s="5"/>
      <c r="CUV147" s="5"/>
      <c r="CUW147" s="5"/>
      <c r="CUX147" s="5"/>
      <c r="CUY147" s="5"/>
      <c r="CUZ147" s="5"/>
      <c r="CVA147" s="5"/>
      <c r="CVB147" s="5"/>
      <c r="CVC147" s="5"/>
      <c r="CVD147" s="5"/>
      <c r="CVE147" s="5"/>
      <c r="CVF147" s="5"/>
      <c r="CVG147" s="5"/>
      <c r="CVH147" s="5"/>
      <c r="CVI147" s="5"/>
      <c r="CVJ147" s="5"/>
      <c r="CVK147" s="5"/>
      <c r="CVL147" s="5"/>
      <c r="CVM147" s="5"/>
      <c r="CVN147" s="5"/>
      <c r="CVO147" s="5"/>
      <c r="CVP147" s="5"/>
      <c r="CVQ147" s="5"/>
      <c r="CVR147" s="5"/>
      <c r="CVS147" s="5"/>
      <c r="CVT147" s="5"/>
      <c r="CVU147" s="5"/>
      <c r="CVV147" s="5"/>
      <c r="CVW147" s="5"/>
      <c r="CVX147" s="5"/>
      <c r="CVY147" s="5"/>
      <c r="CVZ147" s="5"/>
      <c r="CWA147" s="5"/>
      <c r="CWB147" s="5"/>
      <c r="CWC147" s="5"/>
      <c r="CWD147" s="5"/>
      <c r="CWE147" s="5"/>
      <c r="CWF147" s="5"/>
      <c r="CWG147" s="5"/>
      <c r="CWH147" s="5"/>
      <c r="CWI147" s="5"/>
      <c r="CWJ147" s="5"/>
      <c r="CWK147" s="5"/>
      <c r="CWL147" s="5"/>
      <c r="CWM147" s="5"/>
      <c r="CWN147" s="5"/>
      <c r="CWO147" s="5"/>
      <c r="CWP147" s="5"/>
      <c r="CWQ147" s="5"/>
      <c r="CWR147" s="5"/>
      <c r="CWS147" s="5"/>
      <c r="CWT147" s="5"/>
      <c r="CWU147" s="5"/>
      <c r="CWV147" s="5"/>
      <c r="CWW147" s="5"/>
      <c r="CWX147" s="5"/>
      <c r="CWY147" s="5"/>
      <c r="CWZ147" s="5"/>
      <c r="CXA147" s="5"/>
      <c r="CXB147" s="5"/>
      <c r="CXC147" s="5"/>
      <c r="CXD147" s="5"/>
      <c r="CXE147" s="5"/>
      <c r="CXF147" s="5"/>
      <c r="CXG147" s="5"/>
      <c r="CXH147" s="5"/>
      <c r="CXI147" s="5"/>
      <c r="CXJ147" s="5"/>
      <c r="CXK147" s="5"/>
      <c r="CXL147" s="5"/>
      <c r="CXM147" s="5"/>
      <c r="CXN147" s="5"/>
      <c r="CXO147" s="5"/>
      <c r="CXP147" s="5"/>
      <c r="CXQ147" s="5"/>
      <c r="CXR147" s="5"/>
      <c r="CXS147" s="5"/>
      <c r="CXT147" s="5"/>
      <c r="CXU147" s="5"/>
      <c r="CXV147" s="5"/>
      <c r="CXW147" s="5"/>
      <c r="CXX147" s="5"/>
      <c r="CXY147" s="5"/>
      <c r="CXZ147" s="5"/>
      <c r="CYA147" s="5"/>
      <c r="CYB147" s="5"/>
      <c r="CYC147" s="5"/>
      <c r="CYD147" s="5"/>
      <c r="CYE147" s="5"/>
      <c r="CYF147" s="5"/>
      <c r="CYG147" s="5"/>
      <c r="CYH147" s="5"/>
      <c r="CYI147" s="5"/>
      <c r="CYJ147" s="5"/>
      <c r="CYK147" s="5"/>
      <c r="CYL147" s="5"/>
      <c r="CYM147" s="5"/>
      <c r="CYN147" s="5"/>
      <c r="CYO147" s="5"/>
      <c r="CYP147" s="5"/>
      <c r="CYQ147" s="5"/>
      <c r="CYR147" s="5"/>
      <c r="CYS147" s="5"/>
      <c r="CYT147" s="5"/>
      <c r="CYU147" s="5"/>
      <c r="CYV147" s="5"/>
      <c r="CYW147" s="5"/>
      <c r="CYX147" s="5"/>
      <c r="CYY147" s="5"/>
      <c r="CYZ147" s="5"/>
      <c r="CZA147" s="5"/>
      <c r="CZB147" s="5"/>
      <c r="CZC147" s="5"/>
      <c r="CZD147" s="5"/>
      <c r="CZE147" s="5"/>
      <c r="CZF147" s="5"/>
      <c r="CZG147" s="5"/>
      <c r="CZH147" s="5"/>
      <c r="CZI147" s="5"/>
      <c r="CZJ147" s="5"/>
      <c r="CZK147" s="5"/>
      <c r="CZL147" s="5"/>
      <c r="CZM147" s="5"/>
      <c r="CZN147" s="5"/>
      <c r="CZO147" s="5"/>
      <c r="CZP147" s="5"/>
      <c r="CZQ147" s="5"/>
      <c r="CZR147" s="5"/>
      <c r="CZS147" s="5"/>
      <c r="CZT147" s="5"/>
      <c r="CZU147" s="5"/>
      <c r="CZV147" s="5"/>
      <c r="CZW147" s="5"/>
      <c r="CZX147" s="5"/>
      <c r="CZY147" s="5"/>
      <c r="CZZ147" s="5"/>
      <c r="DAA147" s="5"/>
      <c r="DAB147" s="5"/>
      <c r="DAC147" s="5"/>
      <c r="DAD147" s="5"/>
      <c r="DAE147" s="5"/>
      <c r="DAF147" s="5"/>
      <c r="DAG147" s="5"/>
      <c r="DAH147" s="5"/>
      <c r="DAI147" s="5"/>
      <c r="DAJ147" s="5"/>
      <c r="DAK147" s="5"/>
      <c r="DAL147" s="5"/>
      <c r="DAM147" s="5"/>
      <c r="DAN147" s="5"/>
      <c r="DAO147" s="5"/>
      <c r="DAP147" s="5"/>
      <c r="DAQ147" s="5"/>
      <c r="DAR147" s="5"/>
      <c r="DAS147" s="5"/>
      <c r="DAT147" s="5"/>
      <c r="DAU147" s="5"/>
      <c r="DAV147" s="5"/>
      <c r="DAW147" s="5"/>
      <c r="DAX147" s="5"/>
      <c r="DAY147" s="5"/>
      <c r="DAZ147" s="5"/>
      <c r="DBA147" s="5"/>
      <c r="DBB147" s="5"/>
      <c r="DBC147" s="5"/>
      <c r="DBD147" s="5"/>
      <c r="DBE147" s="5"/>
      <c r="DBF147" s="5"/>
      <c r="DBG147" s="5"/>
      <c r="DBH147" s="5"/>
      <c r="DBI147" s="5"/>
      <c r="DBJ147" s="5"/>
      <c r="DBK147" s="5"/>
      <c r="DBL147" s="5"/>
      <c r="DBM147" s="5"/>
      <c r="DBN147" s="5"/>
      <c r="DBO147" s="5"/>
      <c r="DBP147" s="5"/>
      <c r="DBQ147" s="5"/>
      <c r="DBR147" s="5"/>
      <c r="DBS147" s="5"/>
      <c r="DBT147" s="5"/>
      <c r="DBU147" s="5"/>
      <c r="DBV147" s="5"/>
      <c r="DBW147" s="5"/>
      <c r="DBX147" s="5"/>
      <c r="DBY147" s="5"/>
      <c r="DBZ147" s="5"/>
      <c r="DCA147" s="5"/>
      <c r="DCB147" s="5"/>
      <c r="DCC147" s="5"/>
      <c r="DCD147" s="5"/>
      <c r="DCE147" s="5"/>
      <c r="DCF147" s="5"/>
      <c r="DCG147" s="5"/>
      <c r="DCH147" s="5"/>
      <c r="DCI147" s="5"/>
      <c r="DCJ147" s="5"/>
      <c r="DCK147" s="5"/>
      <c r="DCL147" s="5"/>
      <c r="DCM147" s="5"/>
      <c r="DCN147" s="5"/>
      <c r="DCO147" s="5"/>
      <c r="DCP147" s="5"/>
      <c r="DCQ147" s="5"/>
      <c r="DCR147" s="5"/>
      <c r="DCS147" s="5"/>
      <c r="DCT147" s="5"/>
      <c r="DCU147" s="5"/>
      <c r="DCV147" s="5"/>
      <c r="DCW147" s="5"/>
      <c r="DCX147" s="5"/>
      <c r="DCY147" s="5"/>
      <c r="DCZ147" s="5"/>
      <c r="DDA147" s="5"/>
      <c r="DDB147" s="5"/>
      <c r="DDC147" s="5"/>
      <c r="DDD147" s="5"/>
      <c r="DDE147" s="5"/>
      <c r="DDF147" s="5"/>
      <c r="DDG147" s="5"/>
      <c r="DDH147" s="5"/>
      <c r="DDI147" s="5"/>
      <c r="DDJ147" s="5"/>
      <c r="DDK147" s="5"/>
      <c r="DDL147" s="5"/>
      <c r="DDM147" s="5"/>
      <c r="DDN147" s="5"/>
      <c r="DDO147" s="5"/>
      <c r="DDP147" s="5"/>
      <c r="DDQ147" s="5"/>
      <c r="DDR147" s="5"/>
      <c r="DDS147" s="5"/>
      <c r="DDT147" s="5"/>
      <c r="DDU147" s="5"/>
      <c r="DDV147" s="5"/>
      <c r="DDW147" s="5"/>
      <c r="DDX147" s="5"/>
      <c r="DDY147" s="5"/>
      <c r="DDZ147" s="5"/>
      <c r="DEA147" s="5"/>
      <c r="DEB147" s="5"/>
      <c r="DEC147" s="5"/>
      <c r="DED147" s="5"/>
      <c r="DEE147" s="5"/>
      <c r="DEF147" s="5"/>
      <c r="DEG147" s="5"/>
      <c r="DEH147" s="5"/>
      <c r="DEI147" s="5"/>
      <c r="DEJ147" s="5"/>
      <c r="DEK147" s="5"/>
      <c r="DEL147" s="5"/>
      <c r="DEM147" s="5"/>
      <c r="DEN147" s="5"/>
      <c r="DEO147" s="5"/>
      <c r="DEP147" s="5"/>
      <c r="DEQ147" s="5"/>
      <c r="DER147" s="5"/>
      <c r="DES147" s="5"/>
      <c r="DET147" s="5"/>
      <c r="DEU147" s="5"/>
      <c r="DEV147" s="5"/>
      <c r="DEW147" s="5"/>
      <c r="DEX147" s="5"/>
      <c r="DEY147" s="5"/>
      <c r="DEZ147" s="5"/>
      <c r="DFA147" s="5"/>
      <c r="DFB147" s="5"/>
      <c r="DFC147" s="5"/>
      <c r="DFD147" s="5"/>
      <c r="DFE147" s="5"/>
      <c r="DFF147" s="5"/>
      <c r="DFG147" s="5"/>
      <c r="DFH147" s="5"/>
      <c r="DFI147" s="5"/>
      <c r="DFJ147" s="5"/>
      <c r="DFK147" s="5"/>
      <c r="DFL147" s="5"/>
      <c r="DFM147" s="5"/>
      <c r="DFN147" s="5"/>
      <c r="DFO147" s="5"/>
      <c r="DFP147" s="5"/>
      <c r="DFQ147" s="5"/>
      <c r="DFR147" s="5"/>
      <c r="DFS147" s="5"/>
      <c r="DFT147" s="5"/>
      <c r="DFU147" s="5"/>
      <c r="DFV147" s="5"/>
      <c r="DFW147" s="5"/>
      <c r="DFX147" s="5"/>
      <c r="DFY147" s="5"/>
      <c r="DFZ147" s="5"/>
      <c r="DGA147" s="5"/>
      <c r="DGB147" s="5"/>
      <c r="DGC147" s="5"/>
      <c r="DGD147" s="5"/>
      <c r="DGE147" s="5"/>
      <c r="DGF147" s="5"/>
      <c r="DGG147" s="5"/>
      <c r="DGH147" s="5"/>
      <c r="DGI147" s="5"/>
      <c r="DGJ147" s="5"/>
      <c r="DGK147" s="5"/>
      <c r="DGL147" s="5"/>
      <c r="DGM147" s="5"/>
      <c r="DGN147" s="5"/>
      <c r="DGO147" s="5"/>
      <c r="DGP147" s="5"/>
      <c r="DGQ147" s="5"/>
      <c r="DGR147" s="5"/>
      <c r="DGS147" s="5"/>
      <c r="DGT147" s="5"/>
      <c r="DGU147" s="5"/>
      <c r="DGV147" s="5"/>
      <c r="DGW147" s="5"/>
      <c r="DGX147" s="5"/>
      <c r="DGY147" s="5"/>
      <c r="DGZ147" s="5"/>
      <c r="DHA147" s="5"/>
      <c r="DHB147" s="5"/>
      <c r="DHC147" s="5"/>
      <c r="DHD147" s="5"/>
      <c r="DHE147" s="5"/>
      <c r="DHF147" s="5"/>
      <c r="DHG147" s="5"/>
      <c r="DHH147" s="5"/>
      <c r="DHI147" s="5"/>
      <c r="DHJ147" s="5"/>
      <c r="DHK147" s="5"/>
      <c r="DHL147" s="5"/>
      <c r="DHM147" s="5"/>
      <c r="DHN147" s="5"/>
      <c r="DHO147" s="5"/>
      <c r="DHP147" s="5"/>
      <c r="DHQ147" s="5"/>
      <c r="DHR147" s="5"/>
      <c r="DHS147" s="6"/>
      <c r="DHT147" s="6"/>
      <c r="DHU147" s="6"/>
      <c r="DHV147" s="6"/>
      <c r="DHW147" s="6"/>
      <c r="DHX147" s="6"/>
      <c r="DHY147" s="6"/>
      <c r="DHZ147" s="6"/>
    </row>
    <row r="148" s="2" customFormat="true" ht="23.25" hidden="false" customHeight="false" outlineLevel="0" collapsed="false">
      <c r="A148" s="1"/>
      <c r="F148" s="3"/>
      <c r="H148" s="1"/>
      <c r="O148" s="1"/>
      <c r="V148" s="1"/>
      <c r="W148" s="4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1"/>
      <c r="ALZ148" s="1"/>
      <c r="AMA148" s="1"/>
      <c r="AMB148" s="1"/>
      <c r="AMC148" s="5"/>
      <c r="AMD148" s="5"/>
      <c r="AME148" s="5"/>
      <c r="AMF148" s="5"/>
      <c r="AMG148" s="5"/>
      <c r="AMH148" s="5"/>
      <c r="AMI148" s="5"/>
      <c r="AMJ148" s="5"/>
      <c r="AMK148" s="5"/>
      <c r="AML148" s="5"/>
      <c r="AMM148" s="5"/>
      <c r="AMN148" s="5"/>
      <c r="AMO148" s="5"/>
      <c r="AMP148" s="5"/>
      <c r="AMQ148" s="5"/>
      <c r="AMR148" s="5"/>
      <c r="AMS148" s="5"/>
      <c r="AMT148" s="5"/>
      <c r="AMU148" s="5"/>
      <c r="AMV148" s="5"/>
      <c r="AMW148" s="5"/>
      <c r="AMX148" s="5"/>
      <c r="AMY148" s="5"/>
      <c r="AMZ148" s="5"/>
      <c r="ANA148" s="5"/>
      <c r="ANB148" s="5"/>
      <c r="ANC148" s="5"/>
      <c r="AND148" s="5"/>
      <c r="ANE148" s="5"/>
      <c r="ANF148" s="5"/>
      <c r="ANG148" s="5"/>
      <c r="ANH148" s="5"/>
      <c r="ANI148" s="5"/>
      <c r="ANJ148" s="5"/>
      <c r="ANK148" s="5"/>
      <c r="ANL148" s="5"/>
      <c r="ANM148" s="5"/>
      <c r="ANN148" s="5"/>
      <c r="ANO148" s="5"/>
      <c r="ANP148" s="5"/>
      <c r="ANQ148" s="5"/>
      <c r="ANR148" s="5"/>
      <c r="ANS148" s="5"/>
      <c r="ANT148" s="5"/>
      <c r="ANU148" s="5"/>
      <c r="ANV148" s="5"/>
      <c r="ANW148" s="5"/>
      <c r="ANX148" s="5"/>
      <c r="ANY148" s="5"/>
      <c r="ANZ148" s="5"/>
      <c r="AOA148" s="5"/>
      <c r="AOB148" s="5"/>
      <c r="AOC148" s="5"/>
      <c r="AOD148" s="5"/>
      <c r="AOE148" s="5"/>
      <c r="AOF148" s="5"/>
      <c r="AOG148" s="5"/>
      <c r="AOH148" s="5"/>
      <c r="AOI148" s="5"/>
      <c r="AOJ148" s="5"/>
      <c r="AOK148" s="5"/>
      <c r="AOL148" s="5"/>
      <c r="AOM148" s="5"/>
      <c r="AON148" s="5"/>
      <c r="AOO148" s="5"/>
      <c r="AOP148" s="5"/>
      <c r="AOQ148" s="5"/>
      <c r="AOR148" s="5"/>
      <c r="AOS148" s="5"/>
      <c r="AOT148" s="5"/>
      <c r="AOU148" s="5"/>
      <c r="AOV148" s="5"/>
      <c r="AOW148" s="5"/>
      <c r="AOX148" s="5"/>
      <c r="AOY148" s="5"/>
      <c r="AOZ148" s="5"/>
      <c r="APA148" s="5"/>
      <c r="APB148" s="5"/>
      <c r="APC148" s="5"/>
      <c r="APD148" s="5"/>
      <c r="APE148" s="5"/>
      <c r="APF148" s="5"/>
      <c r="APG148" s="5"/>
      <c r="APH148" s="5"/>
      <c r="API148" s="5"/>
      <c r="APJ148" s="5"/>
      <c r="APK148" s="5"/>
      <c r="APL148" s="5"/>
      <c r="APM148" s="5"/>
      <c r="APN148" s="5"/>
      <c r="APO148" s="5"/>
      <c r="APP148" s="5"/>
      <c r="APQ148" s="5"/>
      <c r="APR148" s="5"/>
      <c r="APS148" s="5"/>
      <c r="APT148" s="5"/>
      <c r="APU148" s="5"/>
      <c r="APV148" s="5"/>
      <c r="APW148" s="5"/>
      <c r="APX148" s="5"/>
      <c r="APY148" s="5"/>
      <c r="APZ148" s="5"/>
      <c r="AQA148" s="5"/>
      <c r="AQB148" s="5"/>
      <c r="AQC148" s="5"/>
      <c r="AQD148" s="5"/>
      <c r="AQE148" s="5"/>
      <c r="AQF148" s="5"/>
      <c r="AQG148" s="5"/>
      <c r="AQH148" s="5"/>
      <c r="AQI148" s="5"/>
      <c r="AQJ148" s="5"/>
      <c r="AQK148" s="5"/>
      <c r="AQL148" s="5"/>
      <c r="AQM148" s="5"/>
      <c r="AQN148" s="5"/>
      <c r="AQO148" s="5"/>
      <c r="AQP148" s="5"/>
      <c r="AQQ148" s="5"/>
      <c r="AQR148" s="5"/>
      <c r="AQS148" s="5"/>
      <c r="AQT148" s="5"/>
      <c r="AQU148" s="5"/>
      <c r="AQV148" s="5"/>
      <c r="AQW148" s="5"/>
      <c r="AQX148" s="5"/>
      <c r="AQY148" s="5"/>
      <c r="AQZ148" s="5"/>
      <c r="ARA148" s="5"/>
      <c r="ARB148" s="5"/>
      <c r="ARC148" s="5"/>
      <c r="ARD148" s="5"/>
      <c r="ARE148" s="5"/>
      <c r="ARF148" s="5"/>
      <c r="ARG148" s="5"/>
      <c r="ARH148" s="5"/>
      <c r="ARI148" s="5"/>
      <c r="ARJ148" s="5"/>
      <c r="ARK148" s="5"/>
      <c r="ARL148" s="5"/>
      <c r="ARM148" s="5"/>
      <c r="ARN148" s="5"/>
      <c r="ARO148" s="5"/>
      <c r="ARP148" s="5"/>
      <c r="ARQ148" s="5"/>
      <c r="ARR148" s="5"/>
      <c r="ARS148" s="5"/>
      <c r="ART148" s="5"/>
      <c r="ARU148" s="5"/>
      <c r="ARV148" s="5"/>
      <c r="ARW148" s="5"/>
      <c r="ARX148" s="5"/>
      <c r="ARY148" s="5"/>
      <c r="ARZ148" s="5"/>
      <c r="ASA148" s="5"/>
      <c r="ASB148" s="5"/>
      <c r="ASC148" s="5"/>
      <c r="ASD148" s="5"/>
      <c r="ASE148" s="5"/>
      <c r="ASF148" s="5"/>
      <c r="ASG148" s="5"/>
      <c r="ASH148" s="5"/>
      <c r="ASI148" s="5"/>
      <c r="ASJ148" s="5"/>
      <c r="ASK148" s="5"/>
      <c r="ASL148" s="5"/>
      <c r="ASM148" s="5"/>
      <c r="ASN148" s="5"/>
      <c r="ASO148" s="5"/>
      <c r="ASP148" s="5"/>
      <c r="ASQ148" s="5"/>
      <c r="ASR148" s="5"/>
      <c r="ASS148" s="5"/>
      <c r="AST148" s="5"/>
      <c r="ASU148" s="5"/>
      <c r="ASV148" s="5"/>
      <c r="ASW148" s="5"/>
      <c r="ASX148" s="5"/>
      <c r="ASY148" s="5"/>
      <c r="ASZ148" s="5"/>
      <c r="ATA148" s="5"/>
      <c r="ATB148" s="5"/>
      <c r="ATC148" s="5"/>
      <c r="ATD148" s="5"/>
      <c r="ATE148" s="5"/>
      <c r="ATF148" s="5"/>
      <c r="ATG148" s="5"/>
      <c r="ATH148" s="5"/>
      <c r="ATI148" s="5"/>
      <c r="ATJ148" s="5"/>
      <c r="ATK148" s="5"/>
      <c r="ATL148" s="5"/>
      <c r="ATM148" s="5"/>
      <c r="ATN148" s="5"/>
      <c r="ATO148" s="5"/>
      <c r="ATP148" s="5"/>
      <c r="ATQ148" s="5"/>
      <c r="ATR148" s="5"/>
      <c r="ATS148" s="5"/>
      <c r="ATT148" s="5"/>
      <c r="ATU148" s="5"/>
      <c r="ATV148" s="5"/>
      <c r="ATW148" s="5"/>
      <c r="ATX148" s="5"/>
      <c r="ATY148" s="5"/>
      <c r="ATZ148" s="5"/>
      <c r="AUA148" s="5"/>
      <c r="AUB148" s="5"/>
      <c r="AUC148" s="5"/>
      <c r="AUD148" s="5"/>
      <c r="AUE148" s="5"/>
      <c r="AUF148" s="5"/>
      <c r="AUG148" s="5"/>
      <c r="AUH148" s="5"/>
      <c r="AUI148" s="5"/>
      <c r="AUJ148" s="5"/>
      <c r="AUK148" s="5"/>
      <c r="AUL148" s="5"/>
      <c r="AUM148" s="5"/>
      <c r="AUN148" s="5"/>
      <c r="AUO148" s="5"/>
      <c r="AUP148" s="5"/>
      <c r="AUQ148" s="5"/>
      <c r="AUR148" s="5"/>
      <c r="AUS148" s="5"/>
      <c r="AUT148" s="5"/>
      <c r="AUU148" s="5"/>
      <c r="AUV148" s="5"/>
      <c r="AUW148" s="5"/>
      <c r="AUX148" s="5"/>
      <c r="AUY148" s="5"/>
      <c r="AUZ148" s="5"/>
      <c r="AVA148" s="5"/>
      <c r="AVB148" s="5"/>
      <c r="AVC148" s="5"/>
      <c r="AVD148" s="5"/>
      <c r="AVE148" s="5"/>
      <c r="AVF148" s="5"/>
      <c r="AVG148" s="5"/>
      <c r="AVH148" s="5"/>
      <c r="AVI148" s="5"/>
      <c r="AVJ148" s="5"/>
      <c r="AVK148" s="5"/>
      <c r="AVL148" s="5"/>
      <c r="AVM148" s="5"/>
      <c r="AVN148" s="5"/>
      <c r="AVO148" s="5"/>
      <c r="AVP148" s="5"/>
      <c r="AVQ148" s="5"/>
      <c r="AVR148" s="5"/>
      <c r="AVS148" s="5"/>
      <c r="AVT148" s="5"/>
      <c r="AVU148" s="5"/>
      <c r="AVV148" s="5"/>
      <c r="AVW148" s="5"/>
      <c r="AVX148" s="5"/>
      <c r="AVY148" s="5"/>
      <c r="AVZ148" s="5"/>
      <c r="AWA148" s="5"/>
      <c r="AWB148" s="5"/>
      <c r="AWC148" s="5"/>
      <c r="AWD148" s="5"/>
      <c r="AWE148" s="5"/>
      <c r="AWF148" s="5"/>
      <c r="AWG148" s="5"/>
      <c r="AWH148" s="5"/>
      <c r="AWI148" s="5"/>
      <c r="AWJ148" s="5"/>
      <c r="AWK148" s="5"/>
      <c r="AWL148" s="5"/>
      <c r="AWM148" s="5"/>
      <c r="AWN148" s="5"/>
      <c r="AWO148" s="5"/>
      <c r="AWP148" s="5"/>
      <c r="AWQ148" s="5"/>
      <c r="AWR148" s="5"/>
      <c r="AWS148" s="5"/>
      <c r="AWT148" s="5"/>
      <c r="AWU148" s="5"/>
      <c r="AWV148" s="5"/>
      <c r="AWW148" s="5"/>
      <c r="AWX148" s="5"/>
      <c r="AWY148" s="5"/>
      <c r="AWZ148" s="5"/>
      <c r="AXA148" s="5"/>
      <c r="AXB148" s="5"/>
      <c r="AXC148" s="5"/>
      <c r="AXD148" s="5"/>
      <c r="AXE148" s="5"/>
      <c r="AXF148" s="5"/>
      <c r="AXG148" s="5"/>
      <c r="AXH148" s="5"/>
      <c r="AXI148" s="5"/>
      <c r="AXJ148" s="5"/>
      <c r="AXK148" s="5"/>
      <c r="AXL148" s="5"/>
      <c r="AXM148" s="5"/>
      <c r="AXN148" s="5"/>
      <c r="AXO148" s="5"/>
      <c r="AXP148" s="5"/>
      <c r="AXQ148" s="5"/>
      <c r="AXR148" s="5"/>
      <c r="AXS148" s="5"/>
      <c r="AXT148" s="5"/>
      <c r="AXU148" s="5"/>
      <c r="AXV148" s="5"/>
      <c r="AXW148" s="5"/>
      <c r="AXX148" s="5"/>
      <c r="AXY148" s="5"/>
      <c r="AXZ148" s="5"/>
      <c r="AYA148" s="5"/>
      <c r="AYB148" s="5"/>
      <c r="AYC148" s="5"/>
      <c r="AYD148" s="5"/>
      <c r="AYE148" s="5"/>
      <c r="AYF148" s="5"/>
      <c r="AYG148" s="5"/>
      <c r="AYH148" s="5"/>
      <c r="AYI148" s="5"/>
      <c r="AYJ148" s="5"/>
      <c r="AYK148" s="5"/>
      <c r="AYL148" s="5"/>
      <c r="AYM148" s="5"/>
      <c r="AYN148" s="5"/>
      <c r="AYO148" s="5"/>
      <c r="AYP148" s="5"/>
      <c r="AYQ148" s="5"/>
      <c r="AYR148" s="5"/>
      <c r="AYS148" s="5"/>
      <c r="AYT148" s="5"/>
      <c r="AYU148" s="5"/>
      <c r="AYV148" s="5"/>
      <c r="AYW148" s="5"/>
      <c r="AYX148" s="5"/>
      <c r="AYY148" s="5"/>
      <c r="AYZ148" s="5"/>
      <c r="AZA148" s="5"/>
      <c r="AZB148" s="5"/>
      <c r="AZC148" s="5"/>
      <c r="AZD148" s="5"/>
      <c r="AZE148" s="5"/>
      <c r="AZF148" s="5"/>
      <c r="AZG148" s="5"/>
      <c r="AZH148" s="5"/>
      <c r="AZI148" s="5"/>
      <c r="AZJ148" s="5"/>
      <c r="AZK148" s="5"/>
      <c r="AZL148" s="5"/>
      <c r="AZM148" s="5"/>
      <c r="AZN148" s="5"/>
      <c r="AZO148" s="5"/>
      <c r="AZP148" s="5"/>
      <c r="AZQ148" s="5"/>
      <c r="AZR148" s="5"/>
      <c r="AZS148" s="5"/>
      <c r="AZT148" s="5"/>
      <c r="AZU148" s="5"/>
      <c r="AZV148" s="5"/>
      <c r="AZW148" s="5"/>
      <c r="AZX148" s="5"/>
      <c r="AZY148" s="5"/>
      <c r="AZZ148" s="5"/>
      <c r="BAA148" s="5"/>
      <c r="BAB148" s="5"/>
      <c r="BAC148" s="5"/>
      <c r="BAD148" s="5"/>
      <c r="BAE148" s="5"/>
      <c r="BAF148" s="5"/>
      <c r="BAG148" s="5"/>
      <c r="BAH148" s="5"/>
      <c r="BAI148" s="5"/>
      <c r="BAJ148" s="5"/>
      <c r="BAK148" s="5"/>
      <c r="BAL148" s="5"/>
      <c r="BAM148" s="5"/>
      <c r="BAN148" s="5"/>
      <c r="BAO148" s="5"/>
      <c r="BAP148" s="5"/>
      <c r="BAQ148" s="5"/>
      <c r="BAR148" s="5"/>
      <c r="BAS148" s="5"/>
      <c r="BAT148" s="5"/>
      <c r="BAU148" s="5"/>
      <c r="BAV148" s="5"/>
      <c r="BAW148" s="5"/>
      <c r="BAX148" s="5"/>
      <c r="BAY148" s="5"/>
      <c r="BAZ148" s="5"/>
      <c r="BBA148" s="5"/>
      <c r="BBB148" s="5"/>
      <c r="BBC148" s="5"/>
      <c r="BBD148" s="5"/>
      <c r="BBE148" s="5"/>
      <c r="BBF148" s="5"/>
      <c r="BBG148" s="5"/>
      <c r="BBH148" s="5"/>
      <c r="BBI148" s="5"/>
      <c r="BBJ148" s="5"/>
      <c r="BBK148" s="5"/>
      <c r="BBL148" s="5"/>
      <c r="BBM148" s="5"/>
      <c r="BBN148" s="5"/>
      <c r="BBO148" s="5"/>
      <c r="BBP148" s="5"/>
      <c r="BBQ148" s="5"/>
      <c r="BBR148" s="5"/>
      <c r="BBS148" s="5"/>
      <c r="BBT148" s="5"/>
      <c r="BBU148" s="5"/>
      <c r="BBV148" s="5"/>
      <c r="BBW148" s="5"/>
      <c r="BBX148" s="5"/>
      <c r="BBY148" s="5"/>
      <c r="BBZ148" s="5"/>
      <c r="BCA148" s="5"/>
      <c r="BCB148" s="5"/>
      <c r="BCC148" s="5"/>
      <c r="BCD148" s="5"/>
      <c r="BCE148" s="5"/>
      <c r="BCF148" s="5"/>
      <c r="BCG148" s="5"/>
      <c r="BCH148" s="5"/>
      <c r="BCI148" s="5"/>
      <c r="BCJ148" s="5"/>
      <c r="BCK148" s="5"/>
      <c r="BCL148" s="5"/>
      <c r="BCM148" s="5"/>
      <c r="BCN148" s="5"/>
      <c r="BCO148" s="5"/>
      <c r="BCP148" s="5"/>
      <c r="BCQ148" s="5"/>
      <c r="BCR148" s="5"/>
      <c r="BCS148" s="5"/>
      <c r="BCT148" s="5"/>
      <c r="BCU148" s="5"/>
      <c r="BCV148" s="5"/>
      <c r="BCW148" s="5"/>
      <c r="BCX148" s="5"/>
      <c r="BCY148" s="5"/>
      <c r="BCZ148" s="5"/>
      <c r="BDA148" s="5"/>
      <c r="BDB148" s="5"/>
      <c r="BDC148" s="5"/>
      <c r="BDD148" s="5"/>
      <c r="BDE148" s="5"/>
      <c r="BDF148" s="5"/>
      <c r="BDG148" s="5"/>
      <c r="BDH148" s="5"/>
      <c r="BDI148" s="5"/>
      <c r="BDJ148" s="5"/>
      <c r="BDK148" s="5"/>
      <c r="BDL148" s="5"/>
      <c r="BDM148" s="5"/>
      <c r="BDN148" s="5"/>
      <c r="BDO148" s="5"/>
      <c r="BDP148" s="5"/>
      <c r="BDQ148" s="5"/>
      <c r="BDR148" s="5"/>
      <c r="BDS148" s="5"/>
      <c r="BDT148" s="5"/>
      <c r="BDU148" s="5"/>
      <c r="BDV148" s="5"/>
      <c r="BDW148" s="5"/>
      <c r="BDX148" s="5"/>
      <c r="BDY148" s="5"/>
      <c r="BDZ148" s="5"/>
      <c r="BEA148" s="5"/>
      <c r="BEB148" s="5"/>
      <c r="BEC148" s="5"/>
      <c r="BED148" s="5"/>
      <c r="BEE148" s="5"/>
      <c r="BEF148" s="5"/>
      <c r="BEG148" s="5"/>
      <c r="BEH148" s="5"/>
      <c r="BEI148" s="5"/>
      <c r="BEJ148" s="5"/>
      <c r="BEK148" s="5"/>
      <c r="BEL148" s="5"/>
      <c r="BEM148" s="5"/>
      <c r="BEN148" s="5"/>
      <c r="BEO148" s="5"/>
      <c r="BEP148" s="5"/>
      <c r="BEQ148" s="5"/>
      <c r="BER148" s="5"/>
      <c r="BES148" s="5"/>
      <c r="BET148" s="5"/>
      <c r="BEU148" s="5"/>
      <c r="BEV148" s="5"/>
      <c r="BEW148" s="5"/>
      <c r="BEX148" s="5"/>
      <c r="BEY148" s="5"/>
      <c r="BEZ148" s="5"/>
      <c r="BFA148" s="5"/>
      <c r="BFB148" s="5"/>
      <c r="BFC148" s="5"/>
      <c r="BFD148" s="5"/>
      <c r="BFE148" s="5"/>
      <c r="BFF148" s="5"/>
      <c r="BFG148" s="5"/>
      <c r="BFH148" s="5"/>
      <c r="BFI148" s="5"/>
      <c r="BFJ148" s="5"/>
      <c r="BFK148" s="5"/>
      <c r="BFL148" s="5"/>
      <c r="BFM148" s="5"/>
      <c r="BFN148" s="5"/>
      <c r="BFO148" s="5"/>
      <c r="BFP148" s="5"/>
      <c r="BFQ148" s="5"/>
      <c r="BFR148" s="5"/>
      <c r="BFS148" s="5"/>
      <c r="BFT148" s="5"/>
      <c r="BFU148" s="5"/>
      <c r="BFV148" s="5"/>
      <c r="BFW148" s="5"/>
      <c r="BFX148" s="5"/>
      <c r="BFY148" s="5"/>
      <c r="BFZ148" s="5"/>
      <c r="BGA148" s="5"/>
      <c r="BGB148" s="5"/>
      <c r="BGC148" s="5"/>
      <c r="BGD148" s="5"/>
      <c r="BGE148" s="5"/>
      <c r="BGF148" s="5"/>
      <c r="BGG148" s="5"/>
      <c r="BGH148" s="5"/>
      <c r="BGI148" s="5"/>
      <c r="BGJ148" s="5"/>
      <c r="BGK148" s="5"/>
      <c r="BGL148" s="5"/>
      <c r="BGM148" s="5"/>
      <c r="BGN148" s="5"/>
      <c r="BGO148" s="5"/>
      <c r="BGP148" s="5"/>
      <c r="BGQ148" s="5"/>
      <c r="BGR148" s="5"/>
      <c r="BGS148" s="5"/>
      <c r="BGT148" s="5"/>
      <c r="BGU148" s="5"/>
      <c r="BGV148" s="5"/>
      <c r="BGW148" s="5"/>
      <c r="BGX148" s="5"/>
      <c r="BGY148" s="5"/>
      <c r="BGZ148" s="5"/>
      <c r="BHA148" s="5"/>
      <c r="BHB148" s="5"/>
      <c r="BHC148" s="5"/>
      <c r="BHD148" s="5"/>
      <c r="BHE148" s="5"/>
      <c r="BHF148" s="5"/>
      <c r="BHG148" s="5"/>
      <c r="BHH148" s="5"/>
      <c r="BHI148" s="5"/>
      <c r="BHJ148" s="5"/>
      <c r="BHK148" s="5"/>
      <c r="BHL148" s="5"/>
      <c r="BHM148" s="5"/>
      <c r="BHN148" s="5"/>
      <c r="BHO148" s="5"/>
      <c r="BHP148" s="5"/>
      <c r="BHQ148" s="5"/>
      <c r="BHR148" s="5"/>
      <c r="BHS148" s="5"/>
      <c r="BHT148" s="5"/>
      <c r="BHU148" s="5"/>
      <c r="BHV148" s="5"/>
      <c r="BHW148" s="5"/>
      <c r="BHX148" s="5"/>
      <c r="BHY148" s="5"/>
      <c r="BHZ148" s="5"/>
      <c r="BIA148" s="5"/>
      <c r="BIB148" s="5"/>
      <c r="BIC148" s="5"/>
      <c r="BID148" s="5"/>
      <c r="BIE148" s="5"/>
      <c r="BIF148" s="5"/>
      <c r="BIG148" s="5"/>
      <c r="BIH148" s="5"/>
      <c r="BII148" s="5"/>
      <c r="BIJ148" s="5"/>
      <c r="BIK148" s="5"/>
      <c r="BIL148" s="5"/>
      <c r="BIM148" s="5"/>
      <c r="BIN148" s="5"/>
      <c r="BIO148" s="5"/>
      <c r="BIP148" s="5"/>
      <c r="BIQ148" s="5"/>
      <c r="BIR148" s="5"/>
      <c r="BIS148" s="5"/>
      <c r="BIT148" s="5"/>
      <c r="BIU148" s="5"/>
      <c r="BIV148" s="5"/>
      <c r="BIW148" s="5"/>
      <c r="BIX148" s="5"/>
      <c r="BIY148" s="5"/>
      <c r="BIZ148" s="5"/>
      <c r="BJA148" s="5"/>
      <c r="BJB148" s="5"/>
      <c r="BJC148" s="5"/>
      <c r="BJD148" s="5"/>
      <c r="BJE148" s="5"/>
      <c r="BJF148" s="5"/>
      <c r="BJG148" s="5"/>
      <c r="BJH148" s="5"/>
      <c r="BJI148" s="5"/>
      <c r="BJJ148" s="5"/>
      <c r="BJK148" s="5"/>
      <c r="BJL148" s="5"/>
      <c r="BJM148" s="5"/>
      <c r="BJN148" s="5"/>
      <c r="BJO148" s="5"/>
      <c r="BJP148" s="5"/>
      <c r="BJQ148" s="5"/>
      <c r="BJR148" s="5"/>
      <c r="BJS148" s="5"/>
      <c r="BJT148" s="5"/>
      <c r="BJU148" s="5"/>
      <c r="BJV148" s="5"/>
      <c r="BJW148" s="5"/>
      <c r="BJX148" s="5"/>
      <c r="BJY148" s="5"/>
      <c r="BJZ148" s="5"/>
      <c r="BKA148" s="5"/>
      <c r="BKB148" s="5"/>
      <c r="BKC148" s="5"/>
      <c r="BKD148" s="5"/>
      <c r="BKE148" s="5"/>
      <c r="BKF148" s="5"/>
      <c r="BKG148" s="5"/>
      <c r="BKH148" s="5"/>
      <c r="BKI148" s="5"/>
      <c r="BKJ148" s="5"/>
      <c r="BKK148" s="5"/>
      <c r="BKL148" s="5"/>
      <c r="BKM148" s="5"/>
      <c r="BKN148" s="5"/>
      <c r="BKO148" s="5"/>
      <c r="BKP148" s="5"/>
      <c r="BKQ148" s="5"/>
      <c r="BKR148" s="5"/>
      <c r="BKS148" s="5"/>
      <c r="BKT148" s="5"/>
      <c r="BKU148" s="5"/>
      <c r="BKV148" s="5"/>
      <c r="BKW148" s="5"/>
      <c r="BKX148" s="5"/>
      <c r="BKY148" s="5"/>
      <c r="BKZ148" s="5"/>
      <c r="BLA148" s="5"/>
      <c r="BLB148" s="5"/>
      <c r="BLC148" s="5"/>
      <c r="BLD148" s="5"/>
      <c r="BLE148" s="5"/>
      <c r="BLF148" s="5"/>
      <c r="BLG148" s="5"/>
      <c r="BLH148" s="5"/>
      <c r="BLI148" s="5"/>
      <c r="BLJ148" s="5"/>
      <c r="BLK148" s="5"/>
      <c r="BLL148" s="5"/>
      <c r="BLM148" s="5"/>
      <c r="BLN148" s="5"/>
      <c r="BLO148" s="5"/>
      <c r="BLP148" s="5"/>
      <c r="BLQ148" s="5"/>
      <c r="BLR148" s="5"/>
      <c r="BLS148" s="5"/>
      <c r="BLT148" s="5"/>
      <c r="BLU148" s="5"/>
      <c r="BLV148" s="5"/>
      <c r="BLW148" s="5"/>
      <c r="BLX148" s="5"/>
      <c r="BLY148" s="5"/>
      <c r="BLZ148" s="5"/>
      <c r="BMA148" s="5"/>
      <c r="BMB148" s="5"/>
      <c r="BMC148" s="5"/>
      <c r="BMD148" s="5"/>
      <c r="BME148" s="5"/>
      <c r="BMF148" s="5"/>
      <c r="BMG148" s="5"/>
      <c r="BMH148" s="5"/>
      <c r="BMI148" s="5"/>
      <c r="BMJ148" s="5"/>
      <c r="BMK148" s="5"/>
      <c r="BML148" s="5"/>
      <c r="BMM148" s="5"/>
      <c r="BMN148" s="5"/>
      <c r="BMO148" s="5"/>
      <c r="BMP148" s="5"/>
      <c r="BMQ148" s="5"/>
      <c r="BMR148" s="5"/>
      <c r="BMS148" s="5"/>
      <c r="BMT148" s="5"/>
      <c r="BMU148" s="5"/>
      <c r="BMV148" s="5"/>
      <c r="BMW148" s="5"/>
      <c r="BMX148" s="5"/>
      <c r="BMY148" s="5"/>
      <c r="BMZ148" s="5"/>
      <c r="BNA148" s="5"/>
      <c r="BNB148" s="5"/>
      <c r="BNC148" s="5"/>
      <c r="BND148" s="5"/>
      <c r="BNE148" s="5"/>
      <c r="BNF148" s="5"/>
      <c r="BNG148" s="5"/>
      <c r="BNH148" s="5"/>
      <c r="BNI148" s="5"/>
      <c r="BNJ148" s="5"/>
      <c r="BNK148" s="5"/>
      <c r="BNL148" s="5"/>
      <c r="BNM148" s="5"/>
      <c r="BNN148" s="5"/>
      <c r="BNO148" s="5"/>
      <c r="BNP148" s="5"/>
      <c r="BNQ148" s="5"/>
      <c r="BNR148" s="5"/>
      <c r="BNS148" s="5"/>
      <c r="BNT148" s="5"/>
      <c r="BNU148" s="5"/>
      <c r="BNV148" s="5"/>
      <c r="BNW148" s="5"/>
      <c r="BNX148" s="5"/>
      <c r="BNY148" s="5"/>
      <c r="BNZ148" s="5"/>
      <c r="BOA148" s="5"/>
      <c r="BOB148" s="5"/>
      <c r="BOC148" s="5"/>
      <c r="BOD148" s="5"/>
      <c r="BOE148" s="5"/>
      <c r="BOF148" s="5"/>
      <c r="BOG148" s="5"/>
      <c r="BOH148" s="5"/>
      <c r="BOI148" s="5"/>
      <c r="BOJ148" s="5"/>
      <c r="BOK148" s="5"/>
      <c r="BOL148" s="5"/>
      <c r="BOM148" s="5"/>
      <c r="BON148" s="5"/>
      <c r="BOO148" s="5"/>
      <c r="BOP148" s="5"/>
      <c r="BOQ148" s="5"/>
      <c r="BOR148" s="5"/>
      <c r="BOS148" s="5"/>
      <c r="BOT148" s="5"/>
      <c r="BOU148" s="5"/>
      <c r="BOV148" s="5"/>
      <c r="BOW148" s="5"/>
      <c r="BOX148" s="5"/>
      <c r="BOY148" s="5"/>
      <c r="BOZ148" s="5"/>
      <c r="BPA148" s="5"/>
      <c r="BPB148" s="5"/>
      <c r="BPC148" s="5"/>
      <c r="BPD148" s="5"/>
      <c r="BPE148" s="5"/>
      <c r="BPF148" s="5"/>
      <c r="BPG148" s="5"/>
      <c r="BPH148" s="5"/>
      <c r="BPI148" s="5"/>
      <c r="BPJ148" s="5"/>
      <c r="BPK148" s="5"/>
      <c r="BPL148" s="5"/>
      <c r="BPM148" s="5"/>
      <c r="BPN148" s="5"/>
      <c r="BPO148" s="5"/>
      <c r="BPP148" s="5"/>
      <c r="BPQ148" s="5"/>
      <c r="BPR148" s="5"/>
      <c r="BPS148" s="5"/>
      <c r="BPT148" s="5"/>
      <c r="BPU148" s="5"/>
      <c r="BPV148" s="5"/>
      <c r="BPW148" s="5"/>
      <c r="BPX148" s="5"/>
      <c r="BPY148" s="5"/>
      <c r="BPZ148" s="5"/>
      <c r="BQA148" s="5"/>
      <c r="BQB148" s="5"/>
      <c r="BQC148" s="5"/>
      <c r="BQD148" s="5"/>
      <c r="BQE148" s="5"/>
      <c r="BQF148" s="5"/>
      <c r="BQG148" s="5"/>
      <c r="BQH148" s="5"/>
      <c r="BQI148" s="5"/>
      <c r="BQJ148" s="5"/>
      <c r="BQK148" s="5"/>
      <c r="BQL148" s="5"/>
      <c r="BQM148" s="5"/>
      <c r="BQN148" s="5"/>
      <c r="BQO148" s="5"/>
      <c r="BQP148" s="5"/>
      <c r="BQQ148" s="5"/>
      <c r="BQR148" s="5"/>
      <c r="BQS148" s="5"/>
      <c r="BQT148" s="5"/>
      <c r="BQU148" s="5"/>
      <c r="BQV148" s="5"/>
      <c r="BQW148" s="5"/>
      <c r="BQX148" s="5"/>
      <c r="BQY148" s="5"/>
      <c r="BQZ148" s="5"/>
      <c r="BRA148" s="5"/>
      <c r="BRB148" s="5"/>
      <c r="BRC148" s="5"/>
      <c r="BRD148" s="5"/>
      <c r="BRE148" s="5"/>
      <c r="BRF148" s="5"/>
      <c r="BRG148" s="5"/>
      <c r="BRH148" s="5"/>
      <c r="BRI148" s="5"/>
      <c r="BRJ148" s="5"/>
      <c r="BRK148" s="5"/>
      <c r="BRL148" s="5"/>
      <c r="BRM148" s="5"/>
      <c r="BRN148" s="5"/>
      <c r="BRO148" s="5"/>
      <c r="BRP148" s="5"/>
      <c r="BRQ148" s="5"/>
      <c r="BRR148" s="5"/>
      <c r="BRS148" s="5"/>
      <c r="BRT148" s="5"/>
      <c r="BRU148" s="5"/>
      <c r="BRV148" s="5"/>
      <c r="BRW148" s="5"/>
      <c r="BRX148" s="5"/>
      <c r="BRY148" s="5"/>
      <c r="BRZ148" s="5"/>
      <c r="BSA148" s="5"/>
      <c r="BSB148" s="5"/>
      <c r="BSC148" s="5"/>
      <c r="BSD148" s="5"/>
      <c r="BSE148" s="5"/>
      <c r="BSF148" s="5"/>
      <c r="BSG148" s="5"/>
      <c r="BSH148" s="5"/>
      <c r="BSI148" s="5"/>
      <c r="BSJ148" s="5"/>
      <c r="BSK148" s="5"/>
      <c r="BSL148" s="5"/>
      <c r="BSM148" s="5"/>
      <c r="BSN148" s="5"/>
      <c r="BSO148" s="5"/>
      <c r="BSP148" s="5"/>
      <c r="BSQ148" s="5"/>
      <c r="BSR148" s="5"/>
      <c r="BSS148" s="5"/>
      <c r="BST148" s="5"/>
      <c r="BSU148" s="5"/>
      <c r="BSV148" s="5"/>
      <c r="BSW148" s="5"/>
      <c r="BSX148" s="5"/>
      <c r="BSY148" s="5"/>
      <c r="BSZ148" s="5"/>
      <c r="BTA148" s="5"/>
      <c r="BTB148" s="5"/>
      <c r="BTC148" s="5"/>
      <c r="BTD148" s="5"/>
      <c r="BTE148" s="5"/>
      <c r="BTF148" s="5"/>
      <c r="BTG148" s="5"/>
      <c r="BTH148" s="5"/>
      <c r="BTI148" s="5"/>
      <c r="BTJ148" s="5"/>
      <c r="BTK148" s="5"/>
      <c r="BTL148" s="5"/>
      <c r="BTM148" s="5"/>
      <c r="BTN148" s="5"/>
      <c r="BTO148" s="5"/>
      <c r="BTP148" s="5"/>
      <c r="BTQ148" s="5"/>
      <c r="BTR148" s="5"/>
      <c r="BTS148" s="5"/>
      <c r="BTT148" s="5"/>
      <c r="BTU148" s="5"/>
      <c r="BTV148" s="5"/>
      <c r="BTW148" s="5"/>
      <c r="BTX148" s="5"/>
      <c r="BTY148" s="5"/>
      <c r="BTZ148" s="5"/>
      <c r="BUA148" s="5"/>
      <c r="BUB148" s="5"/>
      <c r="BUC148" s="5"/>
      <c r="BUD148" s="5"/>
      <c r="BUE148" s="5"/>
      <c r="BUF148" s="5"/>
      <c r="BUG148" s="5"/>
      <c r="BUH148" s="5"/>
      <c r="BUI148" s="5"/>
      <c r="BUJ148" s="5"/>
      <c r="BUK148" s="5"/>
      <c r="BUL148" s="5"/>
      <c r="BUM148" s="5"/>
      <c r="BUN148" s="5"/>
      <c r="BUO148" s="5"/>
      <c r="BUP148" s="5"/>
      <c r="BUQ148" s="5"/>
      <c r="BUR148" s="5"/>
      <c r="BUS148" s="5"/>
      <c r="BUT148" s="5"/>
      <c r="BUU148" s="5"/>
      <c r="BUV148" s="5"/>
      <c r="BUW148" s="5"/>
      <c r="BUX148" s="5"/>
      <c r="BUY148" s="5"/>
      <c r="BUZ148" s="5"/>
      <c r="BVA148" s="5"/>
      <c r="BVB148" s="5"/>
      <c r="BVC148" s="5"/>
      <c r="BVD148" s="5"/>
      <c r="BVE148" s="5"/>
      <c r="BVF148" s="5"/>
      <c r="BVG148" s="5"/>
      <c r="BVH148" s="5"/>
      <c r="BVI148" s="5"/>
      <c r="BVJ148" s="5"/>
      <c r="BVK148" s="5"/>
      <c r="BVL148" s="5"/>
      <c r="BVM148" s="5"/>
      <c r="BVN148" s="5"/>
      <c r="BVO148" s="5"/>
      <c r="BVP148" s="5"/>
      <c r="BVQ148" s="5"/>
      <c r="BVR148" s="5"/>
      <c r="BVS148" s="5"/>
      <c r="BVT148" s="5"/>
      <c r="BVU148" s="5"/>
      <c r="BVV148" s="5"/>
      <c r="BVW148" s="5"/>
      <c r="BVX148" s="5"/>
      <c r="BVY148" s="5"/>
      <c r="BVZ148" s="5"/>
      <c r="BWA148" s="5"/>
      <c r="BWB148" s="5"/>
      <c r="BWC148" s="5"/>
      <c r="BWD148" s="5"/>
      <c r="BWE148" s="5"/>
      <c r="BWF148" s="5"/>
      <c r="BWG148" s="5"/>
      <c r="BWH148" s="5"/>
      <c r="BWI148" s="5"/>
      <c r="BWJ148" s="5"/>
      <c r="BWK148" s="5"/>
      <c r="BWL148" s="5"/>
      <c r="BWM148" s="5"/>
      <c r="BWN148" s="5"/>
      <c r="BWO148" s="5"/>
      <c r="BWP148" s="5"/>
      <c r="BWQ148" s="5"/>
      <c r="BWR148" s="5"/>
      <c r="BWS148" s="5"/>
      <c r="BWT148" s="5"/>
      <c r="BWU148" s="5"/>
      <c r="BWV148" s="5"/>
      <c r="BWW148" s="5"/>
      <c r="BWX148" s="5"/>
      <c r="BWY148" s="5"/>
      <c r="BWZ148" s="5"/>
      <c r="BXA148" s="5"/>
      <c r="BXB148" s="5"/>
      <c r="BXC148" s="5"/>
      <c r="BXD148" s="5"/>
      <c r="BXE148" s="5"/>
      <c r="BXF148" s="5"/>
      <c r="BXG148" s="5"/>
      <c r="BXH148" s="5"/>
      <c r="BXI148" s="5"/>
      <c r="BXJ148" s="5"/>
      <c r="BXK148" s="5"/>
      <c r="BXL148" s="5"/>
      <c r="BXM148" s="5"/>
      <c r="BXN148" s="5"/>
      <c r="BXO148" s="5"/>
      <c r="BXP148" s="5"/>
      <c r="BXQ148" s="5"/>
      <c r="BXR148" s="5"/>
      <c r="BXS148" s="5"/>
      <c r="BXT148" s="5"/>
      <c r="BXU148" s="5"/>
      <c r="BXV148" s="5"/>
      <c r="BXW148" s="5"/>
      <c r="BXX148" s="5"/>
      <c r="BXY148" s="5"/>
      <c r="BXZ148" s="5"/>
      <c r="BYA148" s="5"/>
      <c r="BYB148" s="5"/>
      <c r="BYC148" s="5"/>
      <c r="BYD148" s="5"/>
      <c r="BYE148" s="5"/>
      <c r="BYF148" s="5"/>
      <c r="BYG148" s="5"/>
      <c r="BYH148" s="5"/>
      <c r="BYI148" s="5"/>
      <c r="BYJ148" s="5"/>
      <c r="BYK148" s="5"/>
      <c r="BYL148" s="5"/>
      <c r="BYM148" s="5"/>
      <c r="BYN148" s="5"/>
      <c r="BYO148" s="5"/>
      <c r="BYP148" s="5"/>
      <c r="BYQ148" s="5"/>
      <c r="BYR148" s="5"/>
      <c r="BYS148" s="5"/>
      <c r="BYT148" s="5"/>
      <c r="BYU148" s="5"/>
      <c r="BYV148" s="5"/>
      <c r="BYW148" s="5"/>
      <c r="BYX148" s="5"/>
      <c r="BYY148" s="5"/>
      <c r="BYZ148" s="5"/>
      <c r="BZA148" s="5"/>
      <c r="BZB148" s="5"/>
      <c r="BZC148" s="5"/>
      <c r="BZD148" s="5"/>
      <c r="BZE148" s="5"/>
      <c r="BZF148" s="5"/>
      <c r="BZG148" s="5"/>
      <c r="BZH148" s="5"/>
      <c r="BZI148" s="5"/>
      <c r="BZJ148" s="5"/>
      <c r="BZK148" s="5"/>
      <c r="BZL148" s="5"/>
      <c r="BZM148" s="5"/>
      <c r="BZN148" s="5"/>
      <c r="BZO148" s="5"/>
      <c r="BZP148" s="5"/>
      <c r="BZQ148" s="5"/>
      <c r="BZR148" s="5"/>
      <c r="BZS148" s="5"/>
      <c r="BZT148" s="5"/>
      <c r="BZU148" s="5"/>
      <c r="BZV148" s="5"/>
      <c r="BZW148" s="5"/>
      <c r="BZX148" s="5"/>
      <c r="BZY148" s="5"/>
      <c r="BZZ148" s="5"/>
      <c r="CAA148" s="5"/>
      <c r="CAB148" s="5"/>
      <c r="CAC148" s="5"/>
      <c r="CAD148" s="5"/>
      <c r="CAE148" s="5"/>
      <c r="CAF148" s="5"/>
      <c r="CAG148" s="5"/>
      <c r="CAH148" s="5"/>
      <c r="CAI148" s="5"/>
      <c r="CAJ148" s="5"/>
      <c r="CAK148" s="5"/>
      <c r="CAL148" s="5"/>
      <c r="CAM148" s="5"/>
      <c r="CAN148" s="5"/>
      <c r="CAO148" s="5"/>
      <c r="CAP148" s="5"/>
      <c r="CAQ148" s="5"/>
      <c r="CAR148" s="5"/>
      <c r="CAS148" s="5"/>
      <c r="CAT148" s="5"/>
      <c r="CAU148" s="5"/>
      <c r="CAV148" s="5"/>
      <c r="CAW148" s="5"/>
      <c r="CAX148" s="5"/>
      <c r="CAY148" s="5"/>
      <c r="CAZ148" s="5"/>
      <c r="CBA148" s="5"/>
      <c r="CBB148" s="5"/>
      <c r="CBC148" s="5"/>
      <c r="CBD148" s="5"/>
      <c r="CBE148" s="5"/>
      <c r="CBF148" s="5"/>
      <c r="CBG148" s="5"/>
      <c r="CBH148" s="5"/>
      <c r="CBI148" s="5"/>
      <c r="CBJ148" s="5"/>
      <c r="CBK148" s="5"/>
      <c r="CBL148" s="5"/>
      <c r="CBM148" s="5"/>
      <c r="CBN148" s="5"/>
      <c r="CBO148" s="5"/>
      <c r="CBP148" s="5"/>
      <c r="CBQ148" s="5"/>
      <c r="CBR148" s="5"/>
      <c r="CBS148" s="5"/>
      <c r="CBT148" s="5"/>
      <c r="CBU148" s="5"/>
      <c r="CBV148" s="5"/>
      <c r="CBW148" s="5"/>
      <c r="CBX148" s="5"/>
      <c r="CBY148" s="5"/>
      <c r="CBZ148" s="5"/>
      <c r="CCA148" s="5"/>
      <c r="CCB148" s="5"/>
      <c r="CCC148" s="5"/>
      <c r="CCD148" s="5"/>
      <c r="CCE148" s="5"/>
      <c r="CCF148" s="5"/>
      <c r="CCG148" s="5"/>
      <c r="CCH148" s="5"/>
      <c r="CCI148" s="5"/>
      <c r="CCJ148" s="5"/>
      <c r="CCK148" s="5"/>
      <c r="CCL148" s="5"/>
      <c r="CCM148" s="5"/>
      <c r="CCN148" s="5"/>
      <c r="CCO148" s="5"/>
      <c r="CCP148" s="5"/>
      <c r="CCQ148" s="5"/>
      <c r="CCR148" s="5"/>
      <c r="CCS148" s="5"/>
      <c r="CCT148" s="5"/>
      <c r="CCU148" s="5"/>
      <c r="CCV148" s="5"/>
      <c r="CCW148" s="5"/>
      <c r="CCX148" s="5"/>
      <c r="CCY148" s="5"/>
      <c r="CCZ148" s="5"/>
      <c r="CDA148" s="5"/>
      <c r="CDB148" s="5"/>
      <c r="CDC148" s="5"/>
      <c r="CDD148" s="5"/>
      <c r="CDE148" s="5"/>
      <c r="CDF148" s="5"/>
      <c r="CDG148" s="5"/>
      <c r="CDH148" s="5"/>
      <c r="CDI148" s="5"/>
      <c r="CDJ148" s="5"/>
      <c r="CDK148" s="5"/>
      <c r="CDL148" s="5"/>
      <c r="CDM148" s="5"/>
      <c r="CDN148" s="5"/>
      <c r="CDO148" s="5"/>
      <c r="CDP148" s="5"/>
      <c r="CDQ148" s="5"/>
      <c r="CDR148" s="5"/>
      <c r="CDS148" s="5"/>
      <c r="CDT148" s="5"/>
      <c r="CDU148" s="5"/>
      <c r="CDV148" s="5"/>
      <c r="CDW148" s="5"/>
      <c r="CDX148" s="5"/>
      <c r="CDY148" s="5"/>
      <c r="CDZ148" s="5"/>
      <c r="CEA148" s="5"/>
      <c r="CEB148" s="5"/>
      <c r="CEC148" s="5"/>
      <c r="CED148" s="5"/>
      <c r="CEE148" s="5"/>
      <c r="CEF148" s="5"/>
      <c r="CEG148" s="5"/>
      <c r="CEH148" s="5"/>
      <c r="CEI148" s="5"/>
      <c r="CEJ148" s="5"/>
      <c r="CEK148" s="5"/>
      <c r="CEL148" s="5"/>
      <c r="CEM148" s="5"/>
      <c r="CEN148" s="5"/>
      <c r="CEO148" s="5"/>
      <c r="CEP148" s="5"/>
      <c r="CEQ148" s="5"/>
      <c r="CER148" s="5"/>
      <c r="CES148" s="5"/>
      <c r="CET148" s="5"/>
      <c r="CEU148" s="5"/>
      <c r="CEV148" s="5"/>
      <c r="CEW148" s="5"/>
      <c r="CEX148" s="5"/>
      <c r="CEY148" s="5"/>
      <c r="CEZ148" s="5"/>
      <c r="CFA148" s="5"/>
      <c r="CFB148" s="5"/>
      <c r="CFC148" s="5"/>
      <c r="CFD148" s="5"/>
      <c r="CFE148" s="5"/>
      <c r="CFF148" s="5"/>
      <c r="CFG148" s="5"/>
      <c r="CFH148" s="5"/>
      <c r="CFI148" s="5"/>
      <c r="CFJ148" s="5"/>
      <c r="CFK148" s="5"/>
      <c r="CFL148" s="5"/>
      <c r="CFM148" s="5"/>
      <c r="CFN148" s="5"/>
      <c r="CFO148" s="5"/>
      <c r="CFP148" s="5"/>
      <c r="CFQ148" s="5"/>
      <c r="CFR148" s="5"/>
      <c r="CFS148" s="5"/>
      <c r="CFT148" s="5"/>
      <c r="CFU148" s="5"/>
      <c r="CFV148" s="5"/>
      <c r="CFW148" s="5"/>
      <c r="CFX148" s="5"/>
      <c r="CFY148" s="5"/>
      <c r="CFZ148" s="5"/>
      <c r="CGA148" s="5"/>
      <c r="CGB148" s="5"/>
      <c r="CGC148" s="5"/>
      <c r="CGD148" s="5"/>
      <c r="CGE148" s="5"/>
      <c r="CGF148" s="5"/>
      <c r="CGG148" s="5"/>
      <c r="CGH148" s="5"/>
      <c r="CGI148" s="5"/>
      <c r="CGJ148" s="5"/>
      <c r="CGK148" s="5"/>
      <c r="CGL148" s="5"/>
      <c r="CGM148" s="5"/>
      <c r="CGN148" s="5"/>
      <c r="CGO148" s="5"/>
      <c r="CGP148" s="5"/>
      <c r="CGQ148" s="5"/>
      <c r="CGR148" s="5"/>
      <c r="CGS148" s="5"/>
      <c r="CGT148" s="5"/>
      <c r="CGU148" s="5"/>
      <c r="CGV148" s="5"/>
      <c r="CGW148" s="5"/>
      <c r="CGX148" s="5"/>
      <c r="CGY148" s="5"/>
      <c r="CGZ148" s="5"/>
      <c r="CHA148" s="5"/>
      <c r="CHB148" s="5"/>
      <c r="CHC148" s="5"/>
      <c r="CHD148" s="5"/>
      <c r="CHE148" s="5"/>
      <c r="CHF148" s="5"/>
      <c r="CHG148" s="5"/>
      <c r="CHH148" s="5"/>
      <c r="CHI148" s="5"/>
      <c r="CHJ148" s="5"/>
      <c r="CHK148" s="5"/>
      <c r="CHL148" s="5"/>
      <c r="CHM148" s="5"/>
      <c r="CHN148" s="5"/>
      <c r="CHO148" s="5"/>
      <c r="CHP148" s="5"/>
      <c r="CHQ148" s="5"/>
      <c r="CHR148" s="5"/>
      <c r="CHS148" s="5"/>
      <c r="CHT148" s="5"/>
      <c r="CHU148" s="5"/>
      <c r="CHV148" s="5"/>
      <c r="CHW148" s="5"/>
      <c r="CHX148" s="5"/>
      <c r="CHY148" s="5"/>
      <c r="CHZ148" s="5"/>
      <c r="CIA148" s="5"/>
      <c r="CIB148" s="5"/>
      <c r="CIC148" s="5"/>
      <c r="CID148" s="5"/>
      <c r="CIE148" s="5"/>
      <c r="CIF148" s="5"/>
      <c r="CIG148" s="5"/>
      <c r="CIH148" s="5"/>
      <c r="CII148" s="5"/>
      <c r="CIJ148" s="5"/>
      <c r="CIK148" s="5"/>
      <c r="CIL148" s="5"/>
      <c r="CIM148" s="5"/>
      <c r="CIN148" s="5"/>
      <c r="CIO148" s="5"/>
      <c r="CIP148" s="5"/>
      <c r="CIQ148" s="5"/>
      <c r="CIR148" s="5"/>
      <c r="CIS148" s="5"/>
      <c r="CIT148" s="5"/>
      <c r="CIU148" s="5"/>
      <c r="CIV148" s="5"/>
      <c r="CIW148" s="5"/>
      <c r="CIX148" s="5"/>
      <c r="CIY148" s="5"/>
      <c r="CIZ148" s="5"/>
      <c r="CJA148" s="5"/>
      <c r="CJB148" s="5"/>
      <c r="CJC148" s="5"/>
      <c r="CJD148" s="5"/>
      <c r="CJE148" s="5"/>
      <c r="CJF148" s="5"/>
      <c r="CJG148" s="5"/>
      <c r="CJH148" s="5"/>
      <c r="CJI148" s="5"/>
      <c r="CJJ148" s="5"/>
      <c r="CJK148" s="5"/>
      <c r="CJL148" s="5"/>
      <c r="CJM148" s="5"/>
      <c r="CJN148" s="5"/>
      <c r="CJO148" s="5"/>
      <c r="CJP148" s="5"/>
      <c r="CJQ148" s="5"/>
      <c r="CJR148" s="5"/>
      <c r="CJS148" s="5"/>
      <c r="CJT148" s="5"/>
      <c r="CJU148" s="5"/>
      <c r="CJV148" s="5"/>
      <c r="CJW148" s="5"/>
      <c r="CJX148" s="5"/>
      <c r="CJY148" s="5"/>
      <c r="CJZ148" s="5"/>
      <c r="CKA148" s="5"/>
      <c r="CKB148" s="5"/>
      <c r="CKC148" s="5"/>
      <c r="CKD148" s="5"/>
      <c r="CKE148" s="5"/>
      <c r="CKF148" s="5"/>
      <c r="CKG148" s="5"/>
      <c r="CKH148" s="5"/>
      <c r="CKI148" s="5"/>
      <c r="CKJ148" s="5"/>
      <c r="CKK148" s="5"/>
      <c r="CKL148" s="5"/>
      <c r="CKM148" s="5"/>
      <c r="CKN148" s="5"/>
      <c r="CKO148" s="5"/>
      <c r="CKP148" s="5"/>
      <c r="CKQ148" s="5"/>
      <c r="CKR148" s="5"/>
      <c r="CKS148" s="5"/>
      <c r="CKT148" s="5"/>
      <c r="CKU148" s="5"/>
      <c r="CKV148" s="5"/>
      <c r="CKW148" s="5"/>
      <c r="CKX148" s="5"/>
      <c r="CKY148" s="5"/>
      <c r="CKZ148" s="5"/>
      <c r="CLA148" s="5"/>
      <c r="CLB148" s="5"/>
      <c r="CLC148" s="5"/>
      <c r="CLD148" s="5"/>
      <c r="CLE148" s="5"/>
      <c r="CLF148" s="5"/>
      <c r="CLG148" s="5"/>
      <c r="CLH148" s="5"/>
      <c r="CLI148" s="5"/>
      <c r="CLJ148" s="5"/>
      <c r="CLK148" s="5"/>
      <c r="CLL148" s="5"/>
      <c r="CLM148" s="5"/>
      <c r="CLN148" s="5"/>
      <c r="CLO148" s="5"/>
      <c r="CLP148" s="5"/>
      <c r="CLQ148" s="5"/>
      <c r="CLR148" s="5"/>
      <c r="CLS148" s="5"/>
      <c r="CLT148" s="5"/>
      <c r="CLU148" s="5"/>
      <c r="CLV148" s="5"/>
      <c r="CLW148" s="5"/>
      <c r="CLX148" s="5"/>
      <c r="CLY148" s="5"/>
      <c r="CLZ148" s="5"/>
      <c r="CMA148" s="5"/>
      <c r="CMB148" s="5"/>
      <c r="CMC148" s="5"/>
      <c r="CMD148" s="5"/>
      <c r="CME148" s="5"/>
      <c r="CMF148" s="5"/>
      <c r="CMG148" s="5"/>
      <c r="CMH148" s="5"/>
      <c r="CMI148" s="5"/>
      <c r="CMJ148" s="5"/>
      <c r="CMK148" s="5"/>
      <c r="CML148" s="5"/>
      <c r="CMM148" s="5"/>
      <c r="CMN148" s="5"/>
      <c r="CMO148" s="5"/>
      <c r="CMP148" s="5"/>
      <c r="CMQ148" s="5"/>
      <c r="CMR148" s="5"/>
      <c r="CMS148" s="5"/>
      <c r="CMT148" s="5"/>
      <c r="CMU148" s="5"/>
      <c r="CMV148" s="5"/>
      <c r="CMW148" s="5"/>
      <c r="CMX148" s="5"/>
      <c r="CMY148" s="5"/>
      <c r="CMZ148" s="5"/>
      <c r="CNA148" s="5"/>
      <c r="CNB148" s="5"/>
      <c r="CNC148" s="5"/>
      <c r="CND148" s="5"/>
      <c r="CNE148" s="5"/>
      <c r="CNF148" s="5"/>
      <c r="CNG148" s="5"/>
      <c r="CNH148" s="5"/>
      <c r="CNI148" s="5"/>
      <c r="CNJ148" s="5"/>
      <c r="CNK148" s="5"/>
      <c r="CNL148" s="5"/>
      <c r="CNM148" s="5"/>
      <c r="CNN148" s="5"/>
      <c r="CNO148" s="5"/>
      <c r="CNP148" s="5"/>
      <c r="CNQ148" s="5"/>
      <c r="CNR148" s="5"/>
      <c r="CNS148" s="5"/>
      <c r="CNT148" s="5"/>
      <c r="CNU148" s="5"/>
      <c r="CNV148" s="5"/>
      <c r="CNW148" s="5"/>
      <c r="CNX148" s="5"/>
      <c r="CNY148" s="5"/>
      <c r="CNZ148" s="5"/>
      <c r="COA148" s="5"/>
      <c r="COB148" s="5"/>
      <c r="COC148" s="5"/>
      <c r="COD148" s="5"/>
      <c r="COE148" s="5"/>
      <c r="COF148" s="5"/>
      <c r="COG148" s="5"/>
      <c r="COH148" s="5"/>
      <c r="COI148" s="5"/>
      <c r="COJ148" s="5"/>
      <c r="COK148" s="5"/>
      <c r="COL148" s="5"/>
      <c r="COM148" s="5"/>
      <c r="CON148" s="5"/>
      <c r="COO148" s="5"/>
      <c r="COP148" s="5"/>
      <c r="COQ148" s="5"/>
      <c r="COR148" s="5"/>
      <c r="COS148" s="5"/>
      <c r="COT148" s="5"/>
      <c r="COU148" s="5"/>
      <c r="COV148" s="5"/>
      <c r="COW148" s="5"/>
      <c r="COX148" s="5"/>
      <c r="COY148" s="5"/>
      <c r="COZ148" s="5"/>
      <c r="CPA148" s="5"/>
      <c r="CPB148" s="5"/>
      <c r="CPC148" s="5"/>
      <c r="CPD148" s="5"/>
      <c r="CPE148" s="5"/>
      <c r="CPF148" s="5"/>
      <c r="CPG148" s="5"/>
      <c r="CPH148" s="5"/>
      <c r="CPI148" s="5"/>
      <c r="CPJ148" s="5"/>
      <c r="CPK148" s="5"/>
      <c r="CPL148" s="5"/>
      <c r="CPM148" s="5"/>
      <c r="CPN148" s="5"/>
      <c r="CPO148" s="5"/>
      <c r="CPP148" s="5"/>
      <c r="CPQ148" s="5"/>
      <c r="CPR148" s="5"/>
      <c r="CPS148" s="5"/>
      <c r="CPT148" s="5"/>
      <c r="CPU148" s="5"/>
      <c r="CPV148" s="5"/>
      <c r="CPW148" s="5"/>
      <c r="CPX148" s="5"/>
      <c r="CPY148" s="5"/>
      <c r="CPZ148" s="5"/>
      <c r="CQA148" s="5"/>
      <c r="CQB148" s="5"/>
      <c r="CQC148" s="5"/>
      <c r="CQD148" s="5"/>
      <c r="CQE148" s="5"/>
      <c r="CQF148" s="5"/>
      <c r="CQG148" s="5"/>
      <c r="CQH148" s="5"/>
      <c r="CQI148" s="5"/>
      <c r="CQJ148" s="5"/>
      <c r="CQK148" s="5"/>
      <c r="CQL148" s="5"/>
      <c r="CQM148" s="5"/>
      <c r="CQN148" s="5"/>
      <c r="CQO148" s="5"/>
      <c r="CQP148" s="5"/>
      <c r="CQQ148" s="5"/>
      <c r="CQR148" s="5"/>
      <c r="CQS148" s="5"/>
      <c r="CQT148" s="5"/>
      <c r="CQU148" s="5"/>
      <c r="CQV148" s="5"/>
      <c r="CQW148" s="5"/>
      <c r="CQX148" s="5"/>
      <c r="CQY148" s="5"/>
      <c r="CQZ148" s="5"/>
      <c r="CRA148" s="5"/>
      <c r="CRB148" s="5"/>
      <c r="CRC148" s="5"/>
      <c r="CRD148" s="5"/>
      <c r="CRE148" s="5"/>
      <c r="CRF148" s="5"/>
      <c r="CRG148" s="5"/>
      <c r="CRH148" s="5"/>
      <c r="CRI148" s="5"/>
      <c r="CRJ148" s="5"/>
      <c r="CRK148" s="5"/>
      <c r="CRL148" s="5"/>
      <c r="CRM148" s="5"/>
      <c r="CRN148" s="5"/>
      <c r="CRO148" s="5"/>
      <c r="CRP148" s="5"/>
      <c r="CRQ148" s="5"/>
      <c r="CRR148" s="5"/>
      <c r="CRS148" s="5"/>
      <c r="CRT148" s="5"/>
      <c r="CRU148" s="5"/>
      <c r="CRV148" s="5"/>
      <c r="CRW148" s="5"/>
      <c r="CRX148" s="5"/>
      <c r="CRY148" s="5"/>
      <c r="CRZ148" s="5"/>
      <c r="CSA148" s="5"/>
      <c r="CSB148" s="5"/>
      <c r="CSC148" s="5"/>
      <c r="CSD148" s="5"/>
      <c r="CSE148" s="5"/>
      <c r="CSF148" s="5"/>
      <c r="CSG148" s="5"/>
      <c r="CSH148" s="5"/>
      <c r="CSI148" s="5"/>
      <c r="CSJ148" s="5"/>
      <c r="CSK148" s="5"/>
      <c r="CSL148" s="5"/>
      <c r="CSM148" s="5"/>
      <c r="CSN148" s="5"/>
      <c r="CSO148" s="5"/>
      <c r="CSP148" s="5"/>
      <c r="CSQ148" s="5"/>
      <c r="CSR148" s="5"/>
      <c r="CSS148" s="5"/>
      <c r="CST148" s="5"/>
      <c r="CSU148" s="5"/>
      <c r="CSV148" s="5"/>
      <c r="CSW148" s="5"/>
      <c r="CSX148" s="5"/>
      <c r="CSY148" s="5"/>
      <c r="CSZ148" s="5"/>
      <c r="CTA148" s="5"/>
      <c r="CTB148" s="5"/>
      <c r="CTC148" s="5"/>
      <c r="CTD148" s="5"/>
      <c r="CTE148" s="5"/>
      <c r="CTF148" s="5"/>
      <c r="CTG148" s="5"/>
      <c r="CTH148" s="5"/>
      <c r="CTI148" s="5"/>
      <c r="CTJ148" s="5"/>
      <c r="CTK148" s="5"/>
      <c r="CTL148" s="5"/>
      <c r="CTM148" s="5"/>
      <c r="CTN148" s="5"/>
      <c r="CTO148" s="5"/>
      <c r="CTP148" s="5"/>
      <c r="CTQ148" s="5"/>
      <c r="CTR148" s="5"/>
      <c r="CTS148" s="5"/>
      <c r="CTT148" s="5"/>
      <c r="CTU148" s="5"/>
      <c r="CTV148" s="5"/>
      <c r="CTW148" s="5"/>
      <c r="CTX148" s="5"/>
      <c r="CTY148" s="5"/>
      <c r="CTZ148" s="5"/>
      <c r="CUA148" s="5"/>
      <c r="CUB148" s="5"/>
      <c r="CUC148" s="5"/>
      <c r="CUD148" s="5"/>
      <c r="CUE148" s="5"/>
      <c r="CUF148" s="5"/>
      <c r="CUG148" s="5"/>
      <c r="CUH148" s="5"/>
      <c r="CUI148" s="5"/>
      <c r="CUJ148" s="5"/>
      <c r="CUK148" s="5"/>
      <c r="CUL148" s="5"/>
      <c r="CUM148" s="5"/>
      <c r="CUN148" s="5"/>
      <c r="CUO148" s="5"/>
      <c r="CUP148" s="5"/>
      <c r="CUQ148" s="5"/>
      <c r="CUR148" s="5"/>
      <c r="CUS148" s="5"/>
      <c r="CUT148" s="5"/>
      <c r="CUU148" s="5"/>
      <c r="CUV148" s="5"/>
      <c r="CUW148" s="5"/>
      <c r="CUX148" s="5"/>
      <c r="CUY148" s="5"/>
      <c r="CUZ148" s="5"/>
      <c r="CVA148" s="5"/>
      <c r="CVB148" s="5"/>
      <c r="CVC148" s="5"/>
      <c r="CVD148" s="5"/>
      <c r="CVE148" s="5"/>
      <c r="CVF148" s="5"/>
      <c r="CVG148" s="5"/>
      <c r="CVH148" s="5"/>
      <c r="CVI148" s="5"/>
      <c r="CVJ148" s="5"/>
      <c r="CVK148" s="5"/>
      <c r="CVL148" s="5"/>
      <c r="CVM148" s="5"/>
      <c r="CVN148" s="5"/>
      <c r="CVO148" s="5"/>
      <c r="CVP148" s="5"/>
      <c r="CVQ148" s="5"/>
      <c r="CVR148" s="5"/>
      <c r="CVS148" s="5"/>
      <c r="CVT148" s="5"/>
      <c r="CVU148" s="5"/>
      <c r="CVV148" s="5"/>
      <c r="CVW148" s="5"/>
      <c r="CVX148" s="5"/>
      <c r="CVY148" s="5"/>
      <c r="CVZ148" s="5"/>
      <c r="CWA148" s="5"/>
      <c r="CWB148" s="5"/>
      <c r="CWC148" s="5"/>
      <c r="CWD148" s="5"/>
      <c r="CWE148" s="5"/>
      <c r="CWF148" s="5"/>
      <c r="CWG148" s="5"/>
      <c r="CWH148" s="5"/>
      <c r="CWI148" s="5"/>
      <c r="CWJ148" s="5"/>
      <c r="CWK148" s="5"/>
      <c r="CWL148" s="5"/>
      <c r="CWM148" s="5"/>
      <c r="CWN148" s="5"/>
      <c r="CWO148" s="5"/>
      <c r="CWP148" s="5"/>
      <c r="CWQ148" s="5"/>
      <c r="CWR148" s="5"/>
      <c r="CWS148" s="5"/>
      <c r="CWT148" s="5"/>
      <c r="CWU148" s="5"/>
      <c r="CWV148" s="5"/>
      <c r="CWW148" s="5"/>
      <c r="CWX148" s="5"/>
      <c r="CWY148" s="5"/>
      <c r="CWZ148" s="5"/>
      <c r="CXA148" s="5"/>
      <c r="CXB148" s="5"/>
      <c r="CXC148" s="5"/>
      <c r="CXD148" s="5"/>
      <c r="CXE148" s="5"/>
      <c r="CXF148" s="5"/>
      <c r="CXG148" s="5"/>
      <c r="CXH148" s="5"/>
      <c r="CXI148" s="5"/>
      <c r="CXJ148" s="5"/>
      <c r="CXK148" s="5"/>
      <c r="CXL148" s="5"/>
      <c r="CXM148" s="5"/>
      <c r="CXN148" s="5"/>
      <c r="CXO148" s="5"/>
      <c r="CXP148" s="5"/>
      <c r="CXQ148" s="5"/>
      <c r="CXR148" s="5"/>
      <c r="CXS148" s="5"/>
      <c r="CXT148" s="5"/>
      <c r="CXU148" s="5"/>
      <c r="CXV148" s="5"/>
      <c r="CXW148" s="5"/>
      <c r="CXX148" s="5"/>
      <c r="CXY148" s="5"/>
      <c r="CXZ148" s="5"/>
      <c r="CYA148" s="5"/>
      <c r="CYB148" s="5"/>
      <c r="CYC148" s="5"/>
      <c r="CYD148" s="5"/>
      <c r="CYE148" s="5"/>
      <c r="CYF148" s="5"/>
      <c r="CYG148" s="5"/>
      <c r="CYH148" s="5"/>
      <c r="CYI148" s="5"/>
      <c r="CYJ148" s="5"/>
      <c r="CYK148" s="5"/>
      <c r="CYL148" s="5"/>
      <c r="CYM148" s="5"/>
      <c r="CYN148" s="5"/>
      <c r="CYO148" s="5"/>
      <c r="CYP148" s="5"/>
      <c r="CYQ148" s="5"/>
      <c r="CYR148" s="5"/>
      <c r="CYS148" s="5"/>
      <c r="CYT148" s="5"/>
      <c r="CYU148" s="5"/>
      <c r="CYV148" s="5"/>
      <c r="CYW148" s="5"/>
      <c r="CYX148" s="5"/>
      <c r="CYY148" s="5"/>
      <c r="CYZ148" s="5"/>
      <c r="CZA148" s="5"/>
      <c r="CZB148" s="5"/>
      <c r="CZC148" s="5"/>
      <c r="CZD148" s="5"/>
      <c r="CZE148" s="5"/>
      <c r="CZF148" s="5"/>
      <c r="CZG148" s="5"/>
      <c r="CZH148" s="5"/>
      <c r="CZI148" s="5"/>
      <c r="CZJ148" s="5"/>
      <c r="CZK148" s="5"/>
      <c r="CZL148" s="5"/>
      <c r="CZM148" s="5"/>
      <c r="CZN148" s="5"/>
      <c r="CZO148" s="5"/>
      <c r="CZP148" s="5"/>
      <c r="CZQ148" s="5"/>
      <c r="CZR148" s="5"/>
      <c r="CZS148" s="5"/>
      <c r="CZT148" s="5"/>
      <c r="CZU148" s="5"/>
      <c r="CZV148" s="5"/>
      <c r="CZW148" s="5"/>
      <c r="CZX148" s="5"/>
      <c r="CZY148" s="5"/>
      <c r="CZZ148" s="5"/>
      <c r="DAA148" s="5"/>
      <c r="DAB148" s="5"/>
      <c r="DAC148" s="5"/>
      <c r="DAD148" s="5"/>
      <c r="DAE148" s="5"/>
      <c r="DAF148" s="5"/>
      <c r="DAG148" s="5"/>
      <c r="DAH148" s="5"/>
      <c r="DAI148" s="5"/>
      <c r="DAJ148" s="5"/>
      <c r="DAK148" s="5"/>
      <c r="DAL148" s="5"/>
      <c r="DAM148" s="5"/>
      <c r="DAN148" s="5"/>
      <c r="DAO148" s="5"/>
      <c r="DAP148" s="5"/>
      <c r="DAQ148" s="5"/>
      <c r="DAR148" s="5"/>
      <c r="DAS148" s="5"/>
      <c r="DAT148" s="5"/>
      <c r="DAU148" s="5"/>
      <c r="DAV148" s="5"/>
      <c r="DAW148" s="5"/>
      <c r="DAX148" s="5"/>
      <c r="DAY148" s="5"/>
      <c r="DAZ148" s="5"/>
      <c r="DBA148" s="5"/>
      <c r="DBB148" s="5"/>
      <c r="DBC148" s="5"/>
      <c r="DBD148" s="5"/>
      <c r="DBE148" s="5"/>
      <c r="DBF148" s="5"/>
      <c r="DBG148" s="5"/>
      <c r="DBH148" s="5"/>
      <c r="DBI148" s="5"/>
      <c r="DBJ148" s="5"/>
      <c r="DBK148" s="5"/>
      <c r="DBL148" s="5"/>
      <c r="DBM148" s="5"/>
      <c r="DBN148" s="5"/>
      <c r="DBO148" s="5"/>
      <c r="DBP148" s="5"/>
      <c r="DBQ148" s="5"/>
      <c r="DBR148" s="5"/>
      <c r="DBS148" s="5"/>
      <c r="DBT148" s="5"/>
      <c r="DBU148" s="5"/>
      <c r="DBV148" s="5"/>
      <c r="DBW148" s="5"/>
      <c r="DBX148" s="5"/>
      <c r="DBY148" s="5"/>
      <c r="DBZ148" s="5"/>
      <c r="DCA148" s="5"/>
      <c r="DCB148" s="5"/>
      <c r="DCC148" s="5"/>
      <c r="DCD148" s="5"/>
      <c r="DCE148" s="5"/>
      <c r="DCF148" s="5"/>
      <c r="DCG148" s="5"/>
      <c r="DCH148" s="5"/>
      <c r="DCI148" s="5"/>
      <c r="DCJ148" s="5"/>
      <c r="DCK148" s="5"/>
      <c r="DCL148" s="5"/>
      <c r="DCM148" s="5"/>
      <c r="DCN148" s="5"/>
      <c r="DCO148" s="5"/>
      <c r="DCP148" s="5"/>
      <c r="DCQ148" s="5"/>
      <c r="DCR148" s="5"/>
      <c r="DCS148" s="5"/>
      <c r="DCT148" s="5"/>
      <c r="DCU148" s="5"/>
      <c r="DCV148" s="5"/>
      <c r="DCW148" s="5"/>
      <c r="DCX148" s="5"/>
      <c r="DCY148" s="5"/>
      <c r="DCZ148" s="5"/>
      <c r="DDA148" s="5"/>
      <c r="DDB148" s="5"/>
      <c r="DDC148" s="5"/>
      <c r="DDD148" s="5"/>
      <c r="DDE148" s="5"/>
      <c r="DDF148" s="5"/>
      <c r="DDG148" s="5"/>
      <c r="DDH148" s="5"/>
      <c r="DDI148" s="5"/>
      <c r="DDJ148" s="5"/>
      <c r="DDK148" s="5"/>
      <c r="DDL148" s="5"/>
      <c r="DDM148" s="5"/>
      <c r="DDN148" s="5"/>
      <c r="DDO148" s="5"/>
      <c r="DDP148" s="5"/>
      <c r="DDQ148" s="5"/>
      <c r="DDR148" s="5"/>
      <c r="DDS148" s="5"/>
      <c r="DDT148" s="5"/>
      <c r="DDU148" s="5"/>
      <c r="DDV148" s="5"/>
      <c r="DDW148" s="5"/>
      <c r="DDX148" s="5"/>
      <c r="DDY148" s="5"/>
      <c r="DDZ148" s="5"/>
      <c r="DEA148" s="5"/>
      <c r="DEB148" s="5"/>
      <c r="DEC148" s="5"/>
      <c r="DED148" s="5"/>
      <c r="DEE148" s="5"/>
      <c r="DEF148" s="5"/>
      <c r="DEG148" s="5"/>
      <c r="DEH148" s="5"/>
      <c r="DEI148" s="5"/>
      <c r="DEJ148" s="5"/>
      <c r="DEK148" s="5"/>
      <c r="DEL148" s="5"/>
      <c r="DEM148" s="5"/>
      <c r="DEN148" s="5"/>
      <c r="DEO148" s="5"/>
      <c r="DEP148" s="5"/>
      <c r="DEQ148" s="5"/>
      <c r="DER148" s="5"/>
      <c r="DES148" s="5"/>
      <c r="DET148" s="5"/>
      <c r="DEU148" s="5"/>
      <c r="DEV148" s="5"/>
      <c r="DEW148" s="5"/>
      <c r="DEX148" s="5"/>
      <c r="DEY148" s="5"/>
      <c r="DEZ148" s="5"/>
      <c r="DFA148" s="5"/>
      <c r="DFB148" s="5"/>
      <c r="DFC148" s="5"/>
      <c r="DFD148" s="5"/>
      <c r="DFE148" s="5"/>
      <c r="DFF148" s="5"/>
      <c r="DFG148" s="5"/>
      <c r="DFH148" s="5"/>
      <c r="DFI148" s="5"/>
      <c r="DFJ148" s="5"/>
      <c r="DFK148" s="5"/>
      <c r="DFL148" s="5"/>
      <c r="DFM148" s="5"/>
      <c r="DFN148" s="5"/>
      <c r="DFO148" s="5"/>
      <c r="DFP148" s="5"/>
      <c r="DFQ148" s="5"/>
      <c r="DFR148" s="5"/>
      <c r="DFS148" s="5"/>
      <c r="DFT148" s="5"/>
      <c r="DFU148" s="5"/>
      <c r="DFV148" s="5"/>
      <c r="DFW148" s="5"/>
      <c r="DFX148" s="5"/>
      <c r="DFY148" s="5"/>
      <c r="DFZ148" s="5"/>
      <c r="DGA148" s="5"/>
      <c r="DGB148" s="5"/>
      <c r="DGC148" s="5"/>
      <c r="DGD148" s="5"/>
      <c r="DGE148" s="5"/>
      <c r="DGF148" s="5"/>
      <c r="DGG148" s="5"/>
      <c r="DGH148" s="5"/>
      <c r="DGI148" s="5"/>
      <c r="DGJ148" s="5"/>
      <c r="DGK148" s="5"/>
      <c r="DGL148" s="5"/>
      <c r="DGM148" s="5"/>
      <c r="DGN148" s="5"/>
      <c r="DGO148" s="5"/>
      <c r="DGP148" s="5"/>
      <c r="DGQ148" s="5"/>
      <c r="DGR148" s="5"/>
      <c r="DGS148" s="5"/>
      <c r="DGT148" s="5"/>
      <c r="DGU148" s="5"/>
      <c r="DGV148" s="5"/>
      <c r="DGW148" s="5"/>
      <c r="DGX148" s="5"/>
      <c r="DGY148" s="5"/>
      <c r="DGZ148" s="5"/>
      <c r="DHA148" s="5"/>
      <c r="DHB148" s="5"/>
      <c r="DHC148" s="5"/>
      <c r="DHD148" s="5"/>
      <c r="DHE148" s="5"/>
      <c r="DHF148" s="5"/>
      <c r="DHG148" s="5"/>
      <c r="DHH148" s="5"/>
      <c r="DHI148" s="5"/>
      <c r="DHJ148" s="5"/>
      <c r="DHK148" s="5"/>
      <c r="DHL148" s="5"/>
      <c r="DHM148" s="5"/>
      <c r="DHN148" s="5"/>
      <c r="DHO148" s="5"/>
      <c r="DHP148" s="5"/>
      <c r="DHQ148" s="5"/>
      <c r="DHR148" s="5"/>
      <c r="DHS148" s="6"/>
      <c r="DHT148" s="6"/>
      <c r="DHU148" s="6"/>
      <c r="DHV148" s="6"/>
      <c r="DHW148" s="6"/>
      <c r="DHX148" s="6"/>
      <c r="DHY148" s="6"/>
      <c r="DHZ148" s="6"/>
    </row>
    <row r="149" s="2" customFormat="true" ht="23.25" hidden="false" customHeight="false" outlineLevel="0" collapsed="false">
      <c r="A149" s="1"/>
      <c r="F149" s="3"/>
      <c r="H149" s="1"/>
      <c r="O149" s="1"/>
      <c r="V149" s="1"/>
      <c r="W149" s="4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1"/>
      <c r="ALZ149" s="1"/>
      <c r="AMA149" s="1"/>
      <c r="AMB149" s="1"/>
      <c r="AMC149" s="5"/>
      <c r="AMD149" s="5"/>
      <c r="AME149" s="5"/>
      <c r="AMF149" s="5"/>
      <c r="AMG149" s="5"/>
      <c r="AMH149" s="5"/>
      <c r="AMI149" s="5"/>
      <c r="AMJ149" s="5"/>
      <c r="AMK149" s="5"/>
      <c r="AML149" s="5"/>
      <c r="AMM149" s="5"/>
      <c r="AMN149" s="5"/>
      <c r="AMO149" s="5"/>
      <c r="AMP149" s="5"/>
      <c r="AMQ149" s="5"/>
      <c r="AMR149" s="5"/>
      <c r="AMS149" s="5"/>
      <c r="AMT149" s="5"/>
      <c r="AMU149" s="5"/>
      <c r="AMV149" s="5"/>
      <c r="AMW149" s="5"/>
      <c r="AMX149" s="5"/>
      <c r="AMY149" s="5"/>
      <c r="AMZ149" s="5"/>
      <c r="ANA149" s="5"/>
      <c r="ANB149" s="5"/>
      <c r="ANC149" s="5"/>
      <c r="AND149" s="5"/>
      <c r="ANE149" s="5"/>
      <c r="ANF149" s="5"/>
      <c r="ANG149" s="5"/>
      <c r="ANH149" s="5"/>
      <c r="ANI149" s="5"/>
      <c r="ANJ149" s="5"/>
      <c r="ANK149" s="5"/>
      <c r="ANL149" s="5"/>
      <c r="ANM149" s="5"/>
      <c r="ANN149" s="5"/>
      <c r="ANO149" s="5"/>
      <c r="ANP149" s="5"/>
      <c r="ANQ149" s="5"/>
      <c r="ANR149" s="5"/>
      <c r="ANS149" s="5"/>
      <c r="ANT149" s="5"/>
      <c r="ANU149" s="5"/>
      <c r="ANV149" s="5"/>
      <c r="ANW149" s="5"/>
      <c r="ANX149" s="5"/>
      <c r="ANY149" s="5"/>
      <c r="ANZ149" s="5"/>
      <c r="AOA149" s="5"/>
      <c r="AOB149" s="5"/>
      <c r="AOC149" s="5"/>
      <c r="AOD149" s="5"/>
      <c r="AOE149" s="5"/>
      <c r="AOF149" s="5"/>
      <c r="AOG149" s="5"/>
      <c r="AOH149" s="5"/>
      <c r="AOI149" s="5"/>
      <c r="AOJ149" s="5"/>
      <c r="AOK149" s="5"/>
      <c r="AOL149" s="5"/>
      <c r="AOM149" s="5"/>
      <c r="AON149" s="5"/>
      <c r="AOO149" s="5"/>
      <c r="AOP149" s="5"/>
      <c r="AOQ149" s="5"/>
      <c r="AOR149" s="5"/>
      <c r="AOS149" s="5"/>
      <c r="AOT149" s="5"/>
      <c r="AOU149" s="5"/>
      <c r="AOV149" s="5"/>
      <c r="AOW149" s="5"/>
      <c r="AOX149" s="5"/>
      <c r="AOY149" s="5"/>
      <c r="AOZ149" s="5"/>
      <c r="APA149" s="5"/>
      <c r="APB149" s="5"/>
      <c r="APC149" s="5"/>
      <c r="APD149" s="5"/>
      <c r="APE149" s="5"/>
      <c r="APF149" s="5"/>
      <c r="APG149" s="5"/>
      <c r="APH149" s="5"/>
      <c r="API149" s="5"/>
      <c r="APJ149" s="5"/>
      <c r="APK149" s="5"/>
      <c r="APL149" s="5"/>
      <c r="APM149" s="5"/>
      <c r="APN149" s="5"/>
      <c r="APO149" s="5"/>
      <c r="APP149" s="5"/>
      <c r="APQ149" s="5"/>
      <c r="APR149" s="5"/>
      <c r="APS149" s="5"/>
      <c r="APT149" s="5"/>
      <c r="APU149" s="5"/>
      <c r="APV149" s="5"/>
      <c r="APW149" s="5"/>
      <c r="APX149" s="5"/>
      <c r="APY149" s="5"/>
      <c r="APZ149" s="5"/>
      <c r="AQA149" s="5"/>
      <c r="AQB149" s="5"/>
      <c r="AQC149" s="5"/>
      <c r="AQD149" s="5"/>
      <c r="AQE149" s="5"/>
      <c r="AQF149" s="5"/>
      <c r="AQG149" s="5"/>
      <c r="AQH149" s="5"/>
      <c r="AQI149" s="5"/>
      <c r="AQJ149" s="5"/>
      <c r="AQK149" s="5"/>
      <c r="AQL149" s="5"/>
      <c r="AQM149" s="5"/>
      <c r="AQN149" s="5"/>
      <c r="AQO149" s="5"/>
      <c r="AQP149" s="5"/>
      <c r="AQQ149" s="5"/>
      <c r="AQR149" s="5"/>
      <c r="AQS149" s="5"/>
      <c r="AQT149" s="5"/>
      <c r="AQU149" s="5"/>
      <c r="AQV149" s="5"/>
      <c r="AQW149" s="5"/>
      <c r="AQX149" s="5"/>
      <c r="AQY149" s="5"/>
      <c r="AQZ149" s="5"/>
      <c r="ARA149" s="5"/>
      <c r="ARB149" s="5"/>
      <c r="ARC149" s="5"/>
      <c r="ARD149" s="5"/>
      <c r="ARE149" s="5"/>
      <c r="ARF149" s="5"/>
      <c r="ARG149" s="5"/>
      <c r="ARH149" s="5"/>
      <c r="ARI149" s="5"/>
      <c r="ARJ149" s="5"/>
      <c r="ARK149" s="5"/>
      <c r="ARL149" s="5"/>
      <c r="ARM149" s="5"/>
      <c r="ARN149" s="5"/>
      <c r="ARO149" s="5"/>
      <c r="ARP149" s="5"/>
      <c r="ARQ149" s="5"/>
      <c r="ARR149" s="5"/>
      <c r="ARS149" s="5"/>
      <c r="ART149" s="5"/>
      <c r="ARU149" s="5"/>
      <c r="ARV149" s="5"/>
      <c r="ARW149" s="5"/>
      <c r="ARX149" s="5"/>
      <c r="ARY149" s="5"/>
      <c r="ARZ149" s="5"/>
      <c r="ASA149" s="5"/>
      <c r="ASB149" s="5"/>
      <c r="ASC149" s="5"/>
      <c r="ASD149" s="5"/>
      <c r="ASE149" s="5"/>
      <c r="ASF149" s="5"/>
      <c r="ASG149" s="5"/>
      <c r="ASH149" s="5"/>
      <c r="ASI149" s="5"/>
      <c r="ASJ149" s="5"/>
      <c r="ASK149" s="5"/>
      <c r="ASL149" s="5"/>
      <c r="ASM149" s="5"/>
      <c r="ASN149" s="5"/>
      <c r="ASO149" s="5"/>
      <c r="ASP149" s="5"/>
      <c r="ASQ149" s="5"/>
      <c r="ASR149" s="5"/>
      <c r="ASS149" s="5"/>
      <c r="AST149" s="5"/>
      <c r="ASU149" s="5"/>
      <c r="ASV149" s="5"/>
      <c r="ASW149" s="5"/>
      <c r="ASX149" s="5"/>
      <c r="ASY149" s="5"/>
      <c r="ASZ149" s="5"/>
      <c r="ATA149" s="5"/>
      <c r="ATB149" s="5"/>
      <c r="ATC149" s="5"/>
      <c r="ATD149" s="5"/>
      <c r="ATE149" s="5"/>
      <c r="ATF149" s="5"/>
      <c r="ATG149" s="5"/>
      <c r="ATH149" s="5"/>
      <c r="ATI149" s="5"/>
      <c r="ATJ149" s="5"/>
      <c r="ATK149" s="5"/>
      <c r="ATL149" s="5"/>
      <c r="ATM149" s="5"/>
      <c r="ATN149" s="5"/>
      <c r="ATO149" s="5"/>
      <c r="ATP149" s="5"/>
      <c r="ATQ149" s="5"/>
      <c r="ATR149" s="5"/>
      <c r="ATS149" s="5"/>
      <c r="ATT149" s="5"/>
      <c r="ATU149" s="5"/>
      <c r="ATV149" s="5"/>
      <c r="ATW149" s="5"/>
      <c r="ATX149" s="5"/>
      <c r="ATY149" s="5"/>
      <c r="ATZ149" s="5"/>
      <c r="AUA149" s="5"/>
      <c r="AUB149" s="5"/>
      <c r="AUC149" s="5"/>
      <c r="AUD149" s="5"/>
      <c r="AUE149" s="5"/>
      <c r="AUF149" s="5"/>
      <c r="AUG149" s="5"/>
      <c r="AUH149" s="5"/>
      <c r="AUI149" s="5"/>
      <c r="AUJ149" s="5"/>
      <c r="AUK149" s="5"/>
      <c r="AUL149" s="5"/>
      <c r="AUM149" s="5"/>
      <c r="AUN149" s="5"/>
      <c r="AUO149" s="5"/>
      <c r="AUP149" s="5"/>
      <c r="AUQ149" s="5"/>
      <c r="AUR149" s="5"/>
      <c r="AUS149" s="5"/>
      <c r="AUT149" s="5"/>
      <c r="AUU149" s="5"/>
      <c r="AUV149" s="5"/>
      <c r="AUW149" s="5"/>
      <c r="AUX149" s="5"/>
      <c r="AUY149" s="5"/>
      <c r="AUZ149" s="5"/>
      <c r="AVA149" s="5"/>
      <c r="AVB149" s="5"/>
      <c r="AVC149" s="5"/>
      <c r="AVD149" s="5"/>
      <c r="AVE149" s="5"/>
      <c r="AVF149" s="5"/>
      <c r="AVG149" s="5"/>
      <c r="AVH149" s="5"/>
      <c r="AVI149" s="5"/>
      <c r="AVJ149" s="5"/>
      <c r="AVK149" s="5"/>
      <c r="AVL149" s="5"/>
      <c r="AVM149" s="5"/>
      <c r="AVN149" s="5"/>
      <c r="AVO149" s="5"/>
      <c r="AVP149" s="5"/>
      <c r="AVQ149" s="5"/>
      <c r="AVR149" s="5"/>
      <c r="AVS149" s="5"/>
      <c r="AVT149" s="5"/>
      <c r="AVU149" s="5"/>
      <c r="AVV149" s="5"/>
      <c r="AVW149" s="5"/>
      <c r="AVX149" s="5"/>
      <c r="AVY149" s="5"/>
      <c r="AVZ149" s="5"/>
      <c r="AWA149" s="5"/>
      <c r="AWB149" s="5"/>
      <c r="AWC149" s="5"/>
      <c r="AWD149" s="5"/>
      <c r="AWE149" s="5"/>
      <c r="AWF149" s="5"/>
      <c r="AWG149" s="5"/>
      <c r="AWH149" s="5"/>
      <c r="AWI149" s="5"/>
      <c r="AWJ149" s="5"/>
      <c r="AWK149" s="5"/>
      <c r="AWL149" s="5"/>
      <c r="AWM149" s="5"/>
      <c r="AWN149" s="5"/>
      <c r="AWO149" s="5"/>
      <c r="AWP149" s="5"/>
      <c r="AWQ149" s="5"/>
      <c r="AWR149" s="5"/>
      <c r="AWS149" s="5"/>
      <c r="AWT149" s="5"/>
      <c r="AWU149" s="5"/>
      <c r="AWV149" s="5"/>
      <c r="AWW149" s="5"/>
      <c r="AWX149" s="5"/>
      <c r="AWY149" s="5"/>
      <c r="AWZ149" s="5"/>
      <c r="AXA149" s="5"/>
      <c r="AXB149" s="5"/>
      <c r="AXC149" s="5"/>
      <c r="AXD149" s="5"/>
      <c r="AXE149" s="5"/>
      <c r="AXF149" s="5"/>
      <c r="AXG149" s="5"/>
      <c r="AXH149" s="5"/>
      <c r="AXI149" s="5"/>
      <c r="AXJ149" s="5"/>
      <c r="AXK149" s="5"/>
      <c r="AXL149" s="5"/>
      <c r="AXM149" s="5"/>
      <c r="AXN149" s="5"/>
      <c r="AXO149" s="5"/>
      <c r="AXP149" s="5"/>
      <c r="AXQ149" s="5"/>
      <c r="AXR149" s="5"/>
      <c r="AXS149" s="5"/>
      <c r="AXT149" s="5"/>
      <c r="AXU149" s="5"/>
      <c r="AXV149" s="5"/>
      <c r="AXW149" s="5"/>
      <c r="AXX149" s="5"/>
      <c r="AXY149" s="5"/>
      <c r="AXZ149" s="5"/>
      <c r="AYA149" s="5"/>
      <c r="AYB149" s="5"/>
      <c r="AYC149" s="5"/>
      <c r="AYD149" s="5"/>
      <c r="AYE149" s="5"/>
      <c r="AYF149" s="5"/>
      <c r="AYG149" s="5"/>
      <c r="AYH149" s="5"/>
      <c r="AYI149" s="5"/>
      <c r="AYJ149" s="5"/>
      <c r="AYK149" s="5"/>
      <c r="AYL149" s="5"/>
      <c r="AYM149" s="5"/>
      <c r="AYN149" s="5"/>
      <c r="AYO149" s="5"/>
      <c r="AYP149" s="5"/>
      <c r="AYQ149" s="5"/>
      <c r="AYR149" s="5"/>
      <c r="AYS149" s="5"/>
      <c r="AYT149" s="5"/>
      <c r="AYU149" s="5"/>
      <c r="AYV149" s="5"/>
      <c r="AYW149" s="5"/>
      <c r="AYX149" s="5"/>
      <c r="AYY149" s="5"/>
      <c r="AYZ149" s="5"/>
      <c r="AZA149" s="5"/>
      <c r="AZB149" s="5"/>
      <c r="AZC149" s="5"/>
      <c r="AZD149" s="5"/>
      <c r="AZE149" s="5"/>
      <c r="AZF149" s="5"/>
      <c r="AZG149" s="5"/>
      <c r="AZH149" s="5"/>
      <c r="AZI149" s="5"/>
      <c r="AZJ149" s="5"/>
      <c r="AZK149" s="5"/>
      <c r="AZL149" s="5"/>
      <c r="AZM149" s="5"/>
      <c r="AZN149" s="5"/>
      <c r="AZO149" s="5"/>
      <c r="AZP149" s="5"/>
      <c r="AZQ149" s="5"/>
      <c r="AZR149" s="5"/>
      <c r="AZS149" s="5"/>
      <c r="AZT149" s="5"/>
      <c r="AZU149" s="5"/>
      <c r="AZV149" s="5"/>
      <c r="AZW149" s="5"/>
      <c r="AZX149" s="5"/>
      <c r="AZY149" s="5"/>
      <c r="AZZ149" s="5"/>
      <c r="BAA149" s="5"/>
      <c r="BAB149" s="5"/>
      <c r="BAC149" s="5"/>
      <c r="BAD149" s="5"/>
      <c r="BAE149" s="5"/>
      <c r="BAF149" s="5"/>
      <c r="BAG149" s="5"/>
      <c r="BAH149" s="5"/>
      <c r="BAI149" s="5"/>
      <c r="BAJ149" s="5"/>
      <c r="BAK149" s="5"/>
      <c r="BAL149" s="5"/>
      <c r="BAM149" s="5"/>
      <c r="BAN149" s="5"/>
      <c r="BAO149" s="5"/>
      <c r="BAP149" s="5"/>
      <c r="BAQ149" s="5"/>
      <c r="BAR149" s="5"/>
      <c r="BAS149" s="5"/>
      <c r="BAT149" s="5"/>
      <c r="BAU149" s="5"/>
      <c r="BAV149" s="5"/>
      <c r="BAW149" s="5"/>
      <c r="BAX149" s="5"/>
      <c r="BAY149" s="5"/>
      <c r="BAZ149" s="5"/>
      <c r="BBA149" s="5"/>
      <c r="BBB149" s="5"/>
      <c r="BBC149" s="5"/>
      <c r="BBD149" s="5"/>
      <c r="BBE149" s="5"/>
      <c r="BBF149" s="5"/>
      <c r="BBG149" s="5"/>
      <c r="BBH149" s="5"/>
      <c r="BBI149" s="5"/>
      <c r="BBJ149" s="5"/>
      <c r="BBK149" s="5"/>
      <c r="BBL149" s="5"/>
      <c r="BBM149" s="5"/>
      <c r="BBN149" s="5"/>
      <c r="BBO149" s="5"/>
      <c r="BBP149" s="5"/>
      <c r="BBQ149" s="5"/>
      <c r="BBR149" s="5"/>
      <c r="BBS149" s="5"/>
      <c r="BBT149" s="5"/>
      <c r="BBU149" s="5"/>
      <c r="BBV149" s="5"/>
      <c r="BBW149" s="5"/>
      <c r="BBX149" s="5"/>
      <c r="BBY149" s="5"/>
      <c r="BBZ149" s="5"/>
      <c r="BCA149" s="5"/>
      <c r="BCB149" s="5"/>
      <c r="BCC149" s="5"/>
      <c r="BCD149" s="5"/>
      <c r="BCE149" s="5"/>
      <c r="BCF149" s="5"/>
      <c r="BCG149" s="5"/>
      <c r="BCH149" s="5"/>
      <c r="BCI149" s="5"/>
      <c r="BCJ149" s="5"/>
      <c r="BCK149" s="5"/>
      <c r="BCL149" s="5"/>
      <c r="BCM149" s="5"/>
      <c r="BCN149" s="5"/>
      <c r="BCO149" s="5"/>
      <c r="BCP149" s="5"/>
      <c r="BCQ149" s="5"/>
      <c r="BCR149" s="5"/>
      <c r="BCS149" s="5"/>
      <c r="BCT149" s="5"/>
      <c r="BCU149" s="5"/>
      <c r="BCV149" s="5"/>
      <c r="BCW149" s="5"/>
      <c r="BCX149" s="5"/>
      <c r="BCY149" s="5"/>
      <c r="BCZ149" s="5"/>
      <c r="BDA149" s="5"/>
      <c r="BDB149" s="5"/>
      <c r="BDC149" s="5"/>
      <c r="BDD149" s="5"/>
      <c r="BDE149" s="5"/>
      <c r="BDF149" s="5"/>
      <c r="BDG149" s="5"/>
      <c r="BDH149" s="5"/>
      <c r="BDI149" s="5"/>
      <c r="BDJ149" s="5"/>
      <c r="BDK149" s="5"/>
      <c r="BDL149" s="5"/>
      <c r="BDM149" s="5"/>
      <c r="BDN149" s="5"/>
      <c r="BDO149" s="5"/>
      <c r="BDP149" s="5"/>
      <c r="BDQ149" s="5"/>
      <c r="BDR149" s="5"/>
      <c r="BDS149" s="5"/>
      <c r="BDT149" s="5"/>
      <c r="BDU149" s="5"/>
      <c r="BDV149" s="5"/>
      <c r="BDW149" s="5"/>
      <c r="BDX149" s="5"/>
      <c r="BDY149" s="5"/>
      <c r="BDZ149" s="5"/>
      <c r="BEA149" s="5"/>
      <c r="BEB149" s="5"/>
      <c r="BEC149" s="5"/>
      <c r="BED149" s="5"/>
      <c r="BEE149" s="5"/>
      <c r="BEF149" s="5"/>
      <c r="BEG149" s="5"/>
      <c r="BEH149" s="5"/>
      <c r="BEI149" s="5"/>
      <c r="BEJ149" s="5"/>
      <c r="BEK149" s="5"/>
      <c r="BEL149" s="5"/>
      <c r="BEM149" s="5"/>
      <c r="BEN149" s="5"/>
      <c r="BEO149" s="5"/>
      <c r="BEP149" s="5"/>
      <c r="BEQ149" s="5"/>
      <c r="BER149" s="5"/>
      <c r="BES149" s="5"/>
      <c r="BET149" s="5"/>
      <c r="BEU149" s="5"/>
      <c r="BEV149" s="5"/>
      <c r="BEW149" s="5"/>
      <c r="BEX149" s="5"/>
      <c r="BEY149" s="5"/>
      <c r="BEZ149" s="5"/>
      <c r="BFA149" s="5"/>
      <c r="BFB149" s="5"/>
      <c r="BFC149" s="5"/>
      <c r="BFD149" s="5"/>
      <c r="BFE149" s="5"/>
      <c r="BFF149" s="5"/>
      <c r="BFG149" s="5"/>
      <c r="BFH149" s="5"/>
      <c r="BFI149" s="5"/>
      <c r="BFJ149" s="5"/>
      <c r="BFK149" s="5"/>
      <c r="BFL149" s="5"/>
      <c r="BFM149" s="5"/>
      <c r="BFN149" s="5"/>
      <c r="BFO149" s="5"/>
      <c r="BFP149" s="5"/>
      <c r="BFQ149" s="5"/>
      <c r="BFR149" s="5"/>
      <c r="BFS149" s="5"/>
      <c r="BFT149" s="5"/>
      <c r="BFU149" s="5"/>
      <c r="BFV149" s="5"/>
      <c r="BFW149" s="5"/>
      <c r="BFX149" s="5"/>
      <c r="BFY149" s="5"/>
      <c r="BFZ149" s="5"/>
      <c r="BGA149" s="5"/>
      <c r="BGB149" s="5"/>
      <c r="BGC149" s="5"/>
      <c r="BGD149" s="5"/>
      <c r="BGE149" s="5"/>
      <c r="BGF149" s="5"/>
      <c r="BGG149" s="5"/>
      <c r="BGH149" s="5"/>
      <c r="BGI149" s="5"/>
      <c r="BGJ149" s="5"/>
      <c r="BGK149" s="5"/>
      <c r="BGL149" s="5"/>
      <c r="BGM149" s="5"/>
      <c r="BGN149" s="5"/>
      <c r="BGO149" s="5"/>
      <c r="BGP149" s="5"/>
      <c r="BGQ149" s="5"/>
      <c r="BGR149" s="5"/>
      <c r="BGS149" s="5"/>
      <c r="BGT149" s="5"/>
      <c r="BGU149" s="5"/>
      <c r="BGV149" s="5"/>
      <c r="BGW149" s="5"/>
      <c r="BGX149" s="5"/>
      <c r="BGY149" s="5"/>
      <c r="BGZ149" s="5"/>
      <c r="BHA149" s="5"/>
      <c r="BHB149" s="5"/>
      <c r="BHC149" s="5"/>
      <c r="BHD149" s="5"/>
      <c r="BHE149" s="5"/>
      <c r="BHF149" s="5"/>
      <c r="BHG149" s="5"/>
      <c r="BHH149" s="5"/>
      <c r="BHI149" s="5"/>
      <c r="BHJ149" s="5"/>
      <c r="BHK149" s="5"/>
      <c r="BHL149" s="5"/>
      <c r="BHM149" s="5"/>
      <c r="BHN149" s="5"/>
      <c r="BHO149" s="5"/>
      <c r="BHP149" s="5"/>
      <c r="BHQ149" s="5"/>
      <c r="BHR149" s="5"/>
      <c r="BHS149" s="5"/>
      <c r="BHT149" s="5"/>
      <c r="BHU149" s="5"/>
      <c r="BHV149" s="5"/>
      <c r="BHW149" s="5"/>
      <c r="BHX149" s="5"/>
      <c r="BHY149" s="5"/>
      <c r="BHZ149" s="5"/>
      <c r="BIA149" s="5"/>
      <c r="BIB149" s="5"/>
      <c r="BIC149" s="5"/>
      <c r="BID149" s="5"/>
      <c r="BIE149" s="5"/>
      <c r="BIF149" s="5"/>
      <c r="BIG149" s="5"/>
      <c r="BIH149" s="5"/>
      <c r="BII149" s="5"/>
      <c r="BIJ149" s="5"/>
      <c r="BIK149" s="5"/>
      <c r="BIL149" s="5"/>
      <c r="BIM149" s="5"/>
      <c r="BIN149" s="5"/>
      <c r="BIO149" s="5"/>
      <c r="BIP149" s="5"/>
      <c r="BIQ149" s="5"/>
      <c r="BIR149" s="5"/>
      <c r="BIS149" s="5"/>
      <c r="BIT149" s="5"/>
      <c r="BIU149" s="5"/>
      <c r="BIV149" s="5"/>
      <c r="BIW149" s="5"/>
      <c r="BIX149" s="5"/>
      <c r="BIY149" s="5"/>
      <c r="BIZ149" s="5"/>
      <c r="BJA149" s="5"/>
      <c r="BJB149" s="5"/>
      <c r="BJC149" s="5"/>
      <c r="BJD149" s="5"/>
      <c r="BJE149" s="5"/>
      <c r="BJF149" s="5"/>
      <c r="BJG149" s="5"/>
      <c r="BJH149" s="5"/>
      <c r="BJI149" s="5"/>
      <c r="BJJ149" s="5"/>
      <c r="BJK149" s="5"/>
      <c r="BJL149" s="5"/>
      <c r="BJM149" s="5"/>
      <c r="BJN149" s="5"/>
      <c r="BJO149" s="5"/>
      <c r="BJP149" s="5"/>
      <c r="BJQ149" s="5"/>
      <c r="BJR149" s="5"/>
      <c r="BJS149" s="5"/>
      <c r="BJT149" s="5"/>
      <c r="BJU149" s="5"/>
      <c r="BJV149" s="5"/>
      <c r="BJW149" s="5"/>
      <c r="BJX149" s="5"/>
      <c r="BJY149" s="5"/>
      <c r="BJZ149" s="5"/>
      <c r="BKA149" s="5"/>
      <c r="BKB149" s="5"/>
      <c r="BKC149" s="5"/>
      <c r="BKD149" s="5"/>
      <c r="BKE149" s="5"/>
      <c r="BKF149" s="5"/>
      <c r="BKG149" s="5"/>
      <c r="BKH149" s="5"/>
      <c r="BKI149" s="5"/>
      <c r="BKJ149" s="5"/>
      <c r="BKK149" s="5"/>
      <c r="BKL149" s="5"/>
      <c r="BKM149" s="5"/>
      <c r="BKN149" s="5"/>
      <c r="BKO149" s="5"/>
      <c r="BKP149" s="5"/>
      <c r="BKQ149" s="5"/>
      <c r="BKR149" s="5"/>
      <c r="BKS149" s="5"/>
      <c r="BKT149" s="5"/>
      <c r="BKU149" s="5"/>
      <c r="BKV149" s="5"/>
      <c r="BKW149" s="5"/>
      <c r="BKX149" s="5"/>
      <c r="BKY149" s="5"/>
      <c r="BKZ149" s="5"/>
      <c r="BLA149" s="5"/>
      <c r="BLB149" s="5"/>
      <c r="BLC149" s="5"/>
      <c r="BLD149" s="5"/>
      <c r="BLE149" s="5"/>
      <c r="BLF149" s="5"/>
      <c r="BLG149" s="5"/>
      <c r="BLH149" s="5"/>
      <c r="BLI149" s="5"/>
      <c r="BLJ149" s="5"/>
      <c r="BLK149" s="5"/>
      <c r="BLL149" s="5"/>
      <c r="BLM149" s="5"/>
      <c r="BLN149" s="5"/>
      <c r="BLO149" s="5"/>
      <c r="BLP149" s="5"/>
      <c r="BLQ149" s="5"/>
      <c r="BLR149" s="5"/>
      <c r="BLS149" s="5"/>
      <c r="BLT149" s="5"/>
      <c r="BLU149" s="5"/>
      <c r="BLV149" s="5"/>
      <c r="BLW149" s="5"/>
      <c r="BLX149" s="5"/>
      <c r="BLY149" s="5"/>
      <c r="BLZ149" s="5"/>
      <c r="BMA149" s="5"/>
      <c r="BMB149" s="5"/>
      <c r="BMC149" s="5"/>
      <c r="BMD149" s="5"/>
      <c r="BME149" s="5"/>
      <c r="BMF149" s="5"/>
      <c r="BMG149" s="5"/>
      <c r="BMH149" s="5"/>
      <c r="BMI149" s="5"/>
      <c r="BMJ149" s="5"/>
      <c r="BMK149" s="5"/>
      <c r="BML149" s="5"/>
      <c r="BMM149" s="5"/>
      <c r="BMN149" s="5"/>
      <c r="BMO149" s="5"/>
      <c r="BMP149" s="5"/>
      <c r="BMQ149" s="5"/>
      <c r="BMR149" s="5"/>
      <c r="BMS149" s="5"/>
      <c r="BMT149" s="5"/>
      <c r="BMU149" s="5"/>
      <c r="BMV149" s="5"/>
      <c r="BMW149" s="5"/>
      <c r="BMX149" s="5"/>
      <c r="BMY149" s="5"/>
      <c r="BMZ149" s="5"/>
      <c r="BNA149" s="5"/>
      <c r="BNB149" s="5"/>
      <c r="BNC149" s="5"/>
      <c r="BND149" s="5"/>
      <c r="BNE149" s="5"/>
      <c r="BNF149" s="5"/>
      <c r="BNG149" s="5"/>
      <c r="BNH149" s="5"/>
      <c r="BNI149" s="5"/>
      <c r="BNJ149" s="5"/>
      <c r="BNK149" s="5"/>
      <c r="BNL149" s="5"/>
      <c r="BNM149" s="5"/>
      <c r="BNN149" s="5"/>
      <c r="BNO149" s="5"/>
      <c r="BNP149" s="5"/>
      <c r="BNQ149" s="5"/>
      <c r="BNR149" s="5"/>
      <c r="BNS149" s="5"/>
      <c r="BNT149" s="5"/>
      <c r="BNU149" s="5"/>
      <c r="BNV149" s="5"/>
      <c r="BNW149" s="5"/>
      <c r="BNX149" s="5"/>
      <c r="BNY149" s="5"/>
      <c r="BNZ149" s="5"/>
      <c r="BOA149" s="5"/>
      <c r="BOB149" s="5"/>
      <c r="BOC149" s="5"/>
      <c r="BOD149" s="5"/>
      <c r="BOE149" s="5"/>
      <c r="BOF149" s="5"/>
      <c r="BOG149" s="5"/>
      <c r="BOH149" s="5"/>
      <c r="BOI149" s="5"/>
      <c r="BOJ149" s="5"/>
      <c r="BOK149" s="5"/>
      <c r="BOL149" s="5"/>
      <c r="BOM149" s="5"/>
      <c r="BON149" s="5"/>
      <c r="BOO149" s="5"/>
      <c r="BOP149" s="5"/>
      <c r="BOQ149" s="5"/>
      <c r="BOR149" s="5"/>
      <c r="BOS149" s="5"/>
      <c r="BOT149" s="5"/>
      <c r="BOU149" s="5"/>
      <c r="BOV149" s="5"/>
      <c r="BOW149" s="5"/>
      <c r="BOX149" s="5"/>
      <c r="BOY149" s="5"/>
      <c r="BOZ149" s="5"/>
      <c r="BPA149" s="5"/>
      <c r="BPB149" s="5"/>
      <c r="BPC149" s="5"/>
      <c r="BPD149" s="5"/>
      <c r="BPE149" s="5"/>
      <c r="BPF149" s="5"/>
      <c r="BPG149" s="5"/>
      <c r="BPH149" s="5"/>
      <c r="BPI149" s="5"/>
      <c r="BPJ149" s="5"/>
      <c r="BPK149" s="5"/>
      <c r="BPL149" s="5"/>
      <c r="BPM149" s="5"/>
      <c r="BPN149" s="5"/>
      <c r="BPO149" s="5"/>
      <c r="BPP149" s="5"/>
      <c r="BPQ149" s="5"/>
      <c r="BPR149" s="5"/>
      <c r="BPS149" s="5"/>
      <c r="BPT149" s="5"/>
      <c r="BPU149" s="5"/>
      <c r="BPV149" s="5"/>
      <c r="BPW149" s="5"/>
      <c r="BPX149" s="5"/>
      <c r="BPY149" s="5"/>
      <c r="BPZ149" s="5"/>
      <c r="BQA149" s="5"/>
      <c r="BQB149" s="5"/>
      <c r="BQC149" s="5"/>
      <c r="BQD149" s="5"/>
      <c r="BQE149" s="5"/>
      <c r="BQF149" s="5"/>
      <c r="BQG149" s="5"/>
      <c r="BQH149" s="5"/>
      <c r="BQI149" s="5"/>
      <c r="BQJ149" s="5"/>
      <c r="BQK149" s="5"/>
      <c r="BQL149" s="5"/>
      <c r="BQM149" s="5"/>
      <c r="BQN149" s="5"/>
      <c r="BQO149" s="5"/>
      <c r="BQP149" s="5"/>
      <c r="BQQ149" s="5"/>
      <c r="BQR149" s="5"/>
      <c r="BQS149" s="5"/>
      <c r="BQT149" s="5"/>
      <c r="BQU149" s="5"/>
      <c r="BQV149" s="5"/>
      <c r="BQW149" s="5"/>
      <c r="BQX149" s="5"/>
      <c r="BQY149" s="5"/>
      <c r="BQZ149" s="5"/>
      <c r="BRA149" s="5"/>
      <c r="BRB149" s="5"/>
      <c r="BRC149" s="5"/>
      <c r="BRD149" s="5"/>
      <c r="BRE149" s="5"/>
      <c r="BRF149" s="5"/>
      <c r="BRG149" s="5"/>
      <c r="BRH149" s="5"/>
      <c r="BRI149" s="5"/>
      <c r="BRJ149" s="5"/>
      <c r="BRK149" s="5"/>
      <c r="BRL149" s="5"/>
      <c r="BRM149" s="5"/>
      <c r="BRN149" s="5"/>
      <c r="BRO149" s="5"/>
      <c r="BRP149" s="5"/>
      <c r="BRQ149" s="5"/>
      <c r="BRR149" s="5"/>
      <c r="BRS149" s="5"/>
      <c r="BRT149" s="5"/>
      <c r="BRU149" s="5"/>
      <c r="BRV149" s="5"/>
      <c r="BRW149" s="5"/>
      <c r="BRX149" s="5"/>
      <c r="BRY149" s="5"/>
      <c r="BRZ149" s="5"/>
      <c r="BSA149" s="5"/>
      <c r="BSB149" s="5"/>
      <c r="BSC149" s="5"/>
      <c r="BSD149" s="5"/>
      <c r="BSE149" s="5"/>
      <c r="BSF149" s="5"/>
      <c r="BSG149" s="5"/>
      <c r="BSH149" s="5"/>
      <c r="BSI149" s="5"/>
      <c r="BSJ149" s="5"/>
      <c r="BSK149" s="5"/>
      <c r="BSL149" s="5"/>
      <c r="BSM149" s="5"/>
      <c r="BSN149" s="5"/>
      <c r="BSO149" s="5"/>
      <c r="BSP149" s="5"/>
      <c r="BSQ149" s="5"/>
      <c r="BSR149" s="5"/>
      <c r="BSS149" s="5"/>
      <c r="BST149" s="5"/>
      <c r="BSU149" s="5"/>
      <c r="BSV149" s="5"/>
      <c r="BSW149" s="5"/>
      <c r="BSX149" s="5"/>
      <c r="BSY149" s="5"/>
      <c r="BSZ149" s="5"/>
      <c r="BTA149" s="5"/>
      <c r="BTB149" s="5"/>
      <c r="BTC149" s="5"/>
      <c r="BTD149" s="5"/>
      <c r="BTE149" s="5"/>
      <c r="BTF149" s="5"/>
      <c r="BTG149" s="5"/>
      <c r="BTH149" s="5"/>
      <c r="BTI149" s="5"/>
      <c r="BTJ149" s="5"/>
      <c r="BTK149" s="5"/>
      <c r="BTL149" s="5"/>
      <c r="BTM149" s="5"/>
      <c r="BTN149" s="5"/>
      <c r="BTO149" s="5"/>
      <c r="BTP149" s="5"/>
      <c r="BTQ149" s="5"/>
      <c r="BTR149" s="5"/>
      <c r="BTS149" s="5"/>
      <c r="BTT149" s="5"/>
      <c r="BTU149" s="5"/>
      <c r="BTV149" s="5"/>
      <c r="BTW149" s="5"/>
      <c r="BTX149" s="5"/>
      <c r="BTY149" s="5"/>
      <c r="BTZ149" s="5"/>
      <c r="BUA149" s="5"/>
      <c r="BUB149" s="5"/>
      <c r="BUC149" s="5"/>
      <c r="BUD149" s="5"/>
      <c r="BUE149" s="5"/>
      <c r="BUF149" s="5"/>
      <c r="BUG149" s="5"/>
      <c r="BUH149" s="5"/>
      <c r="BUI149" s="5"/>
      <c r="BUJ149" s="5"/>
      <c r="BUK149" s="5"/>
      <c r="BUL149" s="5"/>
      <c r="BUM149" s="5"/>
      <c r="BUN149" s="5"/>
      <c r="BUO149" s="5"/>
      <c r="BUP149" s="5"/>
      <c r="BUQ149" s="5"/>
      <c r="BUR149" s="5"/>
      <c r="BUS149" s="5"/>
      <c r="BUT149" s="5"/>
      <c r="BUU149" s="5"/>
      <c r="BUV149" s="5"/>
      <c r="BUW149" s="5"/>
      <c r="BUX149" s="5"/>
      <c r="BUY149" s="5"/>
      <c r="BUZ149" s="5"/>
      <c r="BVA149" s="5"/>
      <c r="BVB149" s="5"/>
      <c r="BVC149" s="5"/>
      <c r="BVD149" s="5"/>
      <c r="BVE149" s="5"/>
      <c r="BVF149" s="5"/>
      <c r="BVG149" s="5"/>
      <c r="BVH149" s="5"/>
      <c r="BVI149" s="5"/>
      <c r="BVJ149" s="5"/>
      <c r="BVK149" s="5"/>
      <c r="BVL149" s="5"/>
      <c r="BVM149" s="5"/>
      <c r="BVN149" s="5"/>
      <c r="BVO149" s="5"/>
      <c r="BVP149" s="5"/>
      <c r="BVQ149" s="5"/>
      <c r="BVR149" s="5"/>
      <c r="BVS149" s="5"/>
      <c r="BVT149" s="5"/>
      <c r="BVU149" s="5"/>
      <c r="BVV149" s="5"/>
      <c r="BVW149" s="5"/>
      <c r="BVX149" s="5"/>
      <c r="BVY149" s="5"/>
      <c r="BVZ149" s="5"/>
      <c r="BWA149" s="5"/>
      <c r="BWB149" s="5"/>
      <c r="BWC149" s="5"/>
      <c r="BWD149" s="5"/>
      <c r="BWE149" s="5"/>
      <c r="BWF149" s="5"/>
      <c r="BWG149" s="5"/>
      <c r="BWH149" s="5"/>
      <c r="BWI149" s="5"/>
      <c r="BWJ149" s="5"/>
      <c r="BWK149" s="5"/>
      <c r="BWL149" s="5"/>
      <c r="BWM149" s="5"/>
      <c r="BWN149" s="5"/>
      <c r="BWO149" s="5"/>
      <c r="BWP149" s="5"/>
      <c r="BWQ149" s="5"/>
      <c r="BWR149" s="5"/>
      <c r="BWS149" s="5"/>
      <c r="BWT149" s="5"/>
      <c r="BWU149" s="5"/>
      <c r="BWV149" s="5"/>
      <c r="BWW149" s="5"/>
      <c r="BWX149" s="5"/>
      <c r="BWY149" s="5"/>
      <c r="BWZ149" s="5"/>
      <c r="BXA149" s="5"/>
      <c r="BXB149" s="5"/>
      <c r="BXC149" s="5"/>
      <c r="BXD149" s="5"/>
      <c r="BXE149" s="5"/>
      <c r="BXF149" s="5"/>
      <c r="BXG149" s="5"/>
      <c r="BXH149" s="5"/>
      <c r="BXI149" s="5"/>
      <c r="BXJ149" s="5"/>
      <c r="BXK149" s="5"/>
      <c r="BXL149" s="5"/>
      <c r="BXM149" s="5"/>
      <c r="BXN149" s="5"/>
      <c r="BXO149" s="5"/>
      <c r="BXP149" s="5"/>
      <c r="BXQ149" s="5"/>
      <c r="BXR149" s="5"/>
      <c r="BXS149" s="5"/>
      <c r="BXT149" s="5"/>
      <c r="BXU149" s="5"/>
      <c r="BXV149" s="5"/>
      <c r="BXW149" s="5"/>
      <c r="BXX149" s="5"/>
      <c r="BXY149" s="5"/>
      <c r="BXZ149" s="5"/>
      <c r="BYA149" s="5"/>
      <c r="BYB149" s="5"/>
      <c r="BYC149" s="5"/>
      <c r="BYD149" s="5"/>
      <c r="BYE149" s="5"/>
      <c r="BYF149" s="5"/>
      <c r="BYG149" s="5"/>
      <c r="BYH149" s="5"/>
      <c r="BYI149" s="5"/>
      <c r="BYJ149" s="5"/>
      <c r="BYK149" s="5"/>
      <c r="BYL149" s="5"/>
      <c r="BYM149" s="5"/>
      <c r="BYN149" s="5"/>
      <c r="BYO149" s="5"/>
      <c r="BYP149" s="5"/>
      <c r="BYQ149" s="5"/>
      <c r="BYR149" s="5"/>
      <c r="BYS149" s="5"/>
      <c r="BYT149" s="5"/>
      <c r="BYU149" s="5"/>
      <c r="BYV149" s="5"/>
      <c r="BYW149" s="5"/>
      <c r="BYX149" s="5"/>
      <c r="BYY149" s="5"/>
      <c r="BYZ149" s="5"/>
      <c r="BZA149" s="5"/>
      <c r="BZB149" s="5"/>
      <c r="BZC149" s="5"/>
      <c r="BZD149" s="5"/>
      <c r="BZE149" s="5"/>
      <c r="BZF149" s="5"/>
      <c r="BZG149" s="5"/>
      <c r="BZH149" s="5"/>
      <c r="BZI149" s="5"/>
      <c r="BZJ149" s="5"/>
      <c r="BZK149" s="5"/>
      <c r="BZL149" s="5"/>
      <c r="BZM149" s="5"/>
      <c r="BZN149" s="5"/>
      <c r="BZO149" s="5"/>
      <c r="BZP149" s="5"/>
      <c r="BZQ149" s="5"/>
      <c r="BZR149" s="5"/>
      <c r="BZS149" s="5"/>
      <c r="BZT149" s="5"/>
      <c r="BZU149" s="5"/>
      <c r="BZV149" s="5"/>
      <c r="BZW149" s="5"/>
      <c r="BZX149" s="5"/>
      <c r="BZY149" s="5"/>
      <c r="BZZ149" s="5"/>
      <c r="CAA149" s="5"/>
      <c r="CAB149" s="5"/>
      <c r="CAC149" s="5"/>
      <c r="CAD149" s="5"/>
      <c r="CAE149" s="5"/>
      <c r="CAF149" s="5"/>
      <c r="CAG149" s="5"/>
      <c r="CAH149" s="5"/>
      <c r="CAI149" s="5"/>
      <c r="CAJ149" s="5"/>
      <c r="CAK149" s="5"/>
      <c r="CAL149" s="5"/>
      <c r="CAM149" s="5"/>
      <c r="CAN149" s="5"/>
      <c r="CAO149" s="5"/>
      <c r="CAP149" s="5"/>
      <c r="CAQ149" s="5"/>
      <c r="CAR149" s="5"/>
      <c r="CAS149" s="5"/>
      <c r="CAT149" s="5"/>
      <c r="CAU149" s="5"/>
      <c r="CAV149" s="5"/>
      <c r="CAW149" s="5"/>
      <c r="CAX149" s="5"/>
      <c r="CAY149" s="5"/>
      <c r="CAZ149" s="5"/>
      <c r="CBA149" s="5"/>
      <c r="CBB149" s="5"/>
      <c r="CBC149" s="5"/>
      <c r="CBD149" s="5"/>
      <c r="CBE149" s="5"/>
      <c r="CBF149" s="5"/>
      <c r="CBG149" s="5"/>
      <c r="CBH149" s="5"/>
      <c r="CBI149" s="5"/>
      <c r="CBJ149" s="5"/>
      <c r="CBK149" s="5"/>
      <c r="CBL149" s="5"/>
      <c r="CBM149" s="5"/>
      <c r="CBN149" s="5"/>
      <c r="CBO149" s="5"/>
      <c r="CBP149" s="5"/>
      <c r="CBQ149" s="5"/>
      <c r="CBR149" s="5"/>
      <c r="CBS149" s="5"/>
      <c r="CBT149" s="5"/>
      <c r="CBU149" s="5"/>
      <c r="CBV149" s="5"/>
      <c r="CBW149" s="5"/>
      <c r="CBX149" s="5"/>
      <c r="CBY149" s="5"/>
      <c r="CBZ149" s="5"/>
      <c r="CCA149" s="5"/>
      <c r="CCB149" s="5"/>
      <c r="CCC149" s="5"/>
      <c r="CCD149" s="5"/>
      <c r="CCE149" s="5"/>
      <c r="CCF149" s="5"/>
      <c r="CCG149" s="5"/>
      <c r="CCH149" s="5"/>
      <c r="CCI149" s="5"/>
      <c r="CCJ149" s="5"/>
      <c r="CCK149" s="5"/>
      <c r="CCL149" s="5"/>
      <c r="CCM149" s="5"/>
      <c r="CCN149" s="5"/>
      <c r="CCO149" s="5"/>
      <c r="CCP149" s="5"/>
      <c r="CCQ149" s="5"/>
      <c r="CCR149" s="5"/>
      <c r="CCS149" s="5"/>
      <c r="CCT149" s="5"/>
      <c r="CCU149" s="5"/>
      <c r="CCV149" s="5"/>
      <c r="CCW149" s="5"/>
      <c r="CCX149" s="5"/>
      <c r="CCY149" s="5"/>
      <c r="CCZ149" s="5"/>
      <c r="CDA149" s="5"/>
      <c r="CDB149" s="5"/>
      <c r="CDC149" s="5"/>
      <c r="CDD149" s="5"/>
      <c r="CDE149" s="5"/>
      <c r="CDF149" s="5"/>
      <c r="CDG149" s="5"/>
      <c r="CDH149" s="5"/>
      <c r="CDI149" s="5"/>
      <c r="CDJ149" s="5"/>
      <c r="CDK149" s="5"/>
      <c r="CDL149" s="5"/>
      <c r="CDM149" s="5"/>
      <c r="CDN149" s="5"/>
      <c r="CDO149" s="5"/>
      <c r="CDP149" s="5"/>
      <c r="CDQ149" s="5"/>
      <c r="CDR149" s="5"/>
      <c r="CDS149" s="5"/>
      <c r="CDT149" s="5"/>
      <c r="CDU149" s="5"/>
      <c r="CDV149" s="5"/>
      <c r="CDW149" s="5"/>
      <c r="CDX149" s="5"/>
      <c r="CDY149" s="5"/>
      <c r="CDZ149" s="5"/>
      <c r="CEA149" s="5"/>
      <c r="CEB149" s="5"/>
      <c r="CEC149" s="5"/>
      <c r="CED149" s="5"/>
      <c r="CEE149" s="5"/>
      <c r="CEF149" s="5"/>
      <c r="CEG149" s="5"/>
      <c r="CEH149" s="5"/>
      <c r="CEI149" s="5"/>
      <c r="CEJ149" s="5"/>
      <c r="CEK149" s="5"/>
      <c r="CEL149" s="5"/>
      <c r="CEM149" s="5"/>
      <c r="CEN149" s="5"/>
      <c r="CEO149" s="5"/>
      <c r="CEP149" s="5"/>
      <c r="CEQ149" s="5"/>
      <c r="CER149" s="5"/>
      <c r="CES149" s="5"/>
      <c r="CET149" s="5"/>
      <c r="CEU149" s="5"/>
      <c r="CEV149" s="5"/>
      <c r="CEW149" s="5"/>
      <c r="CEX149" s="5"/>
      <c r="CEY149" s="5"/>
      <c r="CEZ149" s="5"/>
      <c r="CFA149" s="5"/>
      <c r="CFB149" s="5"/>
      <c r="CFC149" s="5"/>
      <c r="CFD149" s="5"/>
      <c r="CFE149" s="5"/>
      <c r="CFF149" s="5"/>
      <c r="CFG149" s="5"/>
      <c r="CFH149" s="5"/>
      <c r="CFI149" s="5"/>
      <c r="CFJ149" s="5"/>
      <c r="CFK149" s="5"/>
      <c r="CFL149" s="5"/>
      <c r="CFM149" s="5"/>
      <c r="CFN149" s="5"/>
      <c r="CFO149" s="5"/>
      <c r="CFP149" s="5"/>
      <c r="CFQ149" s="5"/>
      <c r="CFR149" s="5"/>
      <c r="CFS149" s="5"/>
      <c r="CFT149" s="5"/>
      <c r="CFU149" s="5"/>
      <c r="CFV149" s="5"/>
      <c r="CFW149" s="5"/>
      <c r="CFX149" s="5"/>
      <c r="CFY149" s="5"/>
      <c r="CFZ149" s="5"/>
      <c r="CGA149" s="5"/>
      <c r="CGB149" s="5"/>
      <c r="CGC149" s="5"/>
      <c r="CGD149" s="5"/>
      <c r="CGE149" s="5"/>
      <c r="CGF149" s="5"/>
      <c r="CGG149" s="5"/>
      <c r="CGH149" s="5"/>
      <c r="CGI149" s="5"/>
      <c r="CGJ149" s="5"/>
      <c r="CGK149" s="5"/>
      <c r="CGL149" s="5"/>
      <c r="CGM149" s="5"/>
      <c r="CGN149" s="5"/>
      <c r="CGO149" s="5"/>
      <c r="CGP149" s="5"/>
      <c r="CGQ149" s="5"/>
      <c r="CGR149" s="5"/>
      <c r="CGS149" s="5"/>
      <c r="CGT149" s="5"/>
      <c r="CGU149" s="5"/>
      <c r="CGV149" s="5"/>
      <c r="CGW149" s="5"/>
      <c r="CGX149" s="5"/>
      <c r="CGY149" s="5"/>
      <c r="CGZ149" s="5"/>
      <c r="CHA149" s="5"/>
      <c r="CHB149" s="5"/>
      <c r="CHC149" s="5"/>
      <c r="CHD149" s="5"/>
      <c r="CHE149" s="5"/>
      <c r="CHF149" s="5"/>
      <c r="CHG149" s="5"/>
      <c r="CHH149" s="5"/>
      <c r="CHI149" s="5"/>
      <c r="CHJ149" s="5"/>
      <c r="CHK149" s="5"/>
      <c r="CHL149" s="5"/>
      <c r="CHM149" s="5"/>
      <c r="CHN149" s="5"/>
      <c r="CHO149" s="5"/>
      <c r="CHP149" s="5"/>
      <c r="CHQ149" s="5"/>
      <c r="CHR149" s="5"/>
      <c r="CHS149" s="5"/>
      <c r="CHT149" s="5"/>
      <c r="CHU149" s="5"/>
      <c r="CHV149" s="5"/>
      <c r="CHW149" s="5"/>
      <c r="CHX149" s="5"/>
      <c r="CHY149" s="5"/>
      <c r="CHZ149" s="5"/>
      <c r="CIA149" s="5"/>
      <c r="CIB149" s="5"/>
      <c r="CIC149" s="5"/>
      <c r="CID149" s="5"/>
      <c r="CIE149" s="5"/>
      <c r="CIF149" s="5"/>
      <c r="CIG149" s="5"/>
      <c r="CIH149" s="5"/>
      <c r="CII149" s="5"/>
      <c r="CIJ149" s="5"/>
      <c r="CIK149" s="5"/>
      <c r="CIL149" s="5"/>
      <c r="CIM149" s="5"/>
      <c r="CIN149" s="5"/>
      <c r="CIO149" s="5"/>
      <c r="CIP149" s="5"/>
      <c r="CIQ149" s="5"/>
      <c r="CIR149" s="5"/>
      <c r="CIS149" s="5"/>
      <c r="CIT149" s="5"/>
      <c r="CIU149" s="5"/>
      <c r="CIV149" s="5"/>
      <c r="CIW149" s="5"/>
      <c r="CIX149" s="5"/>
      <c r="CIY149" s="5"/>
      <c r="CIZ149" s="5"/>
      <c r="CJA149" s="5"/>
      <c r="CJB149" s="5"/>
      <c r="CJC149" s="5"/>
      <c r="CJD149" s="5"/>
      <c r="CJE149" s="5"/>
      <c r="CJF149" s="5"/>
      <c r="CJG149" s="5"/>
      <c r="CJH149" s="5"/>
      <c r="CJI149" s="5"/>
      <c r="CJJ149" s="5"/>
      <c r="CJK149" s="5"/>
      <c r="CJL149" s="5"/>
      <c r="CJM149" s="5"/>
      <c r="CJN149" s="5"/>
      <c r="CJO149" s="5"/>
      <c r="CJP149" s="5"/>
      <c r="CJQ149" s="5"/>
      <c r="CJR149" s="5"/>
      <c r="CJS149" s="5"/>
      <c r="CJT149" s="5"/>
      <c r="CJU149" s="5"/>
      <c r="CJV149" s="5"/>
      <c r="CJW149" s="5"/>
      <c r="CJX149" s="5"/>
      <c r="CJY149" s="5"/>
      <c r="CJZ149" s="5"/>
      <c r="CKA149" s="5"/>
      <c r="CKB149" s="5"/>
      <c r="CKC149" s="5"/>
      <c r="CKD149" s="5"/>
      <c r="CKE149" s="5"/>
      <c r="CKF149" s="5"/>
      <c r="CKG149" s="5"/>
      <c r="CKH149" s="5"/>
      <c r="CKI149" s="5"/>
      <c r="CKJ149" s="5"/>
      <c r="CKK149" s="5"/>
      <c r="CKL149" s="5"/>
      <c r="CKM149" s="5"/>
      <c r="CKN149" s="5"/>
      <c r="CKO149" s="5"/>
      <c r="CKP149" s="5"/>
      <c r="CKQ149" s="5"/>
      <c r="CKR149" s="5"/>
      <c r="CKS149" s="5"/>
      <c r="CKT149" s="5"/>
      <c r="CKU149" s="5"/>
      <c r="CKV149" s="5"/>
      <c r="CKW149" s="5"/>
      <c r="CKX149" s="5"/>
      <c r="CKY149" s="5"/>
      <c r="CKZ149" s="5"/>
      <c r="CLA149" s="5"/>
      <c r="CLB149" s="5"/>
      <c r="CLC149" s="5"/>
      <c r="CLD149" s="5"/>
      <c r="CLE149" s="5"/>
      <c r="CLF149" s="5"/>
      <c r="CLG149" s="5"/>
      <c r="CLH149" s="5"/>
      <c r="CLI149" s="5"/>
      <c r="CLJ149" s="5"/>
      <c r="CLK149" s="5"/>
      <c r="CLL149" s="5"/>
      <c r="CLM149" s="5"/>
      <c r="CLN149" s="5"/>
      <c r="CLO149" s="5"/>
      <c r="CLP149" s="5"/>
      <c r="CLQ149" s="5"/>
      <c r="CLR149" s="5"/>
      <c r="CLS149" s="5"/>
      <c r="CLT149" s="5"/>
      <c r="CLU149" s="5"/>
      <c r="CLV149" s="5"/>
      <c r="CLW149" s="5"/>
      <c r="CLX149" s="5"/>
      <c r="CLY149" s="5"/>
      <c r="CLZ149" s="5"/>
      <c r="CMA149" s="5"/>
      <c r="CMB149" s="5"/>
      <c r="CMC149" s="5"/>
      <c r="CMD149" s="5"/>
      <c r="CME149" s="5"/>
      <c r="CMF149" s="5"/>
      <c r="CMG149" s="5"/>
      <c r="CMH149" s="5"/>
      <c r="CMI149" s="5"/>
      <c r="CMJ149" s="5"/>
      <c r="CMK149" s="5"/>
      <c r="CML149" s="5"/>
      <c r="CMM149" s="5"/>
      <c r="CMN149" s="5"/>
      <c r="CMO149" s="5"/>
      <c r="CMP149" s="5"/>
      <c r="CMQ149" s="5"/>
      <c r="CMR149" s="5"/>
      <c r="CMS149" s="5"/>
      <c r="CMT149" s="5"/>
      <c r="CMU149" s="5"/>
      <c r="CMV149" s="5"/>
      <c r="CMW149" s="5"/>
      <c r="CMX149" s="5"/>
      <c r="CMY149" s="5"/>
      <c r="CMZ149" s="5"/>
      <c r="CNA149" s="5"/>
      <c r="CNB149" s="5"/>
      <c r="CNC149" s="5"/>
      <c r="CND149" s="5"/>
      <c r="CNE149" s="5"/>
      <c r="CNF149" s="5"/>
      <c r="CNG149" s="5"/>
      <c r="CNH149" s="5"/>
      <c r="CNI149" s="5"/>
      <c r="CNJ149" s="5"/>
      <c r="CNK149" s="5"/>
      <c r="CNL149" s="5"/>
      <c r="CNM149" s="5"/>
      <c r="CNN149" s="5"/>
      <c r="CNO149" s="5"/>
      <c r="CNP149" s="5"/>
      <c r="CNQ149" s="5"/>
      <c r="CNR149" s="5"/>
      <c r="CNS149" s="5"/>
      <c r="CNT149" s="5"/>
      <c r="CNU149" s="5"/>
      <c r="CNV149" s="5"/>
      <c r="CNW149" s="5"/>
      <c r="CNX149" s="5"/>
      <c r="CNY149" s="5"/>
      <c r="CNZ149" s="5"/>
      <c r="COA149" s="5"/>
      <c r="COB149" s="5"/>
      <c r="COC149" s="5"/>
      <c r="COD149" s="5"/>
      <c r="COE149" s="5"/>
      <c r="COF149" s="5"/>
      <c r="COG149" s="5"/>
      <c r="COH149" s="5"/>
      <c r="COI149" s="5"/>
      <c r="COJ149" s="5"/>
      <c r="COK149" s="5"/>
      <c r="COL149" s="5"/>
      <c r="COM149" s="5"/>
      <c r="CON149" s="5"/>
      <c r="COO149" s="5"/>
      <c r="COP149" s="5"/>
      <c r="COQ149" s="5"/>
      <c r="COR149" s="5"/>
      <c r="COS149" s="5"/>
      <c r="COT149" s="5"/>
      <c r="COU149" s="5"/>
      <c r="COV149" s="5"/>
      <c r="COW149" s="5"/>
      <c r="COX149" s="5"/>
      <c r="COY149" s="5"/>
      <c r="COZ149" s="5"/>
      <c r="CPA149" s="5"/>
      <c r="CPB149" s="5"/>
      <c r="CPC149" s="5"/>
      <c r="CPD149" s="5"/>
      <c r="CPE149" s="5"/>
      <c r="CPF149" s="5"/>
      <c r="CPG149" s="5"/>
      <c r="CPH149" s="5"/>
      <c r="CPI149" s="5"/>
      <c r="CPJ149" s="5"/>
      <c r="CPK149" s="5"/>
      <c r="CPL149" s="5"/>
      <c r="CPM149" s="5"/>
      <c r="CPN149" s="5"/>
      <c r="CPO149" s="5"/>
      <c r="CPP149" s="5"/>
      <c r="CPQ149" s="5"/>
      <c r="CPR149" s="5"/>
      <c r="CPS149" s="5"/>
      <c r="CPT149" s="5"/>
      <c r="CPU149" s="5"/>
      <c r="CPV149" s="5"/>
      <c r="CPW149" s="5"/>
      <c r="CPX149" s="5"/>
      <c r="CPY149" s="5"/>
      <c r="CPZ149" s="5"/>
      <c r="CQA149" s="5"/>
      <c r="CQB149" s="5"/>
      <c r="CQC149" s="5"/>
      <c r="CQD149" s="5"/>
      <c r="CQE149" s="5"/>
      <c r="CQF149" s="5"/>
      <c r="CQG149" s="5"/>
      <c r="CQH149" s="5"/>
      <c r="CQI149" s="5"/>
      <c r="CQJ149" s="5"/>
      <c r="CQK149" s="5"/>
      <c r="CQL149" s="5"/>
      <c r="CQM149" s="5"/>
      <c r="CQN149" s="5"/>
      <c r="CQO149" s="5"/>
      <c r="CQP149" s="5"/>
      <c r="CQQ149" s="5"/>
      <c r="CQR149" s="5"/>
      <c r="CQS149" s="5"/>
      <c r="CQT149" s="5"/>
      <c r="CQU149" s="5"/>
      <c r="CQV149" s="5"/>
      <c r="CQW149" s="5"/>
      <c r="CQX149" s="5"/>
      <c r="CQY149" s="5"/>
      <c r="CQZ149" s="5"/>
      <c r="CRA149" s="5"/>
      <c r="CRB149" s="5"/>
      <c r="CRC149" s="5"/>
      <c r="CRD149" s="5"/>
      <c r="CRE149" s="5"/>
      <c r="CRF149" s="5"/>
      <c r="CRG149" s="5"/>
      <c r="CRH149" s="5"/>
      <c r="CRI149" s="5"/>
      <c r="CRJ149" s="5"/>
      <c r="CRK149" s="5"/>
      <c r="CRL149" s="5"/>
      <c r="CRM149" s="5"/>
      <c r="CRN149" s="5"/>
      <c r="CRO149" s="5"/>
      <c r="CRP149" s="5"/>
      <c r="CRQ149" s="5"/>
      <c r="CRR149" s="5"/>
      <c r="CRS149" s="5"/>
      <c r="CRT149" s="5"/>
      <c r="CRU149" s="5"/>
      <c r="CRV149" s="5"/>
      <c r="CRW149" s="5"/>
      <c r="CRX149" s="5"/>
      <c r="CRY149" s="5"/>
      <c r="CRZ149" s="5"/>
      <c r="CSA149" s="5"/>
      <c r="CSB149" s="5"/>
      <c r="CSC149" s="5"/>
      <c r="CSD149" s="5"/>
      <c r="CSE149" s="5"/>
      <c r="CSF149" s="5"/>
      <c r="CSG149" s="5"/>
      <c r="CSH149" s="5"/>
      <c r="CSI149" s="5"/>
      <c r="CSJ149" s="5"/>
      <c r="CSK149" s="5"/>
      <c r="CSL149" s="5"/>
      <c r="CSM149" s="5"/>
      <c r="CSN149" s="5"/>
      <c r="CSO149" s="5"/>
      <c r="CSP149" s="5"/>
      <c r="CSQ149" s="5"/>
      <c r="CSR149" s="5"/>
      <c r="CSS149" s="5"/>
      <c r="CST149" s="5"/>
      <c r="CSU149" s="5"/>
      <c r="CSV149" s="5"/>
      <c r="CSW149" s="5"/>
      <c r="CSX149" s="5"/>
      <c r="CSY149" s="5"/>
      <c r="CSZ149" s="5"/>
      <c r="CTA149" s="5"/>
      <c r="CTB149" s="5"/>
      <c r="CTC149" s="5"/>
      <c r="CTD149" s="5"/>
      <c r="CTE149" s="5"/>
      <c r="CTF149" s="5"/>
      <c r="CTG149" s="5"/>
      <c r="CTH149" s="5"/>
      <c r="CTI149" s="5"/>
      <c r="CTJ149" s="5"/>
      <c r="CTK149" s="5"/>
      <c r="CTL149" s="5"/>
      <c r="CTM149" s="5"/>
      <c r="CTN149" s="5"/>
      <c r="CTO149" s="5"/>
      <c r="CTP149" s="5"/>
      <c r="CTQ149" s="5"/>
      <c r="CTR149" s="5"/>
      <c r="CTS149" s="5"/>
      <c r="CTT149" s="5"/>
      <c r="CTU149" s="5"/>
      <c r="CTV149" s="5"/>
      <c r="CTW149" s="5"/>
      <c r="CTX149" s="5"/>
      <c r="CTY149" s="5"/>
      <c r="CTZ149" s="5"/>
      <c r="CUA149" s="5"/>
      <c r="CUB149" s="5"/>
      <c r="CUC149" s="5"/>
      <c r="CUD149" s="5"/>
      <c r="CUE149" s="5"/>
      <c r="CUF149" s="5"/>
      <c r="CUG149" s="5"/>
      <c r="CUH149" s="5"/>
      <c r="CUI149" s="5"/>
      <c r="CUJ149" s="5"/>
      <c r="CUK149" s="5"/>
      <c r="CUL149" s="5"/>
      <c r="CUM149" s="5"/>
      <c r="CUN149" s="5"/>
      <c r="CUO149" s="5"/>
      <c r="CUP149" s="5"/>
      <c r="CUQ149" s="5"/>
      <c r="CUR149" s="5"/>
      <c r="CUS149" s="5"/>
      <c r="CUT149" s="5"/>
      <c r="CUU149" s="5"/>
      <c r="CUV149" s="5"/>
      <c r="CUW149" s="5"/>
      <c r="CUX149" s="5"/>
      <c r="CUY149" s="5"/>
      <c r="CUZ149" s="5"/>
      <c r="CVA149" s="5"/>
      <c r="CVB149" s="5"/>
      <c r="CVC149" s="5"/>
      <c r="CVD149" s="5"/>
      <c r="CVE149" s="5"/>
      <c r="CVF149" s="5"/>
      <c r="CVG149" s="5"/>
      <c r="CVH149" s="5"/>
      <c r="CVI149" s="5"/>
      <c r="CVJ149" s="5"/>
      <c r="CVK149" s="5"/>
      <c r="CVL149" s="5"/>
      <c r="CVM149" s="5"/>
      <c r="CVN149" s="5"/>
      <c r="CVO149" s="5"/>
      <c r="CVP149" s="5"/>
      <c r="CVQ149" s="5"/>
      <c r="CVR149" s="5"/>
      <c r="CVS149" s="5"/>
      <c r="CVT149" s="5"/>
      <c r="CVU149" s="5"/>
      <c r="CVV149" s="5"/>
      <c r="CVW149" s="5"/>
      <c r="CVX149" s="5"/>
      <c r="CVY149" s="5"/>
      <c r="CVZ149" s="5"/>
      <c r="CWA149" s="5"/>
      <c r="CWB149" s="5"/>
      <c r="CWC149" s="5"/>
      <c r="CWD149" s="5"/>
      <c r="CWE149" s="5"/>
      <c r="CWF149" s="5"/>
      <c r="CWG149" s="5"/>
      <c r="CWH149" s="5"/>
      <c r="CWI149" s="5"/>
      <c r="CWJ149" s="5"/>
      <c r="CWK149" s="5"/>
      <c r="CWL149" s="5"/>
      <c r="CWM149" s="5"/>
      <c r="CWN149" s="5"/>
      <c r="CWO149" s="5"/>
      <c r="CWP149" s="5"/>
      <c r="CWQ149" s="5"/>
      <c r="CWR149" s="5"/>
      <c r="CWS149" s="5"/>
      <c r="CWT149" s="5"/>
      <c r="CWU149" s="5"/>
      <c r="CWV149" s="5"/>
      <c r="CWW149" s="5"/>
      <c r="CWX149" s="5"/>
      <c r="CWY149" s="5"/>
      <c r="CWZ149" s="5"/>
      <c r="CXA149" s="5"/>
      <c r="CXB149" s="5"/>
      <c r="CXC149" s="5"/>
      <c r="CXD149" s="5"/>
      <c r="CXE149" s="5"/>
      <c r="CXF149" s="5"/>
      <c r="CXG149" s="5"/>
      <c r="CXH149" s="5"/>
      <c r="CXI149" s="5"/>
      <c r="CXJ149" s="5"/>
      <c r="CXK149" s="5"/>
      <c r="CXL149" s="5"/>
      <c r="CXM149" s="5"/>
      <c r="CXN149" s="5"/>
      <c r="CXO149" s="5"/>
      <c r="CXP149" s="5"/>
      <c r="CXQ149" s="5"/>
      <c r="CXR149" s="5"/>
      <c r="CXS149" s="5"/>
      <c r="CXT149" s="5"/>
      <c r="CXU149" s="5"/>
      <c r="CXV149" s="5"/>
      <c r="CXW149" s="5"/>
      <c r="CXX149" s="5"/>
      <c r="CXY149" s="5"/>
      <c r="CXZ149" s="5"/>
      <c r="CYA149" s="5"/>
      <c r="CYB149" s="5"/>
      <c r="CYC149" s="5"/>
      <c r="CYD149" s="5"/>
      <c r="CYE149" s="5"/>
      <c r="CYF149" s="5"/>
      <c r="CYG149" s="5"/>
      <c r="CYH149" s="5"/>
      <c r="CYI149" s="5"/>
      <c r="CYJ149" s="5"/>
      <c r="CYK149" s="5"/>
      <c r="CYL149" s="5"/>
      <c r="CYM149" s="5"/>
      <c r="CYN149" s="5"/>
      <c r="CYO149" s="5"/>
      <c r="CYP149" s="5"/>
      <c r="CYQ149" s="5"/>
      <c r="CYR149" s="5"/>
      <c r="CYS149" s="5"/>
      <c r="CYT149" s="5"/>
      <c r="CYU149" s="5"/>
      <c r="CYV149" s="5"/>
      <c r="CYW149" s="5"/>
      <c r="CYX149" s="5"/>
      <c r="CYY149" s="5"/>
      <c r="CYZ149" s="5"/>
      <c r="CZA149" s="5"/>
      <c r="CZB149" s="5"/>
      <c r="CZC149" s="5"/>
      <c r="CZD149" s="5"/>
      <c r="CZE149" s="5"/>
      <c r="CZF149" s="5"/>
      <c r="CZG149" s="5"/>
      <c r="CZH149" s="5"/>
      <c r="CZI149" s="5"/>
      <c r="CZJ149" s="5"/>
      <c r="CZK149" s="5"/>
      <c r="CZL149" s="5"/>
      <c r="CZM149" s="5"/>
      <c r="CZN149" s="5"/>
      <c r="CZO149" s="5"/>
      <c r="CZP149" s="5"/>
      <c r="CZQ149" s="5"/>
      <c r="CZR149" s="5"/>
      <c r="CZS149" s="5"/>
      <c r="CZT149" s="5"/>
      <c r="CZU149" s="5"/>
      <c r="CZV149" s="5"/>
      <c r="CZW149" s="5"/>
      <c r="CZX149" s="5"/>
      <c r="CZY149" s="5"/>
      <c r="CZZ149" s="5"/>
      <c r="DAA149" s="5"/>
      <c r="DAB149" s="5"/>
      <c r="DAC149" s="5"/>
      <c r="DAD149" s="5"/>
      <c r="DAE149" s="5"/>
      <c r="DAF149" s="5"/>
      <c r="DAG149" s="5"/>
      <c r="DAH149" s="5"/>
      <c r="DAI149" s="5"/>
      <c r="DAJ149" s="5"/>
      <c r="DAK149" s="5"/>
      <c r="DAL149" s="5"/>
      <c r="DAM149" s="5"/>
      <c r="DAN149" s="5"/>
      <c r="DAO149" s="5"/>
      <c r="DAP149" s="5"/>
      <c r="DAQ149" s="5"/>
      <c r="DAR149" s="5"/>
      <c r="DAS149" s="5"/>
      <c r="DAT149" s="5"/>
      <c r="DAU149" s="5"/>
      <c r="DAV149" s="5"/>
      <c r="DAW149" s="5"/>
      <c r="DAX149" s="5"/>
      <c r="DAY149" s="5"/>
      <c r="DAZ149" s="5"/>
      <c r="DBA149" s="5"/>
      <c r="DBB149" s="5"/>
      <c r="DBC149" s="5"/>
      <c r="DBD149" s="5"/>
      <c r="DBE149" s="5"/>
      <c r="DBF149" s="5"/>
      <c r="DBG149" s="5"/>
      <c r="DBH149" s="5"/>
      <c r="DBI149" s="5"/>
      <c r="DBJ149" s="5"/>
      <c r="DBK149" s="5"/>
      <c r="DBL149" s="5"/>
      <c r="DBM149" s="5"/>
      <c r="DBN149" s="5"/>
      <c r="DBO149" s="5"/>
      <c r="DBP149" s="5"/>
      <c r="DBQ149" s="5"/>
      <c r="DBR149" s="5"/>
      <c r="DBS149" s="5"/>
      <c r="DBT149" s="5"/>
      <c r="DBU149" s="5"/>
      <c r="DBV149" s="5"/>
      <c r="DBW149" s="5"/>
      <c r="DBX149" s="5"/>
      <c r="DBY149" s="5"/>
      <c r="DBZ149" s="5"/>
      <c r="DCA149" s="5"/>
      <c r="DCB149" s="5"/>
      <c r="DCC149" s="5"/>
      <c r="DCD149" s="5"/>
      <c r="DCE149" s="5"/>
      <c r="DCF149" s="5"/>
      <c r="DCG149" s="5"/>
      <c r="DCH149" s="5"/>
      <c r="DCI149" s="5"/>
      <c r="DCJ149" s="5"/>
      <c r="DCK149" s="5"/>
      <c r="DCL149" s="5"/>
      <c r="DCM149" s="5"/>
      <c r="DCN149" s="5"/>
      <c r="DCO149" s="5"/>
      <c r="DCP149" s="5"/>
      <c r="DCQ149" s="5"/>
      <c r="DCR149" s="5"/>
      <c r="DCS149" s="5"/>
      <c r="DCT149" s="5"/>
      <c r="DCU149" s="5"/>
      <c r="DCV149" s="5"/>
      <c r="DCW149" s="5"/>
      <c r="DCX149" s="5"/>
      <c r="DCY149" s="5"/>
      <c r="DCZ149" s="5"/>
      <c r="DDA149" s="5"/>
      <c r="DDB149" s="5"/>
      <c r="DDC149" s="5"/>
      <c r="DDD149" s="5"/>
      <c r="DDE149" s="5"/>
      <c r="DDF149" s="5"/>
      <c r="DDG149" s="5"/>
      <c r="DDH149" s="5"/>
      <c r="DDI149" s="5"/>
      <c r="DDJ149" s="5"/>
      <c r="DDK149" s="5"/>
      <c r="DDL149" s="5"/>
      <c r="DDM149" s="5"/>
      <c r="DDN149" s="5"/>
      <c r="DDO149" s="5"/>
      <c r="DDP149" s="5"/>
      <c r="DDQ149" s="5"/>
      <c r="DDR149" s="5"/>
      <c r="DDS149" s="5"/>
      <c r="DDT149" s="5"/>
      <c r="DDU149" s="5"/>
      <c r="DDV149" s="5"/>
      <c r="DDW149" s="5"/>
      <c r="DDX149" s="5"/>
      <c r="DDY149" s="5"/>
      <c r="DDZ149" s="5"/>
      <c r="DEA149" s="5"/>
      <c r="DEB149" s="5"/>
      <c r="DEC149" s="5"/>
      <c r="DED149" s="5"/>
      <c r="DEE149" s="5"/>
      <c r="DEF149" s="5"/>
      <c r="DEG149" s="5"/>
      <c r="DEH149" s="5"/>
      <c r="DEI149" s="5"/>
      <c r="DEJ149" s="5"/>
      <c r="DEK149" s="5"/>
      <c r="DEL149" s="5"/>
      <c r="DEM149" s="5"/>
      <c r="DEN149" s="5"/>
      <c r="DEO149" s="5"/>
      <c r="DEP149" s="5"/>
      <c r="DEQ149" s="5"/>
      <c r="DER149" s="5"/>
      <c r="DES149" s="5"/>
      <c r="DET149" s="5"/>
      <c r="DEU149" s="5"/>
      <c r="DEV149" s="5"/>
      <c r="DEW149" s="5"/>
      <c r="DEX149" s="5"/>
      <c r="DEY149" s="5"/>
      <c r="DEZ149" s="5"/>
      <c r="DFA149" s="5"/>
      <c r="DFB149" s="5"/>
      <c r="DFC149" s="5"/>
      <c r="DFD149" s="5"/>
      <c r="DFE149" s="5"/>
      <c r="DFF149" s="5"/>
      <c r="DFG149" s="5"/>
      <c r="DFH149" s="5"/>
      <c r="DFI149" s="5"/>
      <c r="DFJ149" s="5"/>
      <c r="DFK149" s="5"/>
      <c r="DFL149" s="5"/>
      <c r="DFM149" s="5"/>
      <c r="DFN149" s="5"/>
      <c r="DFO149" s="5"/>
      <c r="DFP149" s="5"/>
      <c r="DFQ149" s="5"/>
      <c r="DFR149" s="5"/>
      <c r="DFS149" s="5"/>
      <c r="DFT149" s="5"/>
      <c r="DFU149" s="5"/>
      <c r="DFV149" s="5"/>
      <c r="DFW149" s="5"/>
      <c r="DFX149" s="5"/>
      <c r="DFY149" s="5"/>
      <c r="DFZ149" s="5"/>
      <c r="DGA149" s="5"/>
      <c r="DGB149" s="5"/>
      <c r="DGC149" s="5"/>
      <c r="DGD149" s="5"/>
      <c r="DGE149" s="5"/>
      <c r="DGF149" s="5"/>
      <c r="DGG149" s="5"/>
      <c r="DGH149" s="5"/>
      <c r="DGI149" s="5"/>
      <c r="DGJ149" s="5"/>
      <c r="DGK149" s="5"/>
      <c r="DGL149" s="5"/>
      <c r="DGM149" s="5"/>
      <c r="DGN149" s="5"/>
      <c r="DGO149" s="5"/>
      <c r="DGP149" s="5"/>
      <c r="DGQ149" s="5"/>
      <c r="DGR149" s="5"/>
      <c r="DGS149" s="5"/>
      <c r="DGT149" s="5"/>
      <c r="DGU149" s="5"/>
      <c r="DGV149" s="5"/>
      <c r="DGW149" s="5"/>
      <c r="DGX149" s="5"/>
      <c r="DGY149" s="5"/>
      <c r="DGZ149" s="5"/>
      <c r="DHA149" s="5"/>
      <c r="DHB149" s="5"/>
      <c r="DHC149" s="5"/>
      <c r="DHD149" s="5"/>
      <c r="DHE149" s="5"/>
      <c r="DHF149" s="5"/>
      <c r="DHG149" s="5"/>
      <c r="DHH149" s="5"/>
      <c r="DHI149" s="5"/>
      <c r="DHJ149" s="5"/>
      <c r="DHK149" s="5"/>
      <c r="DHL149" s="5"/>
      <c r="DHM149" s="5"/>
      <c r="DHN149" s="5"/>
      <c r="DHO149" s="5"/>
      <c r="DHP149" s="5"/>
      <c r="DHQ149" s="5"/>
      <c r="DHR149" s="5"/>
      <c r="DHS149" s="6"/>
      <c r="DHT149" s="6"/>
      <c r="DHU149" s="6"/>
      <c r="DHV149" s="6"/>
      <c r="DHW149" s="6"/>
      <c r="DHX149" s="6"/>
      <c r="DHY149" s="6"/>
      <c r="DHZ149" s="6"/>
    </row>
    <row r="150" s="2" customFormat="true" ht="23.25" hidden="false" customHeight="false" outlineLevel="0" collapsed="false">
      <c r="A150" s="1"/>
      <c r="F150" s="3"/>
      <c r="H150" s="1"/>
      <c r="O150" s="1"/>
      <c r="V150" s="1"/>
      <c r="W150" s="4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1"/>
      <c r="ALZ150" s="1"/>
      <c r="AMA150" s="1"/>
      <c r="AMB150" s="1"/>
      <c r="AMC150" s="5"/>
      <c r="AMD150" s="5"/>
      <c r="AME150" s="5"/>
      <c r="AMF150" s="5"/>
      <c r="AMG150" s="5"/>
      <c r="AMH150" s="5"/>
      <c r="AMI150" s="5"/>
      <c r="AMJ150" s="5"/>
      <c r="AMK150" s="5"/>
      <c r="AML150" s="5"/>
      <c r="AMM150" s="5"/>
      <c r="AMN150" s="5"/>
      <c r="AMO150" s="5"/>
      <c r="AMP150" s="5"/>
      <c r="AMQ150" s="5"/>
      <c r="AMR150" s="5"/>
      <c r="AMS150" s="5"/>
      <c r="AMT150" s="5"/>
      <c r="AMU150" s="5"/>
      <c r="AMV150" s="5"/>
      <c r="AMW150" s="5"/>
      <c r="AMX150" s="5"/>
      <c r="AMY150" s="5"/>
      <c r="AMZ150" s="5"/>
      <c r="ANA150" s="5"/>
      <c r="ANB150" s="5"/>
      <c r="ANC150" s="5"/>
      <c r="AND150" s="5"/>
      <c r="ANE150" s="5"/>
      <c r="ANF150" s="5"/>
      <c r="ANG150" s="5"/>
      <c r="ANH150" s="5"/>
      <c r="ANI150" s="5"/>
      <c r="ANJ150" s="5"/>
      <c r="ANK150" s="5"/>
      <c r="ANL150" s="5"/>
      <c r="ANM150" s="5"/>
      <c r="ANN150" s="5"/>
      <c r="ANO150" s="5"/>
      <c r="ANP150" s="5"/>
      <c r="ANQ150" s="5"/>
      <c r="ANR150" s="5"/>
      <c r="ANS150" s="5"/>
      <c r="ANT150" s="5"/>
      <c r="ANU150" s="5"/>
      <c r="ANV150" s="5"/>
      <c r="ANW150" s="5"/>
      <c r="ANX150" s="5"/>
      <c r="ANY150" s="5"/>
      <c r="ANZ150" s="5"/>
      <c r="AOA150" s="5"/>
      <c r="AOB150" s="5"/>
      <c r="AOC150" s="5"/>
      <c r="AOD150" s="5"/>
      <c r="AOE150" s="5"/>
      <c r="AOF150" s="5"/>
      <c r="AOG150" s="5"/>
      <c r="AOH150" s="5"/>
      <c r="AOI150" s="5"/>
      <c r="AOJ150" s="5"/>
      <c r="AOK150" s="5"/>
      <c r="AOL150" s="5"/>
      <c r="AOM150" s="5"/>
      <c r="AON150" s="5"/>
      <c r="AOO150" s="5"/>
      <c r="AOP150" s="5"/>
      <c r="AOQ150" s="5"/>
      <c r="AOR150" s="5"/>
      <c r="AOS150" s="5"/>
      <c r="AOT150" s="5"/>
      <c r="AOU150" s="5"/>
      <c r="AOV150" s="5"/>
      <c r="AOW150" s="5"/>
      <c r="AOX150" s="5"/>
      <c r="AOY150" s="5"/>
      <c r="AOZ150" s="5"/>
      <c r="APA150" s="5"/>
      <c r="APB150" s="5"/>
      <c r="APC150" s="5"/>
      <c r="APD150" s="5"/>
      <c r="APE150" s="5"/>
      <c r="APF150" s="5"/>
      <c r="APG150" s="5"/>
      <c r="APH150" s="5"/>
      <c r="API150" s="5"/>
      <c r="APJ150" s="5"/>
      <c r="APK150" s="5"/>
      <c r="APL150" s="5"/>
      <c r="APM150" s="5"/>
      <c r="APN150" s="5"/>
      <c r="APO150" s="5"/>
      <c r="APP150" s="5"/>
      <c r="APQ150" s="5"/>
      <c r="APR150" s="5"/>
      <c r="APS150" s="5"/>
      <c r="APT150" s="5"/>
      <c r="APU150" s="5"/>
      <c r="APV150" s="5"/>
      <c r="APW150" s="5"/>
      <c r="APX150" s="5"/>
      <c r="APY150" s="5"/>
      <c r="APZ150" s="5"/>
      <c r="AQA150" s="5"/>
      <c r="AQB150" s="5"/>
      <c r="AQC150" s="5"/>
      <c r="AQD150" s="5"/>
      <c r="AQE150" s="5"/>
      <c r="AQF150" s="5"/>
      <c r="AQG150" s="5"/>
      <c r="AQH150" s="5"/>
      <c r="AQI150" s="5"/>
      <c r="AQJ150" s="5"/>
      <c r="AQK150" s="5"/>
      <c r="AQL150" s="5"/>
      <c r="AQM150" s="5"/>
      <c r="AQN150" s="5"/>
      <c r="AQO150" s="5"/>
      <c r="AQP150" s="5"/>
      <c r="AQQ150" s="5"/>
      <c r="AQR150" s="5"/>
      <c r="AQS150" s="5"/>
      <c r="AQT150" s="5"/>
      <c r="AQU150" s="5"/>
      <c r="AQV150" s="5"/>
      <c r="AQW150" s="5"/>
      <c r="AQX150" s="5"/>
      <c r="AQY150" s="5"/>
      <c r="AQZ150" s="5"/>
      <c r="ARA150" s="5"/>
      <c r="ARB150" s="5"/>
      <c r="ARC150" s="5"/>
      <c r="ARD150" s="5"/>
      <c r="ARE150" s="5"/>
      <c r="ARF150" s="5"/>
      <c r="ARG150" s="5"/>
      <c r="ARH150" s="5"/>
      <c r="ARI150" s="5"/>
      <c r="ARJ150" s="5"/>
      <c r="ARK150" s="5"/>
      <c r="ARL150" s="5"/>
      <c r="ARM150" s="5"/>
      <c r="ARN150" s="5"/>
      <c r="ARO150" s="5"/>
      <c r="ARP150" s="5"/>
      <c r="ARQ150" s="5"/>
      <c r="ARR150" s="5"/>
      <c r="ARS150" s="5"/>
      <c r="ART150" s="5"/>
      <c r="ARU150" s="5"/>
      <c r="ARV150" s="5"/>
      <c r="ARW150" s="5"/>
      <c r="ARX150" s="5"/>
      <c r="ARY150" s="5"/>
      <c r="ARZ150" s="5"/>
      <c r="ASA150" s="5"/>
      <c r="ASB150" s="5"/>
      <c r="ASC150" s="5"/>
      <c r="ASD150" s="5"/>
      <c r="ASE150" s="5"/>
      <c r="ASF150" s="5"/>
      <c r="ASG150" s="5"/>
      <c r="ASH150" s="5"/>
      <c r="ASI150" s="5"/>
      <c r="ASJ150" s="5"/>
      <c r="ASK150" s="5"/>
      <c r="ASL150" s="5"/>
      <c r="ASM150" s="5"/>
      <c r="ASN150" s="5"/>
      <c r="ASO150" s="5"/>
      <c r="ASP150" s="5"/>
      <c r="ASQ150" s="5"/>
      <c r="ASR150" s="5"/>
      <c r="ASS150" s="5"/>
      <c r="AST150" s="5"/>
      <c r="ASU150" s="5"/>
      <c r="ASV150" s="5"/>
      <c r="ASW150" s="5"/>
      <c r="ASX150" s="5"/>
      <c r="ASY150" s="5"/>
      <c r="ASZ150" s="5"/>
      <c r="ATA150" s="5"/>
      <c r="ATB150" s="5"/>
      <c r="ATC150" s="5"/>
      <c r="ATD150" s="5"/>
      <c r="ATE150" s="5"/>
      <c r="ATF150" s="5"/>
      <c r="ATG150" s="5"/>
      <c r="ATH150" s="5"/>
      <c r="ATI150" s="5"/>
      <c r="ATJ150" s="5"/>
      <c r="ATK150" s="5"/>
      <c r="ATL150" s="5"/>
      <c r="ATM150" s="5"/>
      <c r="ATN150" s="5"/>
      <c r="ATO150" s="5"/>
      <c r="ATP150" s="5"/>
      <c r="ATQ150" s="5"/>
      <c r="ATR150" s="5"/>
      <c r="ATS150" s="5"/>
      <c r="ATT150" s="5"/>
      <c r="ATU150" s="5"/>
      <c r="ATV150" s="5"/>
      <c r="ATW150" s="5"/>
      <c r="ATX150" s="5"/>
      <c r="ATY150" s="5"/>
      <c r="ATZ150" s="5"/>
      <c r="AUA150" s="5"/>
      <c r="AUB150" s="5"/>
      <c r="AUC150" s="5"/>
      <c r="AUD150" s="5"/>
      <c r="AUE150" s="5"/>
      <c r="AUF150" s="5"/>
      <c r="AUG150" s="5"/>
      <c r="AUH150" s="5"/>
      <c r="AUI150" s="5"/>
      <c r="AUJ150" s="5"/>
      <c r="AUK150" s="5"/>
      <c r="AUL150" s="5"/>
      <c r="AUM150" s="5"/>
      <c r="AUN150" s="5"/>
      <c r="AUO150" s="5"/>
      <c r="AUP150" s="5"/>
      <c r="AUQ150" s="5"/>
      <c r="AUR150" s="5"/>
      <c r="AUS150" s="5"/>
      <c r="AUT150" s="5"/>
      <c r="AUU150" s="5"/>
      <c r="AUV150" s="5"/>
      <c r="AUW150" s="5"/>
      <c r="AUX150" s="5"/>
      <c r="AUY150" s="5"/>
      <c r="AUZ150" s="5"/>
      <c r="AVA150" s="5"/>
      <c r="AVB150" s="5"/>
      <c r="AVC150" s="5"/>
      <c r="AVD150" s="5"/>
      <c r="AVE150" s="5"/>
      <c r="AVF150" s="5"/>
      <c r="AVG150" s="5"/>
      <c r="AVH150" s="5"/>
      <c r="AVI150" s="5"/>
      <c r="AVJ150" s="5"/>
      <c r="AVK150" s="5"/>
      <c r="AVL150" s="5"/>
      <c r="AVM150" s="5"/>
      <c r="AVN150" s="5"/>
      <c r="AVO150" s="5"/>
      <c r="AVP150" s="5"/>
      <c r="AVQ150" s="5"/>
      <c r="AVR150" s="5"/>
      <c r="AVS150" s="5"/>
      <c r="AVT150" s="5"/>
      <c r="AVU150" s="5"/>
      <c r="AVV150" s="5"/>
      <c r="AVW150" s="5"/>
      <c r="AVX150" s="5"/>
      <c r="AVY150" s="5"/>
      <c r="AVZ150" s="5"/>
      <c r="AWA150" s="5"/>
      <c r="AWB150" s="5"/>
      <c r="AWC150" s="5"/>
      <c r="AWD150" s="5"/>
      <c r="AWE150" s="5"/>
      <c r="AWF150" s="5"/>
      <c r="AWG150" s="5"/>
      <c r="AWH150" s="5"/>
      <c r="AWI150" s="5"/>
      <c r="AWJ150" s="5"/>
      <c r="AWK150" s="5"/>
      <c r="AWL150" s="5"/>
      <c r="AWM150" s="5"/>
      <c r="AWN150" s="5"/>
      <c r="AWO150" s="5"/>
      <c r="AWP150" s="5"/>
      <c r="AWQ150" s="5"/>
      <c r="AWR150" s="5"/>
      <c r="AWS150" s="5"/>
      <c r="AWT150" s="5"/>
      <c r="AWU150" s="5"/>
      <c r="AWV150" s="5"/>
      <c r="AWW150" s="5"/>
      <c r="AWX150" s="5"/>
      <c r="AWY150" s="5"/>
      <c r="AWZ150" s="5"/>
      <c r="AXA150" s="5"/>
      <c r="AXB150" s="5"/>
      <c r="AXC150" s="5"/>
      <c r="AXD150" s="5"/>
      <c r="AXE150" s="5"/>
      <c r="AXF150" s="5"/>
      <c r="AXG150" s="5"/>
      <c r="AXH150" s="5"/>
      <c r="AXI150" s="5"/>
      <c r="AXJ150" s="5"/>
      <c r="AXK150" s="5"/>
      <c r="AXL150" s="5"/>
      <c r="AXM150" s="5"/>
      <c r="AXN150" s="5"/>
      <c r="AXO150" s="5"/>
      <c r="AXP150" s="5"/>
      <c r="AXQ150" s="5"/>
      <c r="AXR150" s="5"/>
      <c r="AXS150" s="5"/>
      <c r="AXT150" s="5"/>
      <c r="AXU150" s="5"/>
      <c r="AXV150" s="5"/>
      <c r="AXW150" s="5"/>
      <c r="AXX150" s="5"/>
      <c r="AXY150" s="5"/>
      <c r="AXZ150" s="5"/>
      <c r="AYA150" s="5"/>
      <c r="AYB150" s="5"/>
      <c r="AYC150" s="5"/>
      <c r="AYD150" s="5"/>
      <c r="AYE150" s="5"/>
      <c r="AYF150" s="5"/>
      <c r="AYG150" s="5"/>
      <c r="AYH150" s="5"/>
      <c r="AYI150" s="5"/>
      <c r="AYJ150" s="5"/>
      <c r="AYK150" s="5"/>
      <c r="AYL150" s="5"/>
      <c r="AYM150" s="5"/>
      <c r="AYN150" s="5"/>
      <c r="AYO150" s="5"/>
      <c r="AYP150" s="5"/>
      <c r="AYQ150" s="5"/>
      <c r="AYR150" s="5"/>
      <c r="AYS150" s="5"/>
      <c r="AYT150" s="5"/>
      <c r="AYU150" s="5"/>
      <c r="AYV150" s="5"/>
      <c r="AYW150" s="5"/>
      <c r="AYX150" s="5"/>
      <c r="AYY150" s="5"/>
      <c r="AYZ150" s="5"/>
      <c r="AZA150" s="5"/>
      <c r="AZB150" s="5"/>
      <c r="AZC150" s="5"/>
      <c r="AZD150" s="5"/>
      <c r="AZE150" s="5"/>
      <c r="AZF150" s="5"/>
      <c r="AZG150" s="5"/>
      <c r="AZH150" s="5"/>
      <c r="AZI150" s="5"/>
      <c r="AZJ150" s="5"/>
      <c r="AZK150" s="5"/>
      <c r="AZL150" s="5"/>
      <c r="AZM150" s="5"/>
      <c r="AZN150" s="5"/>
      <c r="AZO150" s="5"/>
      <c r="AZP150" s="5"/>
      <c r="AZQ150" s="5"/>
      <c r="AZR150" s="5"/>
      <c r="AZS150" s="5"/>
      <c r="AZT150" s="5"/>
      <c r="AZU150" s="5"/>
      <c r="AZV150" s="5"/>
      <c r="AZW150" s="5"/>
      <c r="AZX150" s="5"/>
      <c r="AZY150" s="5"/>
      <c r="AZZ150" s="5"/>
      <c r="BAA150" s="5"/>
      <c r="BAB150" s="5"/>
      <c r="BAC150" s="5"/>
      <c r="BAD150" s="5"/>
      <c r="BAE150" s="5"/>
      <c r="BAF150" s="5"/>
      <c r="BAG150" s="5"/>
      <c r="BAH150" s="5"/>
      <c r="BAI150" s="5"/>
      <c r="BAJ150" s="5"/>
      <c r="BAK150" s="5"/>
      <c r="BAL150" s="5"/>
      <c r="BAM150" s="5"/>
      <c r="BAN150" s="5"/>
      <c r="BAO150" s="5"/>
      <c r="BAP150" s="5"/>
      <c r="BAQ150" s="5"/>
      <c r="BAR150" s="5"/>
      <c r="BAS150" s="5"/>
      <c r="BAT150" s="5"/>
      <c r="BAU150" s="5"/>
      <c r="BAV150" s="5"/>
      <c r="BAW150" s="5"/>
      <c r="BAX150" s="5"/>
      <c r="BAY150" s="5"/>
      <c r="BAZ150" s="5"/>
      <c r="BBA150" s="5"/>
      <c r="BBB150" s="5"/>
      <c r="BBC150" s="5"/>
      <c r="BBD150" s="5"/>
      <c r="BBE150" s="5"/>
      <c r="BBF150" s="5"/>
      <c r="BBG150" s="5"/>
      <c r="BBH150" s="5"/>
      <c r="BBI150" s="5"/>
      <c r="BBJ150" s="5"/>
      <c r="BBK150" s="5"/>
      <c r="BBL150" s="5"/>
      <c r="BBM150" s="5"/>
      <c r="BBN150" s="5"/>
      <c r="BBO150" s="5"/>
      <c r="BBP150" s="5"/>
      <c r="BBQ150" s="5"/>
      <c r="BBR150" s="5"/>
      <c r="BBS150" s="5"/>
      <c r="BBT150" s="5"/>
      <c r="BBU150" s="5"/>
      <c r="BBV150" s="5"/>
      <c r="BBW150" s="5"/>
      <c r="BBX150" s="5"/>
      <c r="BBY150" s="5"/>
      <c r="BBZ150" s="5"/>
      <c r="BCA150" s="5"/>
      <c r="BCB150" s="5"/>
      <c r="BCC150" s="5"/>
      <c r="BCD150" s="5"/>
      <c r="BCE150" s="5"/>
      <c r="BCF150" s="5"/>
      <c r="BCG150" s="5"/>
      <c r="BCH150" s="5"/>
      <c r="BCI150" s="5"/>
      <c r="BCJ150" s="5"/>
      <c r="BCK150" s="5"/>
      <c r="BCL150" s="5"/>
      <c r="BCM150" s="5"/>
      <c r="BCN150" s="5"/>
      <c r="BCO150" s="5"/>
      <c r="BCP150" s="5"/>
      <c r="BCQ150" s="5"/>
      <c r="BCR150" s="5"/>
      <c r="BCS150" s="5"/>
      <c r="BCT150" s="5"/>
      <c r="BCU150" s="5"/>
      <c r="BCV150" s="5"/>
      <c r="BCW150" s="5"/>
      <c r="BCX150" s="5"/>
      <c r="BCY150" s="5"/>
      <c r="BCZ150" s="5"/>
      <c r="BDA150" s="5"/>
      <c r="BDB150" s="5"/>
      <c r="BDC150" s="5"/>
      <c r="BDD150" s="5"/>
      <c r="BDE150" s="5"/>
      <c r="BDF150" s="5"/>
      <c r="BDG150" s="5"/>
      <c r="BDH150" s="5"/>
      <c r="BDI150" s="5"/>
      <c r="BDJ150" s="5"/>
      <c r="BDK150" s="5"/>
      <c r="BDL150" s="5"/>
      <c r="BDM150" s="5"/>
      <c r="BDN150" s="5"/>
      <c r="BDO150" s="5"/>
      <c r="BDP150" s="5"/>
      <c r="BDQ150" s="5"/>
      <c r="BDR150" s="5"/>
      <c r="BDS150" s="5"/>
      <c r="BDT150" s="5"/>
      <c r="BDU150" s="5"/>
      <c r="BDV150" s="5"/>
      <c r="BDW150" s="5"/>
      <c r="BDX150" s="5"/>
      <c r="BDY150" s="5"/>
      <c r="BDZ150" s="5"/>
      <c r="BEA150" s="5"/>
      <c r="BEB150" s="5"/>
      <c r="BEC150" s="5"/>
      <c r="BED150" s="5"/>
      <c r="BEE150" s="5"/>
      <c r="BEF150" s="5"/>
      <c r="BEG150" s="5"/>
      <c r="BEH150" s="5"/>
      <c r="BEI150" s="5"/>
      <c r="BEJ150" s="5"/>
      <c r="BEK150" s="5"/>
      <c r="BEL150" s="5"/>
      <c r="BEM150" s="5"/>
      <c r="BEN150" s="5"/>
      <c r="BEO150" s="5"/>
      <c r="BEP150" s="5"/>
      <c r="BEQ150" s="5"/>
      <c r="BER150" s="5"/>
      <c r="BES150" s="5"/>
      <c r="BET150" s="5"/>
      <c r="BEU150" s="5"/>
      <c r="BEV150" s="5"/>
      <c r="BEW150" s="5"/>
      <c r="BEX150" s="5"/>
      <c r="BEY150" s="5"/>
      <c r="BEZ150" s="5"/>
      <c r="BFA150" s="5"/>
      <c r="BFB150" s="5"/>
      <c r="BFC150" s="5"/>
      <c r="BFD150" s="5"/>
      <c r="BFE150" s="5"/>
      <c r="BFF150" s="5"/>
      <c r="BFG150" s="5"/>
      <c r="BFH150" s="5"/>
      <c r="BFI150" s="5"/>
      <c r="BFJ150" s="5"/>
      <c r="BFK150" s="5"/>
      <c r="BFL150" s="5"/>
      <c r="BFM150" s="5"/>
      <c r="BFN150" s="5"/>
      <c r="BFO150" s="5"/>
      <c r="BFP150" s="5"/>
      <c r="BFQ150" s="5"/>
      <c r="BFR150" s="5"/>
      <c r="BFS150" s="5"/>
      <c r="BFT150" s="5"/>
      <c r="BFU150" s="5"/>
      <c r="BFV150" s="5"/>
      <c r="BFW150" s="5"/>
      <c r="BFX150" s="5"/>
      <c r="BFY150" s="5"/>
      <c r="BFZ150" s="5"/>
      <c r="BGA150" s="5"/>
      <c r="BGB150" s="5"/>
      <c r="BGC150" s="5"/>
      <c r="BGD150" s="5"/>
      <c r="BGE150" s="5"/>
      <c r="BGF150" s="5"/>
      <c r="BGG150" s="5"/>
      <c r="BGH150" s="5"/>
      <c r="BGI150" s="5"/>
      <c r="BGJ150" s="5"/>
      <c r="BGK150" s="5"/>
      <c r="BGL150" s="5"/>
      <c r="BGM150" s="5"/>
      <c r="BGN150" s="5"/>
      <c r="BGO150" s="5"/>
      <c r="BGP150" s="5"/>
      <c r="BGQ150" s="5"/>
      <c r="BGR150" s="5"/>
      <c r="BGS150" s="5"/>
      <c r="BGT150" s="5"/>
      <c r="BGU150" s="5"/>
      <c r="BGV150" s="5"/>
      <c r="BGW150" s="5"/>
      <c r="BGX150" s="5"/>
      <c r="BGY150" s="5"/>
      <c r="BGZ150" s="5"/>
      <c r="BHA150" s="5"/>
      <c r="BHB150" s="5"/>
      <c r="BHC150" s="5"/>
      <c r="BHD150" s="5"/>
      <c r="BHE150" s="5"/>
      <c r="BHF150" s="5"/>
      <c r="BHG150" s="5"/>
      <c r="BHH150" s="5"/>
      <c r="BHI150" s="5"/>
      <c r="BHJ150" s="5"/>
      <c r="BHK150" s="5"/>
      <c r="BHL150" s="5"/>
      <c r="BHM150" s="5"/>
      <c r="BHN150" s="5"/>
      <c r="BHO150" s="5"/>
      <c r="BHP150" s="5"/>
      <c r="BHQ150" s="5"/>
      <c r="BHR150" s="5"/>
      <c r="BHS150" s="5"/>
      <c r="BHT150" s="5"/>
      <c r="BHU150" s="5"/>
      <c r="BHV150" s="5"/>
      <c r="BHW150" s="5"/>
      <c r="BHX150" s="5"/>
      <c r="BHY150" s="5"/>
      <c r="BHZ150" s="5"/>
      <c r="BIA150" s="5"/>
      <c r="BIB150" s="5"/>
      <c r="BIC150" s="5"/>
      <c r="BID150" s="5"/>
      <c r="BIE150" s="5"/>
      <c r="BIF150" s="5"/>
      <c r="BIG150" s="5"/>
      <c r="BIH150" s="5"/>
      <c r="BII150" s="5"/>
      <c r="BIJ150" s="5"/>
      <c r="BIK150" s="5"/>
      <c r="BIL150" s="5"/>
      <c r="BIM150" s="5"/>
      <c r="BIN150" s="5"/>
      <c r="BIO150" s="5"/>
      <c r="BIP150" s="5"/>
      <c r="BIQ150" s="5"/>
      <c r="BIR150" s="5"/>
      <c r="BIS150" s="5"/>
      <c r="BIT150" s="5"/>
      <c r="BIU150" s="5"/>
      <c r="BIV150" s="5"/>
      <c r="BIW150" s="5"/>
      <c r="BIX150" s="5"/>
      <c r="BIY150" s="5"/>
      <c r="BIZ150" s="5"/>
      <c r="BJA150" s="5"/>
      <c r="BJB150" s="5"/>
      <c r="BJC150" s="5"/>
      <c r="BJD150" s="5"/>
      <c r="BJE150" s="5"/>
      <c r="BJF150" s="5"/>
      <c r="BJG150" s="5"/>
      <c r="BJH150" s="5"/>
      <c r="BJI150" s="5"/>
      <c r="BJJ150" s="5"/>
      <c r="BJK150" s="5"/>
      <c r="BJL150" s="5"/>
      <c r="BJM150" s="5"/>
      <c r="BJN150" s="5"/>
      <c r="BJO150" s="5"/>
      <c r="BJP150" s="5"/>
      <c r="BJQ150" s="5"/>
      <c r="BJR150" s="5"/>
      <c r="BJS150" s="5"/>
      <c r="BJT150" s="5"/>
      <c r="BJU150" s="5"/>
      <c r="BJV150" s="5"/>
      <c r="BJW150" s="5"/>
      <c r="BJX150" s="5"/>
      <c r="BJY150" s="5"/>
      <c r="BJZ150" s="5"/>
      <c r="BKA150" s="5"/>
      <c r="BKB150" s="5"/>
      <c r="BKC150" s="5"/>
      <c r="BKD150" s="5"/>
      <c r="BKE150" s="5"/>
      <c r="BKF150" s="5"/>
      <c r="BKG150" s="5"/>
      <c r="BKH150" s="5"/>
      <c r="BKI150" s="5"/>
      <c r="BKJ150" s="5"/>
      <c r="BKK150" s="5"/>
      <c r="BKL150" s="5"/>
      <c r="BKM150" s="5"/>
      <c r="BKN150" s="5"/>
      <c r="BKO150" s="5"/>
      <c r="BKP150" s="5"/>
      <c r="BKQ150" s="5"/>
      <c r="BKR150" s="5"/>
      <c r="BKS150" s="5"/>
      <c r="BKT150" s="5"/>
      <c r="BKU150" s="5"/>
      <c r="BKV150" s="5"/>
      <c r="BKW150" s="5"/>
      <c r="BKX150" s="5"/>
      <c r="BKY150" s="5"/>
      <c r="BKZ150" s="5"/>
      <c r="BLA150" s="5"/>
      <c r="BLB150" s="5"/>
      <c r="BLC150" s="5"/>
      <c r="BLD150" s="5"/>
      <c r="BLE150" s="5"/>
      <c r="BLF150" s="5"/>
      <c r="BLG150" s="5"/>
      <c r="BLH150" s="5"/>
      <c r="BLI150" s="5"/>
      <c r="BLJ150" s="5"/>
      <c r="BLK150" s="5"/>
      <c r="BLL150" s="5"/>
      <c r="BLM150" s="5"/>
      <c r="BLN150" s="5"/>
      <c r="BLO150" s="5"/>
      <c r="BLP150" s="5"/>
      <c r="BLQ150" s="5"/>
      <c r="BLR150" s="5"/>
      <c r="BLS150" s="5"/>
      <c r="BLT150" s="5"/>
      <c r="BLU150" s="5"/>
      <c r="BLV150" s="5"/>
      <c r="BLW150" s="5"/>
      <c r="BLX150" s="5"/>
      <c r="BLY150" s="5"/>
      <c r="BLZ150" s="5"/>
      <c r="BMA150" s="5"/>
      <c r="BMB150" s="5"/>
      <c r="BMC150" s="5"/>
      <c r="BMD150" s="5"/>
      <c r="BME150" s="5"/>
      <c r="BMF150" s="5"/>
      <c r="BMG150" s="5"/>
      <c r="BMH150" s="5"/>
      <c r="BMI150" s="5"/>
      <c r="BMJ150" s="5"/>
      <c r="BMK150" s="5"/>
      <c r="BML150" s="5"/>
      <c r="BMM150" s="5"/>
      <c r="BMN150" s="5"/>
      <c r="BMO150" s="5"/>
      <c r="BMP150" s="5"/>
      <c r="BMQ150" s="5"/>
      <c r="BMR150" s="5"/>
      <c r="BMS150" s="5"/>
      <c r="BMT150" s="5"/>
      <c r="BMU150" s="5"/>
      <c r="BMV150" s="5"/>
      <c r="BMW150" s="5"/>
      <c r="BMX150" s="5"/>
      <c r="BMY150" s="5"/>
      <c r="BMZ150" s="5"/>
      <c r="BNA150" s="5"/>
      <c r="BNB150" s="5"/>
      <c r="BNC150" s="5"/>
      <c r="BND150" s="5"/>
      <c r="BNE150" s="5"/>
      <c r="BNF150" s="5"/>
      <c r="BNG150" s="5"/>
      <c r="BNH150" s="5"/>
      <c r="BNI150" s="5"/>
      <c r="BNJ150" s="5"/>
      <c r="BNK150" s="5"/>
      <c r="BNL150" s="5"/>
      <c r="BNM150" s="5"/>
      <c r="BNN150" s="5"/>
      <c r="BNO150" s="5"/>
      <c r="BNP150" s="5"/>
      <c r="BNQ150" s="5"/>
      <c r="BNR150" s="5"/>
      <c r="BNS150" s="5"/>
      <c r="BNT150" s="5"/>
      <c r="BNU150" s="5"/>
      <c r="BNV150" s="5"/>
      <c r="BNW150" s="5"/>
      <c r="BNX150" s="5"/>
      <c r="BNY150" s="5"/>
      <c r="BNZ150" s="5"/>
      <c r="BOA150" s="5"/>
      <c r="BOB150" s="5"/>
      <c r="BOC150" s="5"/>
      <c r="BOD150" s="5"/>
      <c r="BOE150" s="5"/>
      <c r="BOF150" s="5"/>
      <c r="BOG150" s="5"/>
      <c r="BOH150" s="5"/>
      <c r="BOI150" s="5"/>
      <c r="BOJ150" s="5"/>
      <c r="BOK150" s="5"/>
      <c r="BOL150" s="5"/>
      <c r="BOM150" s="5"/>
      <c r="BON150" s="5"/>
      <c r="BOO150" s="5"/>
      <c r="BOP150" s="5"/>
      <c r="BOQ150" s="5"/>
      <c r="BOR150" s="5"/>
      <c r="BOS150" s="5"/>
      <c r="BOT150" s="5"/>
      <c r="BOU150" s="5"/>
      <c r="BOV150" s="5"/>
      <c r="BOW150" s="5"/>
      <c r="BOX150" s="5"/>
      <c r="BOY150" s="5"/>
      <c r="BOZ150" s="5"/>
      <c r="BPA150" s="5"/>
      <c r="BPB150" s="5"/>
      <c r="BPC150" s="5"/>
      <c r="BPD150" s="5"/>
      <c r="BPE150" s="5"/>
      <c r="BPF150" s="5"/>
      <c r="BPG150" s="5"/>
      <c r="BPH150" s="5"/>
      <c r="BPI150" s="5"/>
      <c r="BPJ150" s="5"/>
      <c r="BPK150" s="5"/>
      <c r="BPL150" s="5"/>
      <c r="BPM150" s="5"/>
      <c r="BPN150" s="5"/>
      <c r="BPO150" s="5"/>
      <c r="BPP150" s="5"/>
      <c r="BPQ150" s="5"/>
      <c r="BPR150" s="5"/>
      <c r="BPS150" s="5"/>
      <c r="BPT150" s="5"/>
      <c r="BPU150" s="5"/>
      <c r="BPV150" s="5"/>
      <c r="BPW150" s="5"/>
      <c r="BPX150" s="5"/>
      <c r="BPY150" s="5"/>
      <c r="BPZ150" s="5"/>
      <c r="BQA150" s="5"/>
      <c r="BQB150" s="5"/>
      <c r="BQC150" s="5"/>
      <c r="BQD150" s="5"/>
      <c r="BQE150" s="5"/>
      <c r="BQF150" s="5"/>
      <c r="BQG150" s="5"/>
      <c r="BQH150" s="5"/>
      <c r="BQI150" s="5"/>
      <c r="BQJ150" s="5"/>
      <c r="BQK150" s="5"/>
      <c r="BQL150" s="5"/>
      <c r="BQM150" s="5"/>
      <c r="BQN150" s="5"/>
      <c r="BQO150" s="5"/>
      <c r="BQP150" s="5"/>
      <c r="BQQ150" s="5"/>
      <c r="BQR150" s="5"/>
      <c r="BQS150" s="5"/>
      <c r="BQT150" s="5"/>
      <c r="BQU150" s="5"/>
      <c r="BQV150" s="5"/>
      <c r="BQW150" s="5"/>
      <c r="BQX150" s="5"/>
      <c r="BQY150" s="5"/>
      <c r="BQZ150" s="5"/>
      <c r="BRA150" s="5"/>
      <c r="BRB150" s="5"/>
      <c r="BRC150" s="5"/>
      <c r="BRD150" s="5"/>
      <c r="BRE150" s="5"/>
      <c r="BRF150" s="5"/>
      <c r="BRG150" s="5"/>
      <c r="BRH150" s="5"/>
      <c r="BRI150" s="5"/>
      <c r="BRJ150" s="5"/>
      <c r="BRK150" s="5"/>
      <c r="BRL150" s="5"/>
      <c r="BRM150" s="5"/>
      <c r="BRN150" s="5"/>
      <c r="BRO150" s="5"/>
      <c r="BRP150" s="5"/>
      <c r="BRQ150" s="5"/>
      <c r="BRR150" s="5"/>
      <c r="BRS150" s="5"/>
      <c r="BRT150" s="5"/>
      <c r="BRU150" s="5"/>
      <c r="BRV150" s="5"/>
      <c r="BRW150" s="5"/>
      <c r="BRX150" s="5"/>
      <c r="BRY150" s="5"/>
      <c r="BRZ150" s="5"/>
      <c r="BSA150" s="5"/>
      <c r="BSB150" s="5"/>
      <c r="BSC150" s="5"/>
      <c r="BSD150" s="5"/>
      <c r="BSE150" s="5"/>
      <c r="BSF150" s="5"/>
      <c r="BSG150" s="5"/>
      <c r="BSH150" s="5"/>
      <c r="BSI150" s="5"/>
      <c r="BSJ150" s="5"/>
      <c r="BSK150" s="5"/>
      <c r="BSL150" s="5"/>
      <c r="BSM150" s="5"/>
      <c r="BSN150" s="5"/>
      <c r="BSO150" s="5"/>
      <c r="BSP150" s="5"/>
      <c r="BSQ150" s="5"/>
      <c r="BSR150" s="5"/>
      <c r="BSS150" s="5"/>
      <c r="BST150" s="5"/>
      <c r="BSU150" s="5"/>
      <c r="BSV150" s="5"/>
      <c r="BSW150" s="5"/>
      <c r="BSX150" s="5"/>
      <c r="BSY150" s="5"/>
      <c r="BSZ150" s="5"/>
      <c r="BTA150" s="5"/>
      <c r="BTB150" s="5"/>
      <c r="BTC150" s="5"/>
      <c r="BTD150" s="5"/>
      <c r="BTE150" s="5"/>
      <c r="BTF150" s="5"/>
      <c r="BTG150" s="5"/>
      <c r="BTH150" s="5"/>
      <c r="BTI150" s="5"/>
      <c r="BTJ150" s="5"/>
      <c r="BTK150" s="5"/>
      <c r="BTL150" s="5"/>
      <c r="BTM150" s="5"/>
      <c r="BTN150" s="5"/>
      <c r="BTO150" s="5"/>
      <c r="BTP150" s="5"/>
      <c r="BTQ150" s="5"/>
      <c r="BTR150" s="5"/>
      <c r="BTS150" s="5"/>
      <c r="BTT150" s="5"/>
      <c r="BTU150" s="5"/>
      <c r="BTV150" s="5"/>
      <c r="BTW150" s="5"/>
      <c r="BTX150" s="5"/>
      <c r="BTY150" s="5"/>
      <c r="BTZ150" s="5"/>
      <c r="BUA150" s="5"/>
      <c r="BUB150" s="5"/>
      <c r="BUC150" s="5"/>
      <c r="BUD150" s="5"/>
      <c r="BUE150" s="5"/>
      <c r="BUF150" s="5"/>
      <c r="BUG150" s="5"/>
      <c r="BUH150" s="5"/>
      <c r="BUI150" s="5"/>
      <c r="BUJ150" s="5"/>
      <c r="BUK150" s="5"/>
      <c r="BUL150" s="5"/>
      <c r="BUM150" s="5"/>
      <c r="BUN150" s="5"/>
      <c r="BUO150" s="5"/>
      <c r="BUP150" s="5"/>
      <c r="BUQ150" s="5"/>
      <c r="BUR150" s="5"/>
      <c r="BUS150" s="5"/>
      <c r="BUT150" s="5"/>
      <c r="BUU150" s="5"/>
      <c r="BUV150" s="5"/>
      <c r="BUW150" s="5"/>
      <c r="BUX150" s="5"/>
      <c r="BUY150" s="5"/>
      <c r="BUZ150" s="5"/>
      <c r="BVA150" s="5"/>
      <c r="BVB150" s="5"/>
      <c r="BVC150" s="5"/>
      <c r="BVD150" s="5"/>
      <c r="BVE150" s="5"/>
      <c r="BVF150" s="5"/>
      <c r="BVG150" s="5"/>
      <c r="BVH150" s="5"/>
      <c r="BVI150" s="5"/>
      <c r="BVJ150" s="5"/>
      <c r="BVK150" s="5"/>
      <c r="BVL150" s="5"/>
      <c r="BVM150" s="5"/>
      <c r="BVN150" s="5"/>
      <c r="BVO150" s="5"/>
      <c r="BVP150" s="5"/>
      <c r="BVQ150" s="5"/>
      <c r="BVR150" s="5"/>
      <c r="BVS150" s="5"/>
      <c r="BVT150" s="5"/>
      <c r="BVU150" s="5"/>
      <c r="BVV150" s="5"/>
      <c r="BVW150" s="5"/>
      <c r="BVX150" s="5"/>
      <c r="BVY150" s="5"/>
      <c r="BVZ150" s="5"/>
      <c r="BWA150" s="5"/>
      <c r="BWB150" s="5"/>
      <c r="BWC150" s="5"/>
      <c r="BWD150" s="5"/>
      <c r="BWE150" s="5"/>
      <c r="BWF150" s="5"/>
      <c r="BWG150" s="5"/>
      <c r="BWH150" s="5"/>
      <c r="BWI150" s="5"/>
      <c r="BWJ150" s="5"/>
      <c r="BWK150" s="5"/>
      <c r="BWL150" s="5"/>
      <c r="BWM150" s="5"/>
      <c r="BWN150" s="5"/>
      <c r="BWO150" s="5"/>
      <c r="BWP150" s="5"/>
      <c r="BWQ150" s="5"/>
      <c r="BWR150" s="5"/>
      <c r="BWS150" s="5"/>
      <c r="BWT150" s="5"/>
      <c r="BWU150" s="5"/>
      <c r="BWV150" s="5"/>
      <c r="BWW150" s="5"/>
      <c r="BWX150" s="5"/>
      <c r="BWY150" s="5"/>
      <c r="BWZ150" s="5"/>
      <c r="BXA150" s="5"/>
      <c r="BXB150" s="5"/>
      <c r="BXC150" s="5"/>
      <c r="BXD150" s="5"/>
      <c r="BXE150" s="5"/>
      <c r="BXF150" s="5"/>
      <c r="BXG150" s="5"/>
      <c r="BXH150" s="5"/>
      <c r="BXI150" s="5"/>
      <c r="BXJ150" s="5"/>
      <c r="BXK150" s="5"/>
      <c r="BXL150" s="5"/>
      <c r="BXM150" s="5"/>
      <c r="BXN150" s="5"/>
      <c r="BXO150" s="5"/>
      <c r="BXP150" s="5"/>
      <c r="BXQ150" s="5"/>
      <c r="BXR150" s="5"/>
      <c r="BXS150" s="5"/>
      <c r="BXT150" s="5"/>
      <c r="BXU150" s="5"/>
      <c r="BXV150" s="5"/>
      <c r="BXW150" s="5"/>
      <c r="BXX150" s="5"/>
      <c r="BXY150" s="5"/>
      <c r="BXZ150" s="5"/>
      <c r="BYA150" s="5"/>
      <c r="BYB150" s="5"/>
      <c r="BYC150" s="5"/>
      <c r="BYD150" s="5"/>
      <c r="BYE150" s="5"/>
      <c r="BYF150" s="5"/>
      <c r="BYG150" s="5"/>
      <c r="BYH150" s="5"/>
      <c r="BYI150" s="5"/>
      <c r="BYJ150" s="5"/>
      <c r="BYK150" s="5"/>
      <c r="BYL150" s="5"/>
      <c r="BYM150" s="5"/>
      <c r="BYN150" s="5"/>
      <c r="BYO150" s="5"/>
      <c r="BYP150" s="5"/>
      <c r="BYQ150" s="5"/>
      <c r="BYR150" s="5"/>
      <c r="BYS150" s="5"/>
      <c r="BYT150" s="5"/>
      <c r="BYU150" s="5"/>
      <c r="BYV150" s="5"/>
      <c r="BYW150" s="5"/>
      <c r="BYX150" s="5"/>
      <c r="BYY150" s="5"/>
      <c r="BYZ150" s="5"/>
      <c r="BZA150" s="5"/>
      <c r="BZB150" s="5"/>
      <c r="BZC150" s="5"/>
      <c r="BZD150" s="5"/>
      <c r="BZE150" s="5"/>
      <c r="BZF150" s="5"/>
      <c r="BZG150" s="5"/>
      <c r="BZH150" s="5"/>
      <c r="BZI150" s="5"/>
      <c r="BZJ150" s="5"/>
      <c r="BZK150" s="5"/>
      <c r="BZL150" s="5"/>
      <c r="BZM150" s="5"/>
      <c r="BZN150" s="5"/>
      <c r="BZO150" s="5"/>
      <c r="BZP150" s="5"/>
      <c r="BZQ150" s="5"/>
      <c r="BZR150" s="5"/>
      <c r="BZS150" s="5"/>
      <c r="BZT150" s="5"/>
      <c r="BZU150" s="5"/>
      <c r="BZV150" s="5"/>
      <c r="BZW150" s="5"/>
      <c r="BZX150" s="5"/>
      <c r="BZY150" s="5"/>
      <c r="BZZ150" s="5"/>
      <c r="CAA150" s="5"/>
      <c r="CAB150" s="5"/>
      <c r="CAC150" s="5"/>
      <c r="CAD150" s="5"/>
      <c r="CAE150" s="5"/>
      <c r="CAF150" s="5"/>
      <c r="CAG150" s="5"/>
      <c r="CAH150" s="5"/>
      <c r="CAI150" s="5"/>
      <c r="CAJ150" s="5"/>
      <c r="CAK150" s="5"/>
      <c r="CAL150" s="5"/>
      <c r="CAM150" s="5"/>
      <c r="CAN150" s="5"/>
      <c r="CAO150" s="5"/>
      <c r="CAP150" s="5"/>
      <c r="CAQ150" s="5"/>
      <c r="CAR150" s="5"/>
      <c r="CAS150" s="5"/>
      <c r="CAT150" s="5"/>
      <c r="CAU150" s="5"/>
      <c r="CAV150" s="5"/>
      <c r="CAW150" s="5"/>
      <c r="CAX150" s="5"/>
      <c r="CAY150" s="5"/>
      <c r="CAZ150" s="5"/>
      <c r="CBA150" s="5"/>
      <c r="CBB150" s="5"/>
      <c r="CBC150" s="5"/>
      <c r="CBD150" s="5"/>
      <c r="CBE150" s="5"/>
      <c r="CBF150" s="5"/>
      <c r="CBG150" s="5"/>
      <c r="CBH150" s="5"/>
      <c r="CBI150" s="5"/>
      <c r="CBJ150" s="5"/>
      <c r="CBK150" s="5"/>
      <c r="CBL150" s="5"/>
      <c r="CBM150" s="5"/>
      <c r="CBN150" s="5"/>
      <c r="CBO150" s="5"/>
      <c r="CBP150" s="5"/>
      <c r="CBQ150" s="5"/>
      <c r="CBR150" s="5"/>
      <c r="CBS150" s="5"/>
      <c r="CBT150" s="5"/>
      <c r="CBU150" s="5"/>
      <c r="CBV150" s="5"/>
      <c r="CBW150" s="5"/>
      <c r="CBX150" s="5"/>
      <c r="CBY150" s="5"/>
      <c r="CBZ150" s="5"/>
      <c r="CCA150" s="5"/>
      <c r="CCB150" s="5"/>
      <c r="CCC150" s="5"/>
      <c r="CCD150" s="5"/>
      <c r="CCE150" s="5"/>
      <c r="CCF150" s="5"/>
      <c r="CCG150" s="5"/>
      <c r="CCH150" s="5"/>
      <c r="CCI150" s="5"/>
      <c r="CCJ150" s="5"/>
      <c r="CCK150" s="5"/>
      <c r="CCL150" s="5"/>
      <c r="CCM150" s="5"/>
      <c r="CCN150" s="5"/>
      <c r="CCO150" s="5"/>
      <c r="CCP150" s="5"/>
      <c r="CCQ150" s="5"/>
      <c r="CCR150" s="5"/>
      <c r="CCS150" s="5"/>
      <c r="CCT150" s="5"/>
      <c r="CCU150" s="5"/>
      <c r="CCV150" s="5"/>
      <c r="CCW150" s="5"/>
      <c r="CCX150" s="5"/>
      <c r="CCY150" s="5"/>
      <c r="CCZ150" s="5"/>
      <c r="CDA150" s="5"/>
      <c r="CDB150" s="5"/>
      <c r="CDC150" s="5"/>
      <c r="CDD150" s="5"/>
      <c r="CDE150" s="5"/>
      <c r="CDF150" s="5"/>
      <c r="CDG150" s="5"/>
      <c r="CDH150" s="5"/>
      <c r="CDI150" s="5"/>
      <c r="CDJ150" s="5"/>
      <c r="CDK150" s="5"/>
      <c r="CDL150" s="5"/>
      <c r="CDM150" s="5"/>
      <c r="CDN150" s="5"/>
      <c r="CDO150" s="5"/>
      <c r="CDP150" s="5"/>
      <c r="CDQ150" s="5"/>
      <c r="CDR150" s="5"/>
      <c r="CDS150" s="5"/>
      <c r="CDT150" s="5"/>
      <c r="CDU150" s="5"/>
      <c r="CDV150" s="5"/>
      <c r="CDW150" s="5"/>
      <c r="CDX150" s="5"/>
      <c r="CDY150" s="5"/>
      <c r="CDZ150" s="5"/>
      <c r="CEA150" s="5"/>
      <c r="CEB150" s="5"/>
      <c r="CEC150" s="5"/>
      <c r="CED150" s="5"/>
      <c r="CEE150" s="5"/>
      <c r="CEF150" s="5"/>
      <c r="CEG150" s="5"/>
      <c r="CEH150" s="5"/>
      <c r="CEI150" s="5"/>
      <c r="CEJ150" s="5"/>
      <c r="CEK150" s="5"/>
      <c r="CEL150" s="5"/>
      <c r="CEM150" s="5"/>
      <c r="CEN150" s="5"/>
      <c r="CEO150" s="5"/>
      <c r="CEP150" s="5"/>
      <c r="CEQ150" s="5"/>
      <c r="CER150" s="5"/>
      <c r="CES150" s="5"/>
      <c r="CET150" s="5"/>
      <c r="CEU150" s="5"/>
      <c r="CEV150" s="5"/>
      <c r="CEW150" s="5"/>
      <c r="CEX150" s="5"/>
      <c r="CEY150" s="5"/>
      <c r="CEZ150" s="5"/>
      <c r="CFA150" s="5"/>
      <c r="CFB150" s="5"/>
      <c r="CFC150" s="5"/>
      <c r="CFD150" s="5"/>
      <c r="CFE150" s="5"/>
      <c r="CFF150" s="5"/>
      <c r="CFG150" s="5"/>
      <c r="CFH150" s="5"/>
      <c r="CFI150" s="5"/>
      <c r="CFJ150" s="5"/>
      <c r="CFK150" s="5"/>
      <c r="CFL150" s="5"/>
      <c r="CFM150" s="5"/>
      <c r="CFN150" s="5"/>
      <c r="CFO150" s="5"/>
      <c r="CFP150" s="5"/>
      <c r="CFQ150" s="5"/>
      <c r="CFR150" s="5"/>
      <c r="CFS150" s="5"/>
      <c r="CFT150" s="5"/>
      <c r="CFU150" s="5"/>
      <c r="CFV150" s="5"/>
      <c r="CFW150" s="5"/>
      <c r="CFX150" s="5"/>
      <c r="CFY150" s="5"/>
      <c r="CFZ150" s="5"/>
      <c r="CGA150" s="5"/>
      <c r="CGB150" s="5"/>
      <c r="CGC150" s="5"/>
      <c r="CGD150" s="5"/>
      <c r="CGE150" s="5"/>
      <c r="CGF150" s="5"/>
      <c r="CGG150" s="5"/>
      <c r="CGH150" s="5"/>
      <c r="CGI150" s="5"/>
      <c r="CGJ150" s="5"/>
      <c r="CGK150" s="5"/>
      <c r="CGL150" s="5"/>
      <c r="CGM150" s="5"/>
      <c r="CGN150" s="5"/>
      <c r="CGO150" s="5"/>
      <c r="CGP150" s="5"/>
      <c r="CGQ150" s="5"/>
      <c r="CGR150" s="5"/>
      <c r="CGS150" s="5"/>
      <c r="CGT150" s="5"/>
      <c r="CGU150" s="5"/>
      <c r="CGV150" s="5"/>
      <c r="CGW150" s="5"/>
      <c r="CGX150" s="5"/>
      <c r="CGY150" s="5"/>
      <c r="CGZ150" s="5"/>
      <c r="CHA150" s="5"/>
      <c r="CHB150" s="5"/>
      <c r="CHC150" s="5"/>
      <c r="CHD150" s="5"/>
      <c r="CHE150" s="5"/>
      <c r="CHF150" s="5"/>
      <c r="CHG150" s="5"/>
      <c r="CHH150" s="5"/>
      <c r="CHI150" s="5"/>
      <c r="CHJ150" s="5"/>
      <c r="CHK150" s="5"/>
      <c r="CHL150" s="5"/>
      <c r="CHM150" s="5"/>
      <c r="CHN150" s="5"/>
      <c r="CHO150" s="5"/>
      <c r="CHP150" s="5"/>
      <c r="CHQ150" s="5"/>
      <c r="CHR150" s="5"/>
      <c r="CHS150" s="5"/>
      <c r="CHT150" s="5"/>
      <c r="CHU150" s="5"/>
      <c r="CHV150" s="5"/>
      <c r="CHW150" s="5"/>
      <c r="CHX150" s="5"/>
      <c r="CHY150" s="5"/>
      <c r="CHZ150" s="5"/>
      <c r="CIA150" s="5"/>
      <c r="CIB150" s="5"/>
      <c r="CIC150" s="5"/>
      <c r="CID150" s="5"/>
      <c r="CIE150" s="5"/>
      <c r="CIF150" s="5"/>
      <c r="CIG150" s="5"/>
      <c r="CIH150" s="5"/>
      <c r="CII150" s="5"/>
      <c r="CIJ150" s="5"/>
      <c r="CIK150" s="5"/>
      <c r="CIL150" s="5"/>
      <c r="CIM150" s="5"/>
      <c r="CIN150" s="5"/>
      <c r="CIO150" s="5"/>
      <c r="CIP150" s="5"/>
      <c r="CIQ150" s="5"/>
      <c r="CIR150" s="5"/>
      <c r="CIS150" s="5"/>
      <c r="CIT150" s="5"/>
      <c r="CIU150" s="5"/>
      <c r="CIV150" s="5"/>
      <c r="CIW150" s="5"/>
      <c r="CIX150" s="5"/>
      <c r="CIY150" s="5"/>
      <c r="CIZ150" s="5"/>
      <c r="CJA150" s="5"/>
      <c r="CJB150" s="5"/>
      <c r="CJC150" s="5"/>
      <c r="CJD150" s="5"/>
      <c r="CJE150" s="5"/>
      <c r="CJF150" s="5"/>
      <c r="CJG150" s="5"/>
      <c r="CJH150" s="5"/>
      <c r="CJI150" s="5"/>
      <c r="CJJ150" s="5"/>
      <c r="CJK150" s="5"/>
      <c r="CJL150" s="5"/>
      <c r="CJM150" s="5"/>
      <c r="CJN150" s="5"/>
      <c r="CJO150" s="5"/>
      <c r="CJP150" s="5"/>
      <c r="CJQ150" s="5"/>
      <c r="CJR150" s="5"/>
      <c r="CJS150" s="5"/>
      <c r="CJT150" s="5"/>
      <c r="CJU150" s="5"/>
      <c r="CJV150" s="5"/>
      <c r="CJW150" s="5"/>
      <c r="CJX150" s="5"/>
      <c r="CJY150" s="5"/>
      <c r="CJZ150" s="5"/>
      <c r="CKA150" s="5"/>
      <c r="CKB150" s="5"/>
      <c r="CKC150" s="5"/>
      <c r="CKD150" s="5"/>
      <c r="CKE150" s="5"/>
      <c r="CKF150" s="5"/>
      <c r="CKG150" s="5"/>
      <c r="CKH150" s="5"/>
      <c r="CKI150" s="5"/>
      <c r="CKJ150" s="5"/>
      <c r="CKK150" s="5"/>
      <c r="CKL150" s="5"/>
      <c r="CKM150" s="5"/>
      <c r="CKN150" s="5"/>
      <c r="CKO150" s="5"/>
      <c r="CKP150" s="5"/>
      <c r="CKQ150" s="5"/>
      <c r="CKR150" s="5"/>
      <c r="CKS150" s="5"/>
      <c r="CKT150" s="5"/>
      <c r="CKU150" s="5"/>
      <c r="CKV150" s="5"/>
      <c r="CKW150" s="5"/>
      <c r="CKX150" s="5"/>
      <c r="CKY150" s="5"/>
      <c r="CKZ150" s="5"/>
      <c r="CLA150" s="5"/>
      <c r="CLB150" s="5"/>
      <c r="CLC150" s="5"/>
      <c r="CLD150" s="5"/>
      <c r="CLE150" s="5"/>
      <c r="CLF150" s="5"/>
      <c r="CLG150" s="5"/>
      <c r="CLH150" s="5"/>
      <c r="CLI150" s="5"/>
      <c r="CLJ150" s="5"/>
      <c r="CLK150" s="5"/>
      <c r="CLL150" s="5"/>
      <c r="CLM150" s="5"/>
      <c r="CLN150" s="5"/>
      <c r="CLO150" s="5"/>
      <c r="CLP150" s="5"/>
      <c r="CLQ150" s="5"/>
      <c r="CLR150" s="5"/>
      <c r="CLS150" s="5"/>
      <c r="CLT150" s="5"/>
      <c r="CLU150" s="5"/>
      <c r="CLV150" s="5"/>
      <c r="CLW150" s="5"/>
      <c r="CLX150" s="5"/>
      <c r="CLY150" s="5"/>
      <c r="CLZ150" s="5"/>
      <c r="CMA150" s="5"/>
      <c r="CMB150" s="5"/>
      <c r="CMC150" s="5"/>
      <c r="CMD150" s="5"/>
      <c r="CME150" s="5"/>
      <c r="CMF150" s="5"/>
      <c r="CMG150" s="5"/>
      <c r="CMH150" s="5"/>
      <c r="CMI150" s="5"/>
      <c r="CMJ150" s="5"/>
      <c r="CMK150" s="5"/>
      <c r="CML150" s="5"/>
      <c r="CMM150" s="5"/>
      <c r="CMN150" s="5"/>
      <c r="CMO150" s="5"/>
      <c r="CMP150" s="5"/>
      <c r="CMQ150" s="5"/>
      <c r="CMR150" s="5"/>
      <c r="CMS150" s="5"/>
      <c r="CMT150" s="5"/>
      <c r="CMU150" s="5"/>
      <c r="CMV150" s="5"/>
      <c r="CMW150" s="5"/>
      <c r="CMX150" s="5"/>
      <c r="CMY150" s="5"/>
      <c r="CMZ150" s="5"/>
      <c r="CNA150" s="5"/>
      <c r="CNB150" s="5"/>
      <c r="CNC150" s="5"/>
      <c r="CND150" s="5"/>
      <c r="CNE150" s="5"/>
      <c r="CNF150" s="5"/>
      <c r="CNG150" s="5"/>
      <c r="CNH150" s="5"/>
      <c r="CNI150" s="5"/>
      <c r="CNJ150" s="5"/>
      <c r="CNK150" s="5"/>
      <c r="CNL150" s="5"/>
      <c r="CNM150" s="5"/>
      <c r="CNN150" s="5"/>
      <c r="CNO150" s="5"/>
      <c r="CNP150" s="5"/>
      <c r="CNQ150" s="5"/>
      <c r="CNR150" s="5"/>
      <c r="CNS150" s="5"/>
      <c r="CNT150" s="5"/>
      <c r="CNU150" s="5"/>
      <c r="CNV150" s="5"/>
      <c r="CNW150" s="5"/>
      <c r="CNX150" s="5"/>
      <c r="CNY150" s="5"/>
      <c r="CNZ150" s="5"/>
      <c r="COA150" s="5"/>
      <c r="COB150" s="5"/>
      <c r="COC150" s="5"/>
      <c r="COD150" s="5"/>
      <c r="COE150" s="5"/>
      <c r="COF150" s="5"/>
      <c r="COG150" s="5"/>
      <c r="COH150" s="5"/>
      <c r="COI150" s="5"/>
      <c r="COJ150" s="5"/>
      <c r="COK150" s="5"/>
      <c r="COL150" s="5"/>
      <c r="COM150" s="5"/>
      <c r="CON150" s="5"/>
      <c r="COO150" s="5"/>
      <c r="COP150" s="5"/>
      <c r="COQ150" s="5"/>
      <c r="COR150" s="5"/>
      <c r="COS150" s="5"/>
      <c r="COT150" s="5"/>
      <c r="COU150" s="5"/>
      <c r="COV150" s="5"/>
      <c r="COW150" s="5"/>
      <c r="COX150" s="5"/>
      <c r="COY150" s="5"/>
      <c r="COZ150" s="5"/>
      <c r="CPA150" s="5"/>
      <c r="CPB150" s="5"/>
      <c r="CPC150" s="5"/>
      <c r="CPD150" s="5"/>
      <c r="CPE150" s="5"/>
      <c r="CPF150" s="5"/>
      <c r="CPG150" s="5"/>
      <c r="CPH150" s="5"/>
      <c r="CPI150" s="5"/>
      <c r="CPJ150" s="5"/>
      <c r="CPK150" s="5"/>
      <c r="CPL150" s="5"/>
      <c r="CPM150" s="5"/>
      <c r="CPN150" s="5"/>
      <c r="CPO150" s="5"/>
      <c r="CPP150" s="5"/>
      <c r="CPQ150" s="5"/>
      <c r="CPR150" s="5"/>
      <c r="CPS150" s="5"/>
      <c r="CPT150" s="5"/>
      <c r="CPU150" s="5"/>
      <c r="CPV150" s="5"/>
      <c r="CPW150" s="5"/>
      <c r="CPX150" s="5"/>
      <c r="CPY150" s="5"/>
      <c r="CPZ150" s="5"/>
      <c r="CQA150" s="5"/>
      <c r="CQB150" s="5"/>
      <c r="CQC150" s="5"/>
      <c r="CQD150" s="5"/>
      <c r="CQE150" s="5"/>
      <c r="CQF150" s="5"/>
      <c r="CQG150" s="5"/>
      <c r="CQH150" s="5"/>
      <c r="CQI150" s="5"/>
      <c r="CQJ150" s="5"/>
      <c r="CQK150" s="5"/>
      <c r="CQL150" s="5"/>
      <c r="CQM150" s="5"/>
      <c r="CQN150" s="5"/>
      <c r="CQO150" s="5"/>
      <c r="CQP150" s="5"/>
      <c r="CQQ150" s="5"/>
      <c r="CQR150" s="5"/>
      <c r="CQS150" s="5"/>
      <c r="CQT150" s="5"/>
      <c r="CQU150" s="5"/>
      <c r="CQV150" s="5"/>
      <c r="CQW150" s="5"/>
      <c r="CQX150" s="5"/>
      <c r="CQY150" s="5"/>
      <c r="CQZ150" s="5"/>
      <c r="CRA150" s="5"/>
      <c r="CRB150" s="5"/>
      <c r="CRC150" s="5"/>
      <c r="CRD150" s="5"/>
      <c r="CRE150" s="5"/>
      <c r="CRF150" s="5"/>
      <c r="CRG150" s="5"/>
      <c r="CRH150" s="5"/>
      <c r="CRI150" s="5"/>
      <c r="CRJ150" s="5"/>
      <c r="CRK150" s="5"/>
      <c r="CRL150" s="5"/>
      <c r="CRM150" s="5"/>
      <c r="CRN150" s="5"/>
      <c r="CRO150" s="5"/>
      <c r="CRP150" s="5"/>
      <c r="CRQ150" s="5"/>
      <c r="CRR150" s="5"/>
      <c r="CRS150" s="5"/>
      <c r="CRT150" s="5"/>
      <c r="CRU150" s="5"/>
      <c r="CRV150" s="5"/>
      <c r="CRW150" s="5"/>
      <c r="CRX150" s="5"/>
      <c r="CRY150" s="5"/>
      <c r="CRZ150" s="5"/>
      <c r="CSA150" s="5"/>
      <c r="CSB150" s="5"/>
      <c r="CSC150" s="5"/>
      <c r="CSD150" s="5"/>
      <c r="CSE150" s="5"/>
      <c r="CSF150" s="5"/>
      <c r="CSG150" s="5"/>
      <c r="CSH150" s="5"/>
      <c r="CSI150" s="5"/>
      <c r="CSJ150" s="5"/>
      <c r="CSK150" s="5"/>
      <c r="CSL150" s="5"/>
      <c r="CSM150" s="5"/>
      <c r="CSN150" s="5"/>
      <c r="CSO150" s="5"/>
      <c r="CSP150" s="5"/>
      <c r="CSQ150" s="5"/>
      <c r="CSR150" s="5"/>
      <c r="CSS150" s="5"/>
      <c r="CST150" s="5"/>
      <c r="CSU150" s="5"/>
      <c r="CSV150" s="5"/>
      <c r="CSW150" s="5"/>
      <c r="CSX150" s="5"/>
      <c r="CSY150" s="5"/>
      <c r="CSZ150" s="5"/>
      <c r="CTA150" s="5"/>
      <c r="CTB150" s="5"/>
      <c r="CTC150" s="5"/>
      <c r="CTD150" s="5"/>
      <c r="CTE150" s="5"/>
      <c r="CTF150" s="5"/>
      <c r="CTG150" s="5"/>
      <c r="CTH150" s="5"/>
      <c r="CTI150" s="5"/>
      <c r="CTJ150" s="5"/>
      <c r="CTK150" s="5"/>
      <c r="CTL150" s="5"/>
      <c r="CTM150" s="5"/>
      <c r="CTN150" s="5"/>
      <c r="CTO150" s="5"/>
      <c r="CTP150" s="5"/>
      <c r="CTQ150" s="5"/>
      <c r="CTR150" s="5"/>
      <c r="CTS150" s="5"/>
      <c r="CTT150" s="5"/>
      <c r="CTU150" s="5"/>
      <c r="CTV150" s="5"/>
      <c r="CTW150" s="5"/>
      <c r="CTX150" s="5"/>
      <c r="CTY150" s="5"/>
      <c r="CTZ150" s="5"/>
      <c r="CUA150" s="5"/>
      <c r="CUB150" s="5"/>
      <c r="CUC150" s="5"/>
      <c r="CUD150" s="5"/>
      <c r="CUE150" s="5"/>
      <c r="CUF150" s="5"/>
      <c r="CUG150" s="5"/>
      <c r="CUH150" s="5"/>
      <c r="CUI150" s="5"/>
      <c r="CUJ150" s="5"/>
      <c r="CUK150" s="5"/>
      <c r="CUL150" s="5"/>
      <c r="CUM150" s="5"/>
      <c r="CUN150" s="5"/>
      <c r="CUO150" s="5"/>
      <c r="CUP150" s="5"/>
      <c r="CUQ150" s="5"/>
      <c r="CUR150" s="5"/>
      <c r="CUS150" s="5"/>
      <c r="CUT150" s="5"/>
      <c r="CUU150" s="5"/>
      <c r="CUV150" s="5"/>
      <c r="CUW150" s="5"/>
      <c r="CUX150" s="5"/>
      <c r="CUY150" s="5"/>
      <c r="CUZ150" s="5"/>
      <c r="CVA150" s="5"/>
      <c r="CVB150" s="5"/>
      <c r="CVC150" s="5"/>
      <c r="CVD150" s="5"/>
      <c r="CVE150" s="5"/>
      <c r="CVF150" s="5"/>
      <c r="CVG150" s="5"/>
      <c r="CVH150" s="5"/>
      <c r="CVI150" s="5"/>
      <c r="CVJ150" s="5"/>
      <c r="CVK150" s="5"/>
      <c r="CVL150" s="5"/>
      <c r="CVM150" s="5"/>
      <c r="CVN150" s="5"/>
      <c r="CVO150" s="5"/>
      <c r="CVP150" s="5"/>
      <c r="CVQ150" s="5"/>
      <c r="CVR150" s="5"/>
      <c r="CVS150" s="5"/>
      <c r="CVT150" s="5"/>
      <c r="CVU150" s="5"/>
      <c r="CVV150" s="5"/>
      <c r="CVW150" s="5"/>
      <c r="CVX150" s="5"/>
      <c r="CVY150" s="5"/>
      <c r="CVZ150" s="5"/>
      <c r="CWA150" s="5"/>
      <c r="CWB150" s="5"/>
      <c r="CWC150" s="5"/>
      <c r="CWD150" s="5"/>
      <c r="CWE150" s="5"/>
      <c r="CWF150" s="5"/>
      <c r="CWG150" s="5"/>
      <c r="CWH150" s="5"/>
      <c r="CWI150" s="5"/>
      <c r="CWJ150" s="5"/>
      <c r="CWK150" s="5"/>
      <c r="CWL150" s="5"/>
      <c r="CWM150" s="5"/>
      <c r="CWN150" s="5"/>
      <c r="CWO150" s="5"/>
      <c r="CWP150" s="5"/>
      <c r="CWQ150" s="5"/>
      <c r="CWR150" s="5"/>
      <c r="CWS150" s="5"/>
      <c r="CWT150" s="5"/>
      <c r="CWU150" s="5"/>
      <c r="CWV150" s="5"/>
      <c r="CWW150" s="5"/>
      <c r="CWX150" s="5"/>
      <c r="CWY150" s="5"/>
      <c r="CWZ150" s="5"/>
      <c r="CXA150" s="5"/>
      <c r="CXB150" s="5"/>
      <c r="CXC150" s="5"/>
      <c r="CXD150" s="5"/>
      <c r="CXE150" s="5"/>
      <c r="CXF150" s="5"/>
      <c r="CXG150" s="5"/>
      <c r="CXH150" s="5"/>
      <c r="CXI150" s="5"/>
      <c r="CXJ150" s="5"/>
      <c r="CXK150" s="5"/>
      <c r="CXL150" s="5"/>
      <c r="CXM150" s="5"/>
      <c r="CXN150" s="5"/>
      <c r="CXO150" s="5"/>
      <c r="CXP150" s="5"/>
      <c r="CXQ150" s="5"/>
      <c r="CXR150" s="5"/>
      <c r="CXS150" s="5"/>
      <c r="CXT150" s="5"/>
      <c r="CXU150" s="5"/>
      <c r="CXV150" s="5"/>
      <c r="CXW150" s="5"/>
      <c r="CXX150" s="5"/>
      <c r="CXY150" s="5"/>
      <c r="CXZ150" s="5"/>
      <c r="CYA150" s="5"/>
      <c r="CYB150" s="5"/>
      <c r="CYC150" s="5"/>
      <c r="CYD150" s="5"/>
      <c r="CYE150" s="5"/>
      <c r="CYF150" s="5"/>
      <c r="CYG150" s="5"/>
      <c r="CYH150" s="5"/>
      <c r="CYI150" s="5"/>
      <c r="CYJ150" s="5"/>
      <c r="CYK150" s="5"/>
      <c r="CYL150" s="5"/>
      <c r="CYM150" s="5"/>
      <c r="CYN150" s="5"/>
      <c r="CYO150" s="5"/>
      <c r="CYP150" s="5"/>
      <c r="CYQ150" s="5"/>
      <c r="CYR150" s="5"/>
      <c r="CYS150" s="5"/>
      <c r="CYT150" s="5"/>
      <c r="CYU150" s="5"/>
      <c r="CYV150" s="5"/>
      <c r="CYW150" s="5"/>
      <c r="CYX150" s="5"/>
      <c r="CYY150" s="5"/>
      <c r="CYZ150" s="5"/>
      <c r="CZA150" s="5"/>
      <c r="CZB150" s="5"/>
      <c r="CZC150" s="5"/>
      <c r="CZD150" s="5"/>
      <c r="CZE150" s="5"/>
      <c r="CZF150" s="5"/>
      <c r="CZG150" s="5"/>
      <c r="CZH150" s="5"/>
      <c r="CZI150" s="5"/>
      <c r="CZJ150" s="5"/>
      <c r="CZK150" s="5"/>
      <c r="CZL150" s="5"/>
      <c r="CZM150" s="5"/>
      <c r="CZN150" s="5"/>
      <c r="CZO150" s="5"/>
      <c r="CZP150" s="5"/>
      <c r="CZQ150" s="5"/>
      <c r="CZR150" s="5"/>
      <c r="CZS150" s="5"/>
      <c r="CZT150" s="5"/>
      <c r="CZU150" s="5"/>
      <c r="CZV150" s="5"/>
      <c r="CZW150" s="5"/>
      <c r="CZX150" s="5"/>
      <c r="CZY150" s="5"/>
      <c r="CZZ150" s="5"/>
      <c r="DAA150" s="5"/>
      <c r="DAB150" s="5"/>
      <c r="DAC150" s="5"/>
      <c r="DAD150" s="5"/>
      <c r="DAE150" s="5"/>
      <c r="DAF150" s="5"/>
      <c r="DAG150" s="5"/>
      <c r="DAH150" s="5"/>
      <c r="DAI150" s="5"/>
      <c r="DAJ150" s="5"/>
      <c r="DAK150" s="5"/>
      <c r="DAL150" s="5"/>
      <c r="DAM150" s="5"/>
      <c r="DAN150" s="5"/>
      <c r="DAO150" s="5"/>
      <c r="DAP150" s="5"/>
      <c r="DAQ150" s="5"/>
      <c r="DAR150" s="5"/>
      <c r="DAS150" s="5"/>
      <c r="DAT150" s="5"/>
      <c r="DAU150" s="5"/>
      <c r="DAV150" s="5"/>
      <c r="DAW150" s="5"/>
      <c r="DAX150" s="5"/>
      <c r="DAY150" s="5"/>
      <c r="DAZ150" s="5"/>
      <c r="DBA150" s="5"/>
      <c r="DBB150" s="5"/>
      <c r="DBC150" s="5"/>
      <c r="DBD150" s="5"/>
      <c r="DBE150" s="5"/>
      <c r="DBF150" s="5"/>
      <c r="DBG150" s="5"/>
      <c r="DBH150" s="5"/>
      <c r="DBI150" s="5"/>
      <c r="DBJ150" s="5"/>
      <c r="DBK150" s="5"/>
      <c r="DBL150" s="5"/>
      <c r="DBM150" s="5"/>
      <c r="DBN150" s="5"/>
      <c r="DBO150" s="5"/>
      <c r="DBP150" s="5"/>
      <c r="DBQ150" s="5"/>
      <c r="DBR150" s="5"/>
      <c r="DBS150" s="5"/>
      <c r="DBT150" s="5"/>
      <c r="DBU150" s="5"/>
      <c r="DBV150" s="5"/>
      <c r="DBW150" s="5"/>
      <c r="DBX150" s="5"/>
      <c r="DBY150" s="5"/>
      <c r="DBZ150" s="5"/>
      <c r="DCA150" s="5"/>
      <c r="DCB150" s="5"/>
      <c r="DCC150" s="5"/>
      <c r="DCD150" s="5"/>
      <c r="DCE150" s="5"/>
      <c r="DCF150" s="5"/>
      <c r="DCG150" s="5"/>
      <c r="DCH150" s="5"/>
      <c r="DCI150" s="5"/>
      <c r="DCJ150" s="5"/>
      <c r="DCK150" s="5"/>
      <c r="DCL150" s="5"/>
      <c r="DCM150" s="5"/>
      <c r="DCN150" s="5"/>
      <c r="DCO150" s="5"/>
      <c r="DCP150" s="5"/>
      <c r="DCQ150" s="5"/>
      <c r="DCR150" s="5"/>
      <c r="DCS150" s="5"/>
      <c r="DCT150" s="5"/>
      <c r="DCU150" s="5"/>
      <c r="DCV150" s="5"/>
      <c r="DCW150" s="5"/>
      <c r="DCX150" s="5"/>
      <c r="DCY150" s="5"/>
      <c r="DCZ150" s="5"/>
      <c r="DDA150" s="5"/>
      <c r="DDB150" s="5"/>
      <c r="DDC150" s="5"/>
      <c r="DDD150" s="5"/>
      <c r="DDE150" s="5"/>
      <c r="DDF150" s="5"/>
      <c r="DDG150" s="5"/>
      <c r="DDH150" s="5"/>
      <c r="DDI150" s="5"/>
      <c r="DDJ150" s="5"/>
      <c r="DDK150" s="5"/>
      <c r="DDL150" s="5"/>
      <c r="DDM150" s="5"/>
      <c r="DDN150" s="5"/>
      <c r="DDO150" s="5"/>
      <c r="DDP150" s="5"/>
      <c r="DDQ150" s="5"/>
      <c r="DDR150" s="5"/>
      <c r="DDS150" s="5"/>
      <c r="DDT150" s="5"/>
      <c r="DDU150" s="5"/>
      <c r="DDV150" s="5"/>
      <c r="DDW150" s="5"/>
      <c r="DDX150" s="5"/>
      <c r="DDY150" s="5"/>
      <c r="DDZ150" s="5"/>
      <c r="DEA150" s="5"/>
      <c r="DEB150" s="5"/>
      <c r="DEC150" s="5"/>
      <c r="DED150" s="5"/>
      <c r="DEE150" s="5"/>
      <c r="DEF150" s="5"/>
      <c r="DEG150" s="5"/>
      <c r="DEH150" s="5"/>
      <c r="DEI150" s="5"/>
      <c r="DEJ150" s="5"/>
      <c r="DEK150" s="5"/>
      <c r="DEL150" s="5"/>
      <c r="DEM150" s="5"/>
      <c r="DEN150" s="5"/>
      <c r="DEO150" s="5"/>
      <c r="DEP150" s="5"/>
      <c r="DEQ150" s="5"/>
      <c r="DER150" s="5"/>
      <c r="DES150" s="5"/>
      <c r="DET150" s="5"/>
      <c r="DEU150" s="5"/>
      <c r="DEV150" s="5"/>
      <c r="DEW150" s="5"/>
      <c r="DEX150" s="5"/>
      <c r="DEY150" s="5"/>
      <c r="DEZ150" s="5"/>
      <c r="DFA150" s="5"/>
      <c r="DFB150" s="5"/>
      <c r="DFC150" s="5"/>
      <c r="DFD150" s="5"/>
      <c r="DFE150" s="5"/>
      <c r="DFF150" s="5"/>
      <c r="DFG150" s="5"/>
      <c r="DFH150" s="5"/>
      <c r="DFI150" s="5"/>
      <c r="DFJ150" s="5"/>
      <c r="DFK150" s="5"/>
      <c r="DFL150" s="5"/>
      <c r="DFM150" s="5"/>
      <c r="DFN150" s="5"/>
      <c r="DFO150" s="5"/>
      <c r="DFP150" s="5"/>
      <c r="DFQ150" s="5"/>
      <c r="DFR150" s="5"/>
      <c r="DFS150" s="5"/>
      <c r="DFT150" s="5"/>
      <c r="DFU150" s="5"/>
      <c r="DFV150" s="5"/>
      <c r="DFW150" s="5"/>
      <c r="DFX150" s="5"/>
      <c r="DFY150" s="5"/>
      <c r="DFZ150" s="5"/>
      <c r="DGA150" s="5"/>
      <c r="DGB150" s="5"/>
      <c r="DGC150" s="5"/>
      <c r="DGD150" s="5"/>
      <c r="DGE150" s="5"/>
      <c r="DGF150" s="5"/>
      <c r="DGG150" s="5"/>
      <c r="DGH150" s="5"/>
      <c r="DGI150" s="5"/>
      <c r="DGJ150" s="5"/>
      <c r="DGK150" s="5"/>
      <c r="DGL150" s="5"/>
      <c r="DGM150" s="5"/>
      <c r="DGN150" s="5"/>
      <c r="DGO150" s="5"/>
      <c r="DGP150" s="5"/>
      <c r="DGQ150" s="5"/>
      <c r="DGR150" s="5"/>
      <c r="DGS150" s="5"/>
      <c r="DGT150" s="5"/>
      <c r="DGU150" s="5"/>
      <c r="DGV150" s="5"/>
      <c r="DGW150" s="5"/>
      <c r="DGX150" s="5"/>
      <c r="DGY150" s="5"/>
      <c r="DGZ150" s="5"/>
      <c r="DHA150" s="5"/>
      <c r="DHB150" s="5"/>
      <c r="DHC150" s="5"/>
      <c r="DHD150" s="5"/>
      <c r="DHE150" s="5"/>
      <c r="DHF150" s="5"/>
      <c r="DHG150" s="5"/>
      <c r="DHH150" s="5"/>
      <c r="DHI150" s="5"/>
      <c r="DHJ150" s="5"/>
      <c r="DHK150" s="5"/>
      <c r="DHL150" s="5"/>
      <c r="DHM150" s="5"/>
      <c r="DHN150" s="5"/>
      <c r="DHO150" s="5"/>
      <c r="DHP150" s="5"/>
      <c r="DHQ150" s="5"/>
      <c r="DHR150" s="5"/>
      <c r="DHS150" s="6"/>
      <c r="DHT150" s="6"/>
      <c r="DHU150" s="6"/>
      <c r="DHV150" s="6"/>
      <c r="DHW150" s="6"/>
      <c r="DHX150" s="6"/>
      <c r="DHY150" s="6"/>
      <c r="DHZ150" s="6"/>
    </row>
    <row r="151" s="2" customFormat="true" ht="23.25" hidden="false" customHeight="false" outlineLevel="0" collapsed="false">
      <c r="A151" s="1"/>
      <c r="F151" s="3"/>
      <c r="H151" s="1"/>
      <c r="O151" s="1"/>
      <c r="V151" s="1"/>
      <c r="W151" s="4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5"/>
      <c r="AMD151" s="5"/>
      <c r="AME151" s="5"/>
      <c r="AMF151" s="5"/>
      <c r="AMG151" s="5"/>
      <c r="AMH151" s="5"/>
      <c r="AMI151" s="5"/>
      <c r="AMJ151" s="5"/>
      <c r="AMK151" s="5"/>
      <c r="AML151" s="5"/>
      <c r="AMM151" s="5"/>
      <c r="AMN151" s="5"/>
      <c r="AMO151" s="5"/>
      <c r="AMP151" s="5"/>
      <c r="AMQ151" s="5"/>
      <c r="AMR151" s="5"/>
      <c r="AMS151" s="5"/>
      <c r="AMT151" s="5"/>
      <c r="AMU151" s="5"/>
      <c r="AMV151" s="5"/>
      <c r="AMW151" s="5"/>
      <c r="AMX151" s="5"/>
      <c r="AMY151" s="5"/>
      <c r="AMZ151" s="5"/>
      <c r="ANA151" s="5"/>
      <c r="ANB151" s="5"/>
      <c r="ANC151" s="5"/>
      <c r="AND151" s="5"/>
      <c r="ANE151" s="5"/>
      <c r="ANF151" s="5"/>
      <c r="ANG151" s="5"/>
      <c r="ANH151" s="5"/>
      <c r="ANI151" s="5"/>
      <c r="ANJ151" s="5"/>
      <c r="ANK151" s="5"/>
      <c r="ANL151" s="5"/>
      <c r="ANM151" s="5"/>
      <c r="ANN151" s="5"/>
      <c r="ANO151" s="5"/>
      <c r="ANP151" s="5"/>
      <c r="ANQ151" s="5"/>
      <c r="ANR151" s="5"/>
      <c r="ANS151" s="5"/>
      <c r="ANT151" s="5"/>
      <c r="ANU151" s="5"/>
      <c r="ANV151" s="5"/>
      <c r="ANW151" s="5"/>
      <c r="ANX151" s="5"/>
      <c r="ANY151" s="5"/>
      <c r="ANZ151" s="5"/>
      <c r="AOA151" s="5"/>
      <c r="AOB151" s="5"/>
      <c r="AOC151" s="5"/>
      <c r="AOD151" s="5"/>
      <c r="AOE151" s="5"/>
      <c r="AOF151" s="5"/>
      <c r="AOG151" s="5"/>
      <c r="AOH151" s="5"/>
      <c r="AOI151" s="5"/>
      <c r="AOJ151" s="5"/>
      <c r="AOK151" s="5"/>
      <c r="AOL151" s="5"/>
      <c r="AOM151" s="5"/>
      <c r="AON151" s="5"/>
      <c r="AOO151" s="5"/>
      <c r="AOP151" s="5"/>
      <c r="AOQ151" s="5"/>
      <c r="AOR151" s="5"/>
      <c r="AOS151" s="5"/>
      <c r="AOT151" s="5"/>
      <c r="AOU151" s="5"/>
      <c r="AOV151" s="5"/>
      <c r="AOW151" s="5"/>
      <c r="AOX151" s="5"/>
      <c r="AOY151" s="5"/>
      <c r="AOZ151" s="5"/>
      <c r="APA151" s="5"/>
      <c r="APB151" s="5"/>
      <c r="APC151" s="5"/>
      <c r="APD151" s="5"/>
      <c r="APE151" s="5"/>
      <c r="APF151" s="5"/>
      <c r="APG151" s="5"/>
      <c r="APH151" s="5"/>
      <c r="API151" s="5"/>
      <c r="APJ151" s="5"/>
      <c r="APK151" s="5"/>
      <c r="APL151" s="5"/>
      <c r="APM151" s="5"/>
      <c r="APN151" s="5"/>
      <c r="APO151" s="5"/>
      <c r="APP151" s="5"/>
      <c r="APQ151" s="5"/>
      <c r="APR151" s="5"/>
      <c r="APS151" s="5"/>
      <c r="APT151" s="5"/>
      <c r="APU151" s="5"/>
      <c r="APV151" s="5"/>
      <c r="APW151" s="5"/>
      <c r="APX151" s="5"/>
      <c r="APY151" s="5"/>
      <c r="APZ151" s="5"/>
      <c r="AQA151" s="5"/>
      <c r="AQB151" s="5"/>
      <c r="AQC151" s="5"/>
      <c r="AQD151" s="5"/>
      <c r="AQE151" s="5"/>
      <c r="AQF151" s="5"/>
      <c r="AQG151" s="5"/>
      <c r="AQH151" s="5"/>
      <c r="AQI151" s="5"/>
      <c r="AQJ151" s="5"/>
      <c r="AQK151" s="5"/>
      <c r="AQL151" s="5"/>
      <c r="AQM151" s="5"/>
      <c r="AQN151" s="5"/>
      <c r="AQO151" s="5"/>
      <c r="AQP151" s="5"/>
      <c r="AQQ151" s="5"/>
      <c r="AQR151" s="5"/>
      <c r="AQS151" s="5"/>
      <c r="AQT151" s="5"/>
      <c r="AQU151" s="5"/>
      <c r="AQV151" s="5"/>
      <c r="AQW151" s="5"/>
      <c r="AQX151" s="5"/>
      <c r="AQY151" s="5"/>
      <c r="AQZ151" s="5"/>
      <c r="ARA151" s="5"/>
      <c r="ARB151" s="5"/>
      <c r="ARC151" s="5"/>
      <c r="ARD151" s="5"/>
      <c r="ARE151" s="5"/>
      <c r="ARF151" s="5"/>
      <c r="ARG151" s="5"/>
      <c r="ARH151" s="5"/>
      <c r="ARI151" s="5"/>
      <c r="ARJ151" s="5"/>
      <c r="ARK151" s="5"/>
      <c r="ARL151" s="5"/>
      <c r="ARM151" s="5"/>
      <c r="ARN151" s="5"/>
      <c r="ARO151" s="5"/>
      <c r="ARP151" s="5"/>
      <c r="ARQ151" s="5"/>
      <c r="ARR151" s="5"/>
      <c r="ARS151" s="5"/>
      <c r="ART151" s="5"/>
      <c r="ARU151" s="5"/>
      <c r="ARV151" s="5"/>
      <c r="ARW151" s="5"/>
      <c r="ARX151" s="5"/>
      <c r="ARY151" s="5"/>
      <c r="ARZ151" s="5"/>
      <c r="ASA151" s="5"/>
      <c r="ASB151" s="5"/>
      <c r="ASC151" s="5"/>
      <c r="ASD151" s="5"/>
      <c r="ASE151" s="5"/>
      <c r="ASF151" s="5"/>
      <c r="ASG151" s="5"/>
      <c r="ASH151" s="5"/>
      <c r="ASI151" s="5"/>
      <c r="ASJ151" s="5"/>
      <c r="ASK151" s="5"/>
      <c r="ASL151" s="5"/>
      <c r="ASM151" s="5"/>
      <c r="ASN151" s="5"/>
      <c r="ASO151" s="5"/>
      <c r="ASP151" s="5"/>
      <c r="ASQ151" s="5"/>
      <c r="ASR151" s="5"/>
      <c r="ASS151" s="5"/>
      <c r="AST151" s="5"/>
      <c r="ASU151" s="5"/>
      <c r="ASV151" s="5"/>
      <c r="ASW151" s="5"/>
      <c r="ASX151" s="5"/>
      <c r="ASY151" s="5"/>
      <c r="ASZ151" s="5"/>
      <c r="ATA151" s="5"/>
      <c r="ATB151" s="5"/>
      <c r="ATC151" s="5"/>
      <c r="ATD151" s="5"/>
      <c r="ATE151" s="5"/>
      <c r="ATF151" s="5"/>
      <c r="ATG151" s="5"/>
      <c r="ATH151" s="5"/>
      <c r="ATI151" s="5"/>
      <c r="ATJ151" s="5"/>
      <c r="ATK151" s="5"/>
      <c r="ATL151" s="5"/>
      <c r="ATM151" s="5"/>
      <c r="ATN151" s="5"/>
      <c r="ATO151" s="5"/>
      <c r="ATP151" s="5"/>
      <c r="ATQ151" s="5"/>
      <c r="ATR151" s="5"/>
      <c r="ATS151" s="5"/>
      <c r="ATT151" s="5"/>
      <c r="ATU151" s="5"/>
      <c r="ATV151" s="5"/>
      <c r="ATW151" s="5"/>
      <c r="ATX151" s="5"/>
      <c r="ATY151" s="5"/>
      <c r="ATZ151" s="5"/>
      <c r="AUA151" s="5"/>
      <c r="AUB151" s="5"/>
      <c r="AUC151" s="5"/>
      <c r="AUD151" s="5"/>
      <c r="AUE151" s="5"/>
      <c r="AUF151" s="5"/>
      <c r="AUG151" s="5"/>
      <c r="AUH151" s="5"/>
      <c r="AUI151" s="5"/>
      <c r="AUJ151" s="5"/>
      <c r="AUK151" s="5"/>
      <c r="AUL151" s="5"/>
      <c r="AUM151" s="5"/>
      <c r="AUN151" s="5"/>
      <c r="AUO151" s="5"/>
      <c r="AUP151" s="5"/>
      <c r="AUQ151" s="5"/>
      <c r="AUR151" s="5"/>
      <c r="AUS151" s="5"/>
      <c r="AUT151" s="5"/>
      <c r="AUU151" s="5"/>
      <c r="AUV151" s="5"/>
      <c r="AUW151" s="5"/>
      <c r="AUX151" s="5"/>
      <c r="AUY151" s="5"/>
      <c r="AUZ151" s="5"/>
      <c r="AVA151" s="5"/>
      <c r="AVB151" s="5"/>
      <c r="AVC151" s="5"/>
      <c r="AVD151" s="5"/>
      <c r="AVE151" s="5"/>
      <c r="AVF151" s="5"/>
      <c r="AVG151" s="5"/>
      <c r="AVH151" s="5"/>
      <c r="AVI151" s="5"/>
      <c r="AVJ151" s="5"/>
      <c r="AVK151" s="5"/>
      <c r="AVL151" s="5"/>
      <c r="AVM151" s="5"/>
      <c r="AVN151" s="5"/>
      <c r="AVO151" s="5"/>
      <c r="AVP151" s="5"/>
      <c r="AVQ151" s="5"/>
      <c r="AVR151" s="5"/>
      <c r="AVS151" s="5"/>
      <c r="AVT151" s="5"/>
      <c r="AVU151" s="5"/>
      <c r="AVV151" s="5"/>
      <c r="AVW151" s="5"/>
      <c r="AVX151" s="5"/>
      <c r="AVY151" s="5"/>
      <c r="AVZ151" s="5"/>
      <c r="AWA151" s="5"/>
      <c r="AWB151" s="5"/>
      <c r="AWC151" s="5"/>
      <c r="AWD151" s="5"/>
      <c r="AWE151" s="5"/>
      <c r="AWF151" s="5"/>
      <c r="AWG151" s="5"/>
      <c r="AWH151" s="5"/>
      <c r="AWI151" s="5"/>
      <c r="AWJ151" s="5"/>
      <c r="AWK151" s="5"/>
      <c r="AWL151" s="5"/>
      <c r="AWM151" s="5"/>
      <c r="AWN151" s="5"/>
      <c r="AWO151" s="5"/>
      <c r="AWP151" s="5"/>
      <c r="AWQ151" s="5"/>
      <c r="AWR151" s="5"/>
      <c r="AWS151" s="5"/>
      <c r="AWT151" s="5"/>
      <c r="AWU151" s="5"/>
      <c r="AWV151" s="5"/>
      <c r="AWW151" s="5"/>
      <c r="AWX151" s="5"/>
      <c r="AWY151" s="5"/>
      <c r="AWZ151" s="5"/>
      <c r="AXA151" s="5"/>
      <c r="AXB151" s="5"/>
      <c r="AXC151" s="5"/>
      <c r="AXD151" s="5"/>
      <c r="AXE151" s="5"/>
      <c r="AXF151" s="5"/>
      <c r="AXG151" s="5"/>
      <c r="AXH151" s="5"/>
      <c r="AXI151" s="5"/>
      <c r="AXJ151" s="5"/>
      <c r="AXK151" s="5"/>
      <c r="AXL151" s="5"/>
      <c r="AXM151" s="5"/>
      <c r="AXN151" s="5"/>
      <c r="AXO151" s="5"/>
      <c r="AXP151" s="5"/>
      <c r="AXQ151" s="5"/>
      <c r="AXR151" s="5"/>
      <c r="AXS151" s="5"/>
      <c r="AXT151" s="5"/>
      <c r="AXU151" s="5"/>
      <c r="AXV151" s="5"/>
      <c r="AXW151" s="5"/>
      <c r="AXX151" s="5"/>
      <c r="AXY151" s="5"/>
      <c r="AXZ151" s="5"/>
      <c r="AYA151" s="5"/>
      <c r="AYB151" s="5"/>
      <c r="AYC151" s="5"/>
      <c r="AYD151" s="5"/>
      <c r="AYE151" s="5"/>
      <c r="AYF151" s="5"/>
      <c r="AYG151" s="5"/>
      <c r="AYH151" s="5"/>
      <c r="AYI151" s="5"/>
      <c r="AYJ151" s="5"/>
      <c r="AYK151" s="5"/>
      <c r="AYL151" s="5"/>
      <c r="AYM151" s="5"/>
      <c r="AYN151" s="5"/>
      <c r="AYO151" s="5"/>
      <c r="AYP151" s="5"/>
      <c r="AYQ151" s="5"/>
      <c r="AYR151" s="5"/>
      <c r="AYS151" s="5"/>
      <c r="AYT151" s="5"/>
      <c r="AYU151" s="5"/>
      <c r="AYV151" s="5"/>
      <c r="AYW151" s="5"/>
      <c r="AYX151" s="5"/>
      <c r="AYY151" s="5"/>
      <c r="AYZ151" s="5"/>
      <c r="AZA151" s="5"/>
      <c r="AZB151" s="5"/>
      <c r="AZC151" s="5"/>
      <c r="AZD151" s="5"/>
      <c r="AZE151" s="5"/>
      <c r="AZF151" s="5"/>
      <c r="AZG151" s="5"/>
      <c r="AZH151" s="5"/>
      <c r="AZI151" s="5"/>
      <c r="AZJ151" s="5"/>
      <c r="AZK151" s="5"/>
      <c r="AZL151" s="5"/>
      <c r="AZM151" s="5"/>
      <c r="AZN151" s="5"/>
      <c r="AZO151" s="5"/>
      <c r="AZP151" s="5"/>
      <c r="AZQ151" s="5"/>
      <c r="AZR151" s="5"/>
      <c r="AZS151" s="5"/>
      <c r="AZT151" s="5"/>
      <c r="AZU151" s="5"/>
      <c r="AZV151" s="5"/>
      <c r="AZW151" s="5"/>
      <c r="AZX151" s="5"/>
      <c r="AZY151" s="5"/>
      <c r="AZZ151" s="5"/>
      <c r="BAA151" s="5"/>
      <c r="BAB151" s="5"/>
      <c r="BAC151" s="5"/>
      <c r="BAD151" s="5"/>
      <c r="BAE151" s="5"/>
      <c r="BAF151" s="5"/>
      <c r="BAG151" s="5"/>
      <c r="BAH151" s="5"/>
      <c r="BAI151" s="5"/>
      <c r="BAJ151" s="5"/>
      <c r="BAK151" s="5"/>
      <c r="BAL151" s="5"/>
      <c r="BAM151" s="5"/>
      <c r="BAN151" s="5"/>
      <c r="BAO151" s="5"/>
      <c r="BAP151" s="5"/>
      <c r="BAQ151" s="5"/>
      <c r="BAR151" s="5"/>
      <c r="BAS151" s="5"/>
      <c r="BAT151" s="5"/>
      <c r="BAU151" s="5"/>
      <c r="BAV151" s="5"/>
      <c r="BAW151" s="5"/>
      <c r="BAX151" s="5"/>
      <c r="BAY151" s="5"/>
      <c r="BAZ151" s="5"/>
      <c r="BBA151" s="5"/>
      <c r="BBB151" s="5"/>
      <c r="BBC151" s="5"/>
      <c r="BBD151" s="5"/>
      <c r="BBE151" s="5"/>
      <c r="BBF151" s="5"/>
      <c r="BBG151" s="5"/>
      <c r="BBH151" s="5"/>
      <c r="BBI151" s="5"/>
      <c r="BBJ151" s="5"/>
      <c r="BBK151" s="5"/>
      <c r="BBL151" s="5"/>
      <c r="BBM151" s="5"/>
      <c r="BBN151" s="5"/>
      <c r="BBO151" s="5"/>
      <c r="BBP151" s="5"/>
      <c r="BBQ151" s="5"/>
      <c r="BBR151" s="5"/>
      <c r="BBS151" s="5"/>
      <c r="BBT151" s="5"/>
      <c r="BBU151" s="5"/>
      <c r="BBV151" s="5"/>
      <c r="BBW151" s="5"/>
      <c r="BBX151" s="5"/>
      <c r="BBY151" s="5"/>
      <c r="BBZ151" s="5"/>
      <c r="BCA151" s="5"/>
      <c r="BCB151" s="5"/>
      <c r="BCC151" s="5"/>
      <c r="BCD151" s="5"/>
      <c r="BCE151" s="5"/>
      <c r="BCF151" s="5"/>
      <c r="BCG151" s="5"/>
      <c r="BCH151" s="5"/>
      <c r="BCI151" s="5"/>
      <c r="BCJ151" s="5"/>
      <c r="BCK151" s="5"/>
      <c r="BCL151" s="5"/>
      <c r="BCM151" s="5"/>
      <c r="BCN151" s="5"/>
      <c r="BCO151" s="5"/>
      <c r="BCP151" s="5"/>
      <c r="BCQ151" s="5"/>
      <c r="BCR151" s="5"/>
      <c r="BCS151" s="5"/>
      <c r="BCT151" s="5"/>
      <c r="BCU151" s="5"/>
      <c r="BCV151" s="5"/>
      <c r="BCW151" s="5"/>
      <c r="BCX151" s="5"/>
      <c r="BCY151" s="5"/>
      <c r="BCZ151" s="5"/>
      <c r="BDA151" s="5"/>
      <c r="BDB151" s="5"/>
      <c r="BDC151" s="5"/>
      <c r="BDD151" s="5"/>
      <c r="BDE151" s="5"/>
      <c r="BDF151" s="5"/>
      <c r="BDG151" s="5"/>
      <c r="BDH151" s="5"/>
      <c r="BDI151" s="5"/>
      <c r="BDJ151" s="5"/>
      <c r="BDK151" s="5"/>
      <c r="BDL151" s="5"/>
      <c r="BDM151" s="5"/>
      <c r="BDN151" s="5"/>
      <c r="BDO151" s="5"/>
      <c r="BDP151" s="5"/>
      <c r="BDQ151" s="5"/>
      <c r="BDR151" s="5"/>
      <c r="BDS151" s="5"/>
      <c r="BDT151" s="5"/>
      <c r="BDU151" s="5"/>
      <c r="BDV151" s="5"/>
      <c r="BDW151" s="5"/>
      <c r="BDX151" s="5"/>
      <c r="BDY151" s="5"/>
      <c r="BDZ151" s="5"/>
      <c r="BEA151" s="5"/>
      <c r="BEB151" s="5"/>
      <c r="BEC151" s="5"/>
      <c r="BED151" s="5"/>
      <c r="BEE151" s="5"/>
      <c r="BEF151" s="5"/>
      <c r="BEG151" s="5"/>
      <c r="BEH151" s="5"/>
      <c r="BEI151" s="5"/>
      <c r="BEJ151" s="5"/>
      <c r="BEK151" s="5"/>
      <c r="BEL151" s="5"/>
      <c r="BEM151" s="5"/>
      <c r="BEN151" s="5"/>
      <c r="BEO151" s="5"/>
      <c r="BEP151" s="5"/>
      <c r="BEQ151" s="5"/>
      <c r="BER151" s="5"/>
      <c r="BES151" s="5"/>
      <c r="BET151" s="5"/>
      <c r="BEU151" s="5"/>
      <c r="BEV151" s="5"/>
      <c r="BEW151" s="5"/>
      <c r="BEX151" s="5"/>
      <c r="BEY151" s="5"/>
      <c r="BEZ151" s="5"/>
      <c r="BFA151" s="5"/>
      <c r="BFB151" s="5"/>
      <c r="BFC151" s="5"/>
      <c r="BFD151" s="5"/>
      <c r="BFE151" s="5"/>
      <c r="BFF151" s="5"/>
      <c r="BFG151" s="5"/>
      <c r="BFH151" s="5"/>
      <c r="BFI151" s="5"/>
      <c r="BFJ151" s="5"/>
      <c r="BFK151" s="5"/>
      <c r="BFL151" s="5"/>
      <c r="BFM151" s="5"/>
      <c r="BFN151" s="5"/>
      <c r="BFO151" s="5"/>
      <c r="BFP151" s="5"/>
      <c r="BFQ151" s="5"/>
      <c r="BFR151" s="5"/>
      <c r="BFS151" s="5"/>
      <c r="BFT151" s="5"/>
      <c r="BFU151" s="5"/>
      <c r="BFV151" s="5"/>
      <c r="BFW151" s="5"/>
      <c r="BFX151" s="5"/>
      <c r="BFY151" s="5"/>
      <c r="BFZ151" s="5"/>
      <c r="BGA151" s="5"/>
      <c r="BGB151" s="5"/>
      <c r="BGC151" s="5"/>
      <c r="BGD151" s="5"/>
      <c r="BGE151" s="5"/>
      <c r="BGF151" s="5"/>
      <c r="BGG151" s="5"/>
      <c r="BGH151" s="5"/>
      <c r="BGI151" s="5"/>
      <c r="BGJ151" s="5"/>
      <c r="BGK151" s="5"/>
      <c r="BGL151" s="5"/>
      <c r="BGM151" s="5"/>
      <c r="BGN151" s="5"/>
      <c r="BGO151" s="5"/>
      <c r="BGP151" s="5"/>
      <c r="BGQ151" s="5"/>
      <c r="BGR151" s="5"/>
      <c r="BGS151" s="5"/>
      <c r="BGT151" s="5"/>
      <c r="BGU151" s="5"/>
      <c r="BGV151" s="5"/>
      <c r="BGW151" s="5"/>
      <c r="BGX151" s="5"/>
      <c r="BGY151" s="5"/>
      <c r="BGZ151" s="5"/>
      <c r="BHA151" s="5"/>
      <c r="BHB151" s="5"/>
      <c r="BHC151" s="5"/>
      <c r="BHD151" s="5"/>
      <c r="BHE151" s="5"/>
      <c r="BHF151" s="5"/>
      <c r="BHG151" s="5"/>
      <c r="BHH151" s="5"/>
      <c r="BHI151" s="5"/>
      <c r="BHJ151" s="5"/>
      <c r="BHK151" s="5"/>
      <c r="BHL151" s="5"/>
      <c r="BHM151" s="5"/>
      <c r="BHN151" s="5"/>
      <c r="BHO151" s="5"/>
      <c r="BHP151" s="5"/>
      <c r="BHQ151" s="5"/>
      <c r="BHR151" s="5"/>
      <c r="BHS151" s="5"/>
      <c r="BHT151" s="5"/>
      <c r="BHU151" s="5"/>
      <c r="BHV151" s="5"/>
      <c r="BHW151" s="5"/>
      <c r="BHX151" s="5"/>
      <c r="BHY151" s="5"/>
      <c r="BHZ151" s="5"/>
      <c r="BIA151" s="5"/>
      <c r="BIB151" s="5"/>
      <c r="BIC151" s="5"/>
      <c r="BID151" s="5"/>
      <c r="BIE151" s="5"/>
      <c r="BIF151" s="5"/>
      <c r="BIG151" s="5"/>
      <c r="BIH151" s="5"/>
      <c r="BII151" s="5"/>
      <c r="BIJ151" s="5"/>
      <c r="BIK151" s="5"/>
      <c r="BIL151" s="5"/>
      <c r="BIM151" s="5"/>
      <c r="BIN151" s="5"/>
      <c r="BIO151" s="5"/>
      <c r="BIP151" s="5"/>
      <c r="BIQ151" s="5"/>
      <c r="BIR151" s="5"/>
      <c r="BIS151" s="5"/>
      <c r="BIT151" s="5"/>
      <c r="BIU151" s="5"/>
      <c r="BIV151" s="5"/>
      <c r="BIW151" s="5"/>
      <c r="BIX151" s="5"/>
      <c r="BIY151" s="5"/>
      <c r="BIZ151" s="5"/>
      <c r="BJA151" s="5"/>
      <c r="BJB151" s="5"/>
      <c r="BJC151" s="5"/>
      <c r="BJD151" s="5"/>
      <c r="BJE151" s="5"/>
      <c r="BJF151" s="5"/>
      <c r="BJG151" s="5"/>
      <c r="BJH151" s="5"/>
      <c r="BJI151" s="5"/>
      <c r="BJJ151" s="5"/>
      <c r="BJK151" s="5"/>
      <c r="BJL151" s="5"/>
      <c r="BJM151" s="5"/>
      <c r="BJN151" s="5"/>
      <c r="BJO151" s="5"/>
      <c r="BJP151" s="5"/>
      <c r="BJQ151" s="5"/>
      <c r="BJR151" s="5"/>
      <c r="BJS151" s="5"/>
      <c r="BJT151" s="5"/>
      <c r="BJU151" s="5"/>
      <c r="BJV151" s="5"/>
      <c r="BJW151" s="5"/>
      <c r="BJX151" s="5"/>
      <c r="BJY151" s="5"/>
      <c r="BJZ151" s="5"/>
      <c r="BKA151" s="5"/>
      <c r="BKB151" s="5"/>
      <c r="BKC151" s="5"/>
      <c r="BKD151" s="5"/>
      <c r="BKE151" s="5"/>
      <c r="BKF151" s="5"/>
      <c r="BKG151" s="5"/>
      <c r="BKH151" s="5"/>
      <c r="BKI151" s="5"/>
      <c r="BKJ151" s="5"/>
      <c r="BKK151" s="5"/>
      <c r="BKL151" s="5"/>
      <c r="BKM151" s="5"/>
      <c r="BKN151" s="5"/>
      <c r="BKO151" s="5"/>
      <c r="BKP151" s="5"/>
      <c r="BKQ151" s="5"/>
      <c r="BKR151" s="5"/>
      <c r="BKS151" s="5"/>
      <c r="BKT151" s="5"/>
      <c r="BKU151" s="5"/>
      <c r="BKV151" s="5"/>
      <c r="BKW151" s="5"/>
      <c r="BKX151" s="5"/>
      <c r="BKY151" s="5"/>
      <c r="BKZ151" s="5"/>
      <c r="BLA151" s="5"/>
      <c r="BLB151" s="5"/>
      <c r="BLC151" s="5"/>
      <c r="BLD151" s="5"/>
      <c r="BLE151" s="5"/>
      <c r="BLF151" s="5"/>
      <c r="BLG151" s="5"/>
      <c r="BLH151" s="5"/>
      <c r="BLI151" s="5"/>
      <c r="BLJ151" s="5"/>
      <c r="BLK151" s="5"/>
      <c r="BLL151" s="5"/>
      <c r="BLM151" s="5"/>
      <c r="BLN151" s="5"/>
      <c r="BLO151" s="5"/>
      <c r="BLP151" s="5"/>
      <c r="BLQ151" s="5"/>
      <c r="BLR151" s="5"/>
      <c r="BLS151" s="5"/>
      <c r="BLT151" s="5"/>
      <c r="BLU151" s="5"/>
      <c r="BLV151" s="5"/>
      <c r="BLW151" s="5"/>
      <c r="BLX151" s="5"/>
      <c r="BLY151" s="5"/>
      <c r="BLZ151" s="5"/>
      <c r="BMA151" s="5"/>
      <c r="BMB151" s="5"/>
      <c r="BMC151" s="5"/>
      <c r="BMD151" s="5"/>
      <c r="BME151" s="5"/>
      <c r="BMF151" s="5"/>
      <c r="BMG151" s="5"/>
      <c r="BMH151" s="5"/>
      <c r="BMI151" s="5"/>
      <c r="BMJ151" s="5"/>
      <c r="BMK151" s="5"/>
      <c r="BML151" s="5"/>
      <c r="BMM151" s="5"/>
      <c r="BMN151" s="5"/>
      <c r="BMO151" s="5"/>
      <c r="BMP151" s="5"/>
      <c r="BMQ151" s="5"/>
      <c r="BMR151" s="5"/>
      <c r="BMS151" s="5"/>
      <c r="BMT151" s="5"/>
      <c r="BMU151" s="5"/>
      <c r="BMV151" s="5"/>
      <c r="BMW151" s="5"/>
      <c r="BMX151" s="5"/>
      <c r="BMY151" s="5"/>
      <c r="BMZ151" s="5"/>
      <c r="BNA151" s="5"/>
      <c r="BNB151" s="5"/>
      <c r="BNC151" s="5"/>
      <c r="BND151" s="5"/>
      <c r="BNE151" s="5"/>
      <c r="BNF151" s="5"/>
      <c r="BNG151" s="5"/>
      <c r="BNH151" s="5"/>
      <c r="BNI151" s="5"/>
      <c r="BNJ151" s="5"/>
      <c r="BNK151" s="5"/>
      <c r="BNL151" s="5"/>
      <c r="BNM151" s="5"/>
      <c r="BNN151" s="5"/>
      <c r="BNO151" s="5"/>
      <c r="BNP151" s="5"/>
      <c r="BNQ151" s="5"/>
      <c r="BNR151" s="5"/>
      <c r="BNS151" s="5"/>
      <c r="BNT151" s="5"/>
      <c r="BNU151" s="5"/>
      <c r="BNV151" s="5"/>
      <c r="BNW151" s="5"/>
      <c r="BNX151" s="5"/>
      <c r="BNY151" s="5"/>
      <c r="BNZ151" s="5"/>
      <c r="BOA151" s="5"/>
      <c r="BOB151" s="5"/>
      <c r="BOC151" s="5"/>
      <c r="BOD151" s="5"/>
      <c r="BOE151" s="5"/>
      <c r="BOF151" s="5"/>
      <c r="BOG151" s="5"/>
      <c r="BOH151" s="5"/>
      <c r="BOI151" s="5"/>
      <c r="BOJ151" s="5"/>
      <c r="BOK151" s="5"/>
      <c r="BOL151" s="5"/>
      <c r="BOM151" s="5"/>
      <c r="BON151" s="5"/>
      <c r="BOO151" s="5"/>
      <c r="BOP151" s="5"/>
      <c r="BOQ151" s="5"/>
      <c r="BOR151" s="5"/>
      <c r="BOS151" s="5"/>
      <c r="BOT151" s="5"/>
      <c r="BOU151" s="5"/>
      <c r="BOV151" s="5"/>
      <c r="BOW151" s="5"/>
      <c r="BOX151" s="5"/>
      <c r="BOY151" s="5"/>
      <c r="BOZ151" s="5"/>
      <c r="BPA151" s="5"/>
      <c r="BPB151" s="5"/>
      <c r="BPC151" s="5"/>
      <c r="BPD151" s="5"/>
      <c r="BPE151" s="5"/>
      <c r="BPF151" s="5"/>
      <c r="BPG151" s="5"/>
      <c r="BPH151" s="5"/>
      <c r="BPI151" s="5"/>
      <c r="BPJ151" s="5"/>
      <c r="BPK151" s="5"/>
      <c r="BPL151" s="5"/>
      <c r="BPM151" s="5"/>
      <c r="BPN151" s="5"/>
      <c r="BPO151" s="5"/>
      <c r="BPP151" s="5"/>
      <c r="BPQ151" s="5"/>
      <c r="BPR151" s="5"/>
      <c r="BPS151" s="5"/>
      <c r="BPT151" s="5"/>
      <c r="BPU151" s="5"/>
      <c r="BPV151" s="5"/>
      <c r="BPW151" s="5"/>
      <c r="BPX151" s="5"/>
      <c r="BPY151" s="5"/>
      <c r="BPZ151" s="5"/>
      <c r="BQA151" s="5"/>
      <c r="BQB151" s="5"/>
      <c r="BQC151" s="5"/>
      <c r="BQD151" s="5"/>
      <c r="BQE151" s="5"/>
      <c r="BQF151" s="5"/>
      <c r="BQG151" s="5"/>
      <c r="BQH151" s="5"/>
      <c r="BQI151" s="5"/>
      <c r="BQJ151" s="5"/>
      <c r="BQK151" s="5"/>
      <c r="BQL151" s="5"/>
      <c r="BQM151" s="5"/>
      <c r="BQN151" s="5"/>
      <c r="BQO151" s="5"/>
      <c r="BQP151" s="5"/>
      <c r="BQQ151" s="5"/>
      <c r="BQR151" s="5"/>
      <c r="BQS151" s="5"/>
      <c r="BQT151" s="5"/>
      <c r="BQU151" s="5"/>
      <c r="BQV151" s="5"/>
      <c r="BQW151" s="5"/>
      <c r="BQX151" s="5"/>
      <c r="BQY151" s="5"/>
      <c r="BQZ151" s="5"/>
      <c r="BRA151" s="5"/>
      <c r="BRB151" s="5"/>
      <c r="BRC151" s="5"/>
      <c r="BRD151" s="5"/>
      <c r="BRE151" s="5"/>
      <c r="BRF151" s="5"/>
      <c r="BRG151" s="5"/>
      <c r="BRH151" s="5"/>
      <c r="BRI151" s="5"/>
      <c r="BRJ151" s="5"/>
      <c r="BRK151" s="5"/>
      <c r="BRL151" s="5"/>
      <c r="BRM151" s="5"/>
      <c r="BRN151" s="5"/>
      <c r="BRO151" s="5"/>
      <c r="BRP151" s="5"/>
      <c r="BRQ151" s="5"/>
      <c r="BRR151" s="5"/>
      <c r="BRS151" s="5"/>
      <c r="BRT151" s="5"/>
      <c r="BRU151" s="5"/>
      <c r="BRV151" s="5"/>
      <c r="BRW151" s="5"/>
      <c r="BRX151" s="5"/>
      <c r="BRY151" s="5"/>
      <c r="BRZ151" s="5"/>
      <c r="BSA151" s="5"/>
      <c r="BSB151" s="5"/>
      <c r="BSC151" s="5"/>
      <c r="BSD151" s="5"/>
      <c r="BSE151" s="5"/>
      <c r="BSF151" s="5"/>
      <c r="BSG151" s="5"/>
      <c r="BSH151" s="5"/>
      <c r="BSI151" s="5"/>
      <c r="BSJ151" s="5"/>
      <c r="BSK151" s="5"/>
      <c r="BSL151" s="5"/>
      <c r="BSM151" s="5"/>
      <c r="BSN151" s="5"/>
      <c r="BSO151" s="5"/>
      <c r="BSP151" s="5"/>
      <c r="BSQ151" s="5"/>
      <c r="BSR151" s="5"/>
      <c r="BSS151" s="5"/>
      <c r="BST151" s="5"/>
      <c r="BSU151" s="5"/>
      <c r="BSV151" s="5"/>
      <c r="BSW151" s="5"/>
      <c r="BSX151" s="5"/>
      <c r="BSY151" s="5"/>
      <c r="BSZ151" s="5"/>
      <c r="BTA151" s="5"/>
      <c r="BTB151" s="5"/>
      <c r="BTC151" s="5"/>
      <c r="BTD151" s="5"/>
      <c r="BTE151" s="5"/>
      <c r="BTF151" s="5"/>
      <c r="BTG151" s="5"/>
      <c r="BTH151" s="5"/>
      <c r="BTI151" s="5"/>
      <c r="BTJ151" s="5"/>
      <c r="BTK151" s="5"/>
      <c r="BTL151" s="5"/>
      <c r="BTM151" s="5"/>
      <c r="BTN151" s="5"/>
      <c r="BTO151" s="5"/>
      <c r="BTP151" s="5"/>
      <c r="BTQ151" s="5"/>
      <c r="BTR151" s="5"/>
      <c r="BTS151" s="5"/>
      <c r="BTT151" s="5"/>
      <c r="BTU151" s="5"/>
      <c r="BTV151" s="5"/>
      <c r="BTW151" s="5"/>
      <c r="BTX151" s="5"/>
      <c r="BTY151" s="5"/>
      <c r="BTZ151" s="5"/>
      <c r="BUA151" s="5"/>
      <c r="BUB151" s="5"/>
      <c r="BUC151" s="5"/>
      <c r="BUD151" s="5"/>
      <c r="BUE151" s="5"/>
      <c r="BUF151" s="5"/>
      <c r="BUG151" s="5"/>
      <c r="BUH151" s="5"/>
      <c r="BUI151" s="5"/>
      <c r="BUJ151" s="5"/>
      <c r="BUK151" s="5"/>
      <c r="BUL151" s="5"/>
      <c r="BUM151" s="5"/>
      <c r="BUN151" s="5"/>
      <c r="BUO151" s="5"/>
      <c r="BUP151" s="5"/>
      <c r="BUQ151" s="5"/>
      <c r="BUR151" s="5"/>
      <c r="BUS151" s="5"/>
      <c r="BUT151" s="5"/>
      <c r="BUU151" s="5"/>
      <c r="BUV151" s="5"/>
      <c r="BUW151" s="5"/>
      <c r="BUX151" s="5"/>
      <c r="BUY151" s="5"/>
      <c r="BUZ151" s="5"/>
      <c r="BVA151" s="5"/>
      <c r="BVB151" s="5"/>
      <c r="BVC151" s="5"/>
      <c r="BVD151" s="5"/>
      <c r="BVE151" s="5"/>
      <c r="BVF151" s="5"/>
      <c r="BVG151" s="5"/>
      <c r="BVH151" s="5"/>
      <c r="BVI151" s="5"/>
      <c r="BVJ151" s="5"/>
      <c r="BVK151" s="5"/>
      <c r="BVL151" s="5"/>
      <c r="BVM151" s="5"/>
      <c r="BVN151" s="5"/>
      <c r="BVO151" s="5"/>
      <c r="BVP151" s="5"/>
      <c r="BVQ151" s="5"/>
      <c r="BVR151" s="5"/>
      <c r="BVS151" s="5"/>
      <c r="BVT151" s="5"/>
      <c r="BVU151" s="5"/>
      <c r="BVV151" s="5"/>
      <c r="BVW151" s="5"/>
      <c r="BVX151" s="5"/>
      <c r="BVY151" s="5"/>
      <c r="BVZ151" s="5"/>
      <c r="BWA151" s="5"/>
      <c r="BWB151" s="5"/>
      <c r="BWC151" s="5"/>
      <c r="BWD151" s="5"/>
      <c r="BWE151" s="5"/>
      <c r="BWF151" s="5"/>
      <c r="BWG151" s="5"/>
      <c r="BWH151" s="5"/>
      <c r="BWI151" s="5"/>
      <c r="BWJ151" s="5"/>
      <c r="BWK151" s="5"/>
      <c r="BWL151" s="5"/>
      <c r="BWM151" s="5"/>
      <c r="BWN151" s="5"/>
      <c r="BWO151" s="5"/>
      <c r="BWP151" s="5"/>
      <c r="BWQ151" s="5"/>
      <c r="BWR151" s="5"/>
      <c r="BWS151" s="5"/>
      <c r="BWT151" s="5"/>
      <c r="BWU151" s="5"/>
      <c r="BWV151" s="5"/>
      <c r="BWW151" s="5"/>
      <c r="BWX151" s="5"/>
      <c r="BWY151" s="5"/>
      <c r="BWZ151" s="5"/>
      <c r="BXA151" s="5"/>
      <c r="BXB151" s="5"/>
      <c r="BXC151" s="5"/>
      <c r="BXD151" s="5"/>
      <c r="BXE151" s="5"/>
      <c r="BXF151" s="5"/>
      <c r="BXG151" s="5"/>
      <c r="BXH151" s="5"/>
      <c r="BXI151" s="5"/>
      <c r="BXJ151" s="5"/>
      <c r="BXK151" s="5"/>
      <c r="BXL151" s="5"/>
      <c r="BXM151" s="5"/>
      <c r="BXN151" s="5"/>
      <c r="BXO151" s="5"/>
      <c r="BXP151" s="5"/>
      <c r="BXQ151" s="5"/>
      <c r="BXR151" s="5"/>
      <c r="BXS151" s="5"/>
      <c r="BXT151" s="5"/>
      <c r="BXU151" s="5"/>
      <c r="BXV151" s="5"/>
      <c r="BXW151" s="5"/>
      <c r="BXX151" s="5"/>
      <c r="BXY151" s="5"/>
      <c r="BXZ151" s="5"/>
      <c r="BYA151" s="5"/>
      <c r="BYB151" s="5"/>
      <c r="BYC151" s="5"/>
      <c r="BYD151" s="5"/>
      <c r="BYE151" s="5"/>
      <c r="BYF151" s="5"/>
      <c r="BYG151" s="5"/>
      <c r="BYH151" s="5"/>
      <c r="BYI151" s="5"/>
      <c r="BYJ151" s="5"/>
      <c r="BYK151" s="5"/>
      <c r="BYL151" s="5"/>
      <c r="BYM151" s="5"/>
      <c r="BYN151" s="5"/>
      <c r="BYO151" s="5"/>
      <c r="BYP151" s="5"/>
      <c r="BYQ151" s="5"/>
      <c r="BYR151" s="5"/>
      <c r="BYS151" s="5"/>
      <c r="BYT151" s="5"/>
      <c r="BYU151" s="5"/>
      <c r="BYV151" s="5"/>
      <c r="BYW151" s="5"/>
      <c r="BYX151" s="5"/>
      <c r="BYY151" s="5"/>
      <c r="BYZ151" s="5"/>
      <c r="BZA151" s="5"/>
      <c r="BZB151" s="5"/>
      <c r="BZC151" s="5"/>
      <c r="BZD151" s="5"/>
      <c r="BZE151" s="5"/>
      <c r="BZF151" s="5"/>
      <c r="BZG151" s="5"/>
      <c r="BZH151" s="5"/>
      <c r="BZI151" s="5"/>
      <c r="BZJ151" s="5"/>
      <c r="BZK151" s="5"/>
      <c r="BZL151" s="5"/>
      <c r="BZM151" s="5"/>
      <c r="BZN151" s="5"/>
      <c r="BZO151" s="5"/>
      <c r="BZP151" s="5"/>
      <c r="BZQ151" s="5"/>
      <c r="BZR151" s="5"/>
      <c r="BZS151" s="5"/>
      <c r="BZT151" s="5"/>
      <c r="BZU151" s="5"/>
      <c r="BZV151" s="5"/>
      <c r="BZW151" s="5"/>
      <c r="BZX151" s="5"/>
      <c r="BZY151" s="5"/>
      <c r="BZZ151" s="5"/>
      <c r="CAA151" s="5"/>
      <c r="CAB151" s="5"/>
      <c r="CAC151" s="5"/>
      <c r="CAD151" s="5"/>
      <c r="CAE151" s="5"/>
      <c r="CAF151" s="5"/>
      <c r="CAG151" s="5"/>
      <c r="CAH151" s="5"/>
      <c r="CAI151" s="5"/>
      <c r="CAJ151" s="5"/>
      <c r="CAK151" s="5"/>
      <c r="CAL151" s="5"/>
      <c r="CAM151" s="5"/>
      <c r="CAN151" s="5"/>
      <c r="CAO151" s="5"/>
      <c r="CAP151" s="5"/>
      <c r="CAQ151" s="5"/>
      <c r="CAR151" s="5"/>
      <c r="CAS151" s="5"/>
      <c r="CAT151" s="5"/>
      <c r="CAU151" s="5"/>
      <c r="CAV151" s="5"/>
      <c r="CAW151" s="5"/>
      <c r="CAX151" s="5"/>
      <c r="CAY151" s="5"/>
      <c r="CAZ151" s="5"/>
      <c r="CBA151" s="5"/>
      <c r="CBB151" s="5"/>
      <c r="CBC151" s="5"/>
      <c r="CBD151" s="5"/>
      <c r="CBE151" s="5"/>
      <c r="CBF151" s="5"/>
      <c r="CBG151" s="5"/>
      <c r="CBH151" s="5"/>
      <c r="CBI151" s="5"/>
      <c r="CBJ151" s="5"/>
      <c r="CBK151" s="5"/>
      <c r="CBL151" s="5"/>
      <c r="CBM151" s="5"/>
      <c r="CBN151" s="5"/>
      <c r="CBO151" s="5"/>
      <c r="CBP151" s="5"/>
      <c r="CBQ151" s="5"/>
      <c r="CBR151" s="5"/>
      <c r="CBS151" s="5"/>
      <c r="CBT151" s="5"/>
      <c r="CBU151" s="5"/>
      <c r="CBV151" s="5"/>
      <c r="CBW151" s="5"/>
      <c r="CBX151" s="5"/>
      <c r="CBY151" s="5"/>
      <c r="CBZ151" s="5"/>
      <c r="CCA151" s="5"/>
      <c r="CCB151" s="5"/>
      <c r="CCC151" s="5"/>
      <c r="CCD151" s="5"/>
      <c r="CCE151" s="5"/>
      <c r="CCF151" s="5"/>
      <c r="CCG151" s="5"/>
      <c r="CCH151" s="5"/>
      <c r="CCI151" s="5"/>
      <c r="CCJ151" s="5"/>
      <c r="CCK151" s="5"/>
      <c r="CCL151" s="5"/>
      <c r="CCM151" s="5"/>
      <c r="CCN151" s="5"/>
      <c r="CCO151" s="5"/>
      <c r="CCP151" s="5"/>
      <c r="CCQ151" s="5"/>
      <c r="CCR151" s="5"/>
      <c r="CCS151" s="5"/>
      <c r="CCT151" s="5"/>
      <c r="CCU151" s="5"/>
      <c r="CCV151" s="5"/>
      <c r="CCW151" s="5"/>
      <c r="CCX151" s="5"/>
      <c r="CCY151" s="5"/>
      <c r="CCZ151" s="5"/>
      <c r="CDA151" s="5"/>
      <c r="CDB151" s="5"/>
      <c r="CDC151" s="5"/>
      <c r="CDD151" s="5"/>
      <c r="CDE151" s="5"/>
      <c r="CDF151" s="5"/>
      <c r="CDG151" s="5"/>
      <c r="CDH151" s="5"/>
      <c r="CDI151" s="5"/>
      <c r="CDJ151" s="5"/>
      <c r="CDK151" s="5"/>
      <c r="CDL151" s="5"/>
      <c r="CDM151" s="5"/>
      <c r="CDN151" s="5"/>
      <c r="CDO151" s="5"/>
      <c r="CDP151" s="5"/>
      <c r="CDQ151" s="5"/>
      <c r="CDR151" s="5"/>
      <c r="CDS151" s="5"/>
      <c r="CDT151" s="5"/>
      <c r="CDU151" s="5"/>
      <c r="CDV151" s="5"/>
      <c r="CDW151" s="5"/>
      <c r="CDX151" s="5"/>
      <c r="CDY151" s="5"/>
      <c r="CDZ151" s="5"/>
      <c r="CEA151" s="5"/>
      <c r="CEB151" s="5"/>
      <c r="CEC151" s="5"/>
      <c r="CED151" s="5"/>
      <c r="CEE151" s="5"/>
      <c r="CEF151" s="5"/>
      <c r="CEG151" s="5"/>
      <c r="CEH151" s="5"/>
      <c r="CEI151" s="5"/>
      <c r="CEJ151" s="5"/>
      <c r="CEK151" s="5"/>
      <c r="CEL151" s="5"/>
      <c r="CEM151" s="5"/>
      <c r="CEN151" s="5"/>
      <c r="CEO151" s="5"/>
      <c r="CEP151" s="5"/>
      <c r="CEQ151" s="5"/>
      <c r="CER151" s="5"/>
      <c r="CES151" s="5"/>
      <c r="CET151" s="5"/>
      <c r="CEU151" s="5"/>
      <c r="CEV151" s="5"/>
      <c r="CEW151" s="5"/>
      <c r="CEX151" s="5"/>
      <c r="CEY151" s="5"/>
      <c r="CEZ151" s="5"/>
      <c r="CFA151" s="5"/>
      <c r="CFB151" s="5"/>
      <c r="CFC151" s="5"/>
      <c r="CFD151" s="5"/>
      <c r="CFE151" s="5"/>
      <c r="CFF151" s="5"/>
      <c r="CFG151" s="5"/>
      <c r="CFH151" s="5"/>
      <c r="CFI151" s="5"/>
      <c r="CFJ151" s="5"/>
      <c r="CFK151" s="5"/>
      <c r="CFL151" s="5"/>
      <c r="CFM151" s="5"/>
      <c r="CFN151" s="5"/>
      <c r="CFO151" s="5"/>
      <c r="CFP151" s="5"/>
      <c r="CFQ151" s="5"/>
      <c r="CFR151" s="5"/>
      <c r="CFS151" s="5"/>
      <c r="CFT151" s="5"/>
      <c r="CFU151" s="5"/>
      <c r="CFV151" s="5"/>
      <c r="CFW151" s="5"/>
      <c r="CFX151" s="5"/>
      <c r="CFY151" s="5"/>
      <c r="CFZ151" s="5"/>
      <c r="CGA151" s="5"/>
      <c r="CGB151" s="5"/>
      <c r="CGC151" s="5"/>
      <c r="CGD151" s="5"/>
      <c r="CGE151" s="5"/>
      <c r="CGF151" s="5"/>
      <c r="CGG151" s="5"/>
      <c r="CGH151" s="5"/>
      <c r="CGI151" s="5"/>
      <c r="CGJ151" s="5"/>
      <c r="CGK151" s="5"/>
      <c r="CGL151" s="5"/>
      <c r="CGM151" s="5"/>
      <c r="CGN151" s="5"/>
      <c r="CGO151" s="5"/>
      <c r="CGP151" s="5"/>
      <c r="CGQ151" s="5"/>
      <c r="CGR151" s="5"/>
      <c r="CGS151" s="5"/>
      <c r="CGT151" s="5"/>
      <c r="CGU151" s="5"/>
      <c r="CGV151" s="5"/>
      <c r="CGW151" s="5"/>
      <c r="CGX151" s="5"/>
      <c r="CGY151" s="5"/>
      <c r="CGZ151" s="5"/>
      <c r="CHA151" s="5"/>
      <c r="CHB151" s="5"/>
      <c r="CHC151" s="5"/>
      <c r="CHD151" s="5"/>
      <c r="CHE151" s="5"/>
      <c r="CHF151" s="5"/>
      <c r="CHG151" s="5"/>
      <c r="CHH151" s="5"/>
      <c r="CHI151" s="5"/>
      <c r="CHJ151" s="5"/>
      <c r="CHK151" s="5"/>
      <c r="CHL151" s="5"/>
      <c r="CHM151" s="5"/>
      <c r="CHN151" s="5"/>
      <c r="CHO151" s="5"/>
      <c r="CHP151" s="5"/>
      <c r="CHQ151" s="5"/>
      <c r="CHR151" s="5"/>
      <c r="CHS151" s="5"/>
      <c r="CHT151" s="5"/>
      <c r="CHU151" s="5"/>
      <c r="CHV151" s="5"/>
      <c r="CHW151" s="5"/>
      <c r="CHX151" s="5"/>
      <c r="CHY151" s="5"/>
      <c r="CHZ151" s="5"/>
      <c r="CIA151" s="5"/>
      <c r="CIB151" s="5"/>
      <c r="CIC151" s="5"/>
      <c r="CID151" s="5"/>
      <c r="CIE151" s="5"/>
      <c r="CIF151" s="5"/>
      <c r="CIG151" s="5"/>
      <c r="CIH151" s="5"/>
      <c r="CII151" s="5"/>
      <c r="CIJ151" s="5"/>
      <c r="CIK151" s="5"/>
      <c r="CIL151" s="5"/>
      <c r="CIM151" s="5"/>
      <c r="CIN151" s="5"/>
      <c r="CIO151" s="5"/>
      <c r="CIP151" s="5"/>
      <c r="CIQ151" s="5"/>
      <c r="CIR151" s="5"/>
      <c r="CIS151" s="5"/>
      <c r="CIT151" s="5"/>
      <c r="CIU151" s="5"/>
      <c r="CIV151" s="5"/>
      <c r="CIW151" s="5"/>
      <c r="CIX151" s="5"/>
      <c r="CIY151" s="5"/>
      <c r="CIZ151" s="5"/>
      <c r="CJA151" s="5"/>
      <c r="CJB151" s="5"/>
      <c r="CJC151" s="5"/>
      <c r="CJD151" s="5"/>
      <c r="CJE151" s="5"/>
      <c r="CJF151" s="5"/>
      <c r="CJG151" s="5"/>
      <c r="CJH151" s="5"/>
      <c r="CJI151" s="5"/>
      <c r="CJJ151" s="5"/>
      <c r="CJK151" s="5"/>
      <c r="CJL151" s="5"/>
      <c r="CJM151" s="5"/>
      <c r="CJN151" s="5"/>
      <c r="CJO151" s="5"/>
      <c r="CJP151" s="5"/>
      <c r="CJQ151" s="5"/>
      <c r="CJR151" s="5"/>
      <c r="CJS151" s="5"/>
      <c r="CJT151" s="5"/>
      <c r="CJU151" s="5"/>
      <c r="CJV151" s="5"/>
      <c r="CJW151" s="5"/>
      <c r="CJX151" s="5"/>
      <c r="CJY151" s="5"/>
      <c r="CJZ151" s="5"/>
      <c r="CKA151" s="5"/>
      <c r="CKB151" s="5"/>
      <c r="CKC151" s="5"/>
      <c r="CKD151" s="5"/>
      <c r="CKE151" s="5"/>
      <c r="CKF151" s="5"/>
      <c r="CKG151" s="5"/>
      <c r="CKH151" s="5"/>
      <c r="CKI151" s="5"/>
      <c r="CKJ151" s="5"/>
      <c r="CKK151" s="5"/>
      <c r="CKL151" s="5"/>
      <c r="CKM151" s="5"/>
      <c r="CKN151" s="5"/>
      <c r="CKO151" s="5"/>
      <c r="CKP151" s="5"/>
      <c r="CKQ151" s="5"/>
      <c r="CKR151" s="5"/>
      <c r="CKS151" s="5"/>
      <c r="CKT151" s="5"/>
      <c r="CKU151" s="5"/>
      <c r="CKV151" s="5"/>
      <c r="CKW151" s="5"/>
      <c r="CKX151" s="5"/>
      <c r="CKY151" s="5"/>
      <c r="CKZ151" s="5"/>
      <c r="CLA151" s="5"/>
      <c r="CLB151" s="5"/>
      <c r="CLC151" s="5"/>
      <c r="CLD151" s="5"/>
      <c r="CLE151" s="5"/>
      <c r="CLF151" s="5"/>
      <c r="CLG151" s="5"/>
      <c r="CLH151" s="5"/>
      <c r="CLI151" s="5"/>
      <c r="CLJ151" s="5"/>
      <c r="CLK151" s="5"/>
      <c r="CLL151" s="5"/>
      <c r="CLM151" s="5"/>
      <c r="CLN151" s="5"/>
      <c r="CLO151" s="5"/>
      <c r="CLP151" s="5"/>
      <c r="CLQ151" s="5"/>
      <c r="CLR151" s="5"/>
      <c r="CLS151" s="5"/>
      <c r="CLT151" s="5"/>
      <c r="CLU151" s="5"/>
      <c r="CLV151" s="5"/>
      <c r="CLW151" s="5"/>
      <c r="CLX151" s="5"/>
      <c r="CLY151" s="5"/>
      <c r="CLZ151" s="5"/>
      <c r="CMA151" s="5"/>
      <c r="CMB151" s="5"/>
      <c r="CMC151" s="5"/>
      <c r="CMD151" s="5"/>
      <c r="CME151" s="5"/>
      <c r="CMF151" s="5"/>
      <c r="CMG151" s="5"/>
      <c r="CMH151" s="5"/>
      <c r="CMI151" s="5"/>
      <c r="CMJ151" s="5"/>
      <c r="CMK151" s="5"/>
      <c r="CML151" s="5"/>
      <c r="CMM151" s="5"/>
      <c r="CMN151" s="5"/>
      <c r="CMO151" s="5"/>
      <c r="CMP151" s="5"/>
      <c r="CMQ151" s="5"/>
      <c r="CMR151" s="5"/>
      <c r="CMS151" s="5"/>
      <c r="CMT151" s="5"/>
      <c r="CMU151" s="5"/>
      <c r="CMV151" s="5"/>
      <c r="CMW151" s="5"/>
      <c r="CMX151" s="5"/>
      <c r="CMY151" s="5"/>
      <c r="CMZ151" s="5"/>
      <c r="CNA151" s="5"/>
      <c r="CNB151" s="5"/>
      <c r="CNC151" s="5"/>
      <c r="CND151" s="5"/>
      <c r="CNE151" s="5"/>
      <c r="CNF151" s="5"/>
      <c r="CNG151" s="5"/>
      <c r="CNH151" s="5"/>
      <c r="CNI151" s="5"/>
      <c r="CNJ151" s="5"/>
      <c r="CNK151" s="5"/>
      <c r="CNL151" s="5"/>
      <c r="CNM151" s="5"/>
      <c r="CNN151" s="5"/>
      <c r="CNO151" s="5"/>
      <c r="CNP151" s="5"/>
      <c r="CNQ151" s="5"/>
      <c r="CNR151" s="5"/>
      <c r="CNS151" s="5"/>
      <c r="CNT151" s="5"/>
      <c r="CNU151" s="5"/>
      <c r="CNV151" s="5"/>
      <c r="CNW151" s="5"/>
      <c r="CNX151" s="5"/>
      <c r="CNY151" s="5"/>
      <c r="CNZ151" s="5"/>
      <c r="COA151" s="5"/>
      <c r="COB151" s="5"/>
      <c r="COC151" s="5"/>
      <c r="COD151" s="5"/>
      <c r="COE151" s="5"/>
      <c r="COF151" s="5"/>
      <c r="COG151" s="5"/>
      <c r="COH151" s="5"/>
      <c r="COI151" s="5"/>
      <c r="COJ151" s="5"/>
      <c r="COK151" s="5"/>
      <c r="COL151" s="5"/>
      <c r="COM151" s="5"/>
      <c r="CON151" s="5"/>
      <c r="COO151" s="5"/>
      <c r="COP151" s="5"/>
      <c r="COQ151" s="5"/>
      <c r="COR151" s="5"/>
      <c r="COS151" s="5"/>
      <c r="COT151" s="5"/>
      <c r="COU151" s="5"/>
      <c r="COV151" s="5"/>
      <c r="COW151" s="5"/>
      <c r="COX151" s="5"/>
      <c r="COY151" s="5"/>
      <c r="COZ151" s="5"/>
      <c r="CPA151" s="5"/>
      <c r="CPB151" s="5"/>
      <c r="CPC151" s="5"/>
      <c r="CPD151" s="5"/>
      <c r="CPE151" s="5"/>
      <c r="CPF151" s="5"/>
      <c r="CPG151" s="5"/>
      <c r="CPH151" s="5"/>
      <c r="CPI151" s="5"/>
      <c r="CPJ151" s="5"/>
      <c r="CPK151" s="5"/>
      <c r="CPL151" s="5"/>
      <c r="CPM151" s="5"/>
      <c r="CPN151" s="5"/>
      <c r="CPO151" s="5"/>
      <c r="CPP151" s="5"/>
      <c r="CPQ151" s="5"/>
      <c r="CPR151" s="5"/>
      <c r="CPS151" s="5"/>
      <c r="CPT151" s="5"/>
      <c r="CPU151" s="5"/>
      <c r="CPV151" s="5"/>
      <c r="CPW151" s="5"/>
      <c r="CPX151" s="5"/>
      <c r="CPY151" s="5"/>
      <c r="CPZ151" s="5"/>
      <c r="CQA151" s="5"/>
      <c r="CQB151" s="5"/>
      <c r="CQC151" s="5"/>
      <c r="CQD151" s="5"/>
      <c r="CQE151" s="5"/>
      <c r="CQF151" s="5"/>
      <c r="CQG151" s="5"/>
      <c r="CQH151" s="5"/>
      <c r="CQI151" s="5"/>
      <c r="CQJ151" s="5"/>
      <c r="CQK151" s="5"/>
      <c r="CQL151" s="5"/>
      <c r="CQM151" s="5"/>
      <c r="CQN151" s="5"/>
      <c r="CQO151" s="5"/>
      <c r="CQP151" s="5"/>
      <c r="CQQ151" s="5"/>
      <c r="CQR151" s="5"/>
      <c r="CQS151" s="5"/>
      <c r="CQT151" s="5"/>
      <c r="CQU151" s="5"/>
      <c r="CQV151" s="5"/>
      <c r="CQW151" s="5"/>
      <c r="CQX151" s="5"/>
      <c r="CQY151" s="5"/>
      <c r="CQZ151" s="5"/>
      <c r="CRA151" s="5"/>
      <c r="CRB151" s="5"/>
      <c r="CRC151" s="5"/>
      <c r="CRD151" s="5"/>
      <c r="CRE151" s="5"/>
      <c r="CRF151" s="5"/>
      <c r="CRG151" s="5"/>
      <c r="CRH151" s="5"/>
      <c r="CRI151" s="5"/>
      <c r="CRJ151" s="5"/>
      <c r="CRK151" s="5"/>
      <c r="CRL151" s="5"/>
      <c r="CRM151" s="5"/>
      <c r="CRN151" s="5"/>
      <c r="CRO151" s="5"/>
      <c r="CRP151" s="5"/>
      <c r="CRQ151" s="5"/>
      <c r="CRR151" s="5"/>
      <c r="CRS151" s="5"/>
      <c r="CRT151" s="5"/>
      <c r="CRU151" s="5"/>
      <c r="CRV151" s="5"/>
      <c r="CRW151" s="5"/>
      <c r="CRX151" s="5"/>
      <c r="CRY151" s="5"/>
      <c r="CRZ151" s="5"/>
      <c r="CSA151" s="5"/>
      <c r="CSB151" s="5"/>
      <c r="CSC151" s="5"/>
      <c r="CSD151" s="5"/>
      <c r="CSE151" s="5"/>
      <c r="CSF151" s="5"/>
      <c r="CSG151" s="5"/>
      <c r="CSH151" s="5"/>
      <c r="CSI151" s="5"/>
      <c r="CSJ151" s="5"/>
      <c r="CSK151" s="5"/>
      <c r="CSL151" s="5"/>
      <c r="CSM151" s="5"/>
      <c r="CSN151" s="5"/>
      <c r="CSO151" s="5"/>
      <c r="CSP151" s="5"/>
      <c r="CSQ151" s="5"/>
      <c r="CSR151" s="5"/>
      <c r="CSS151" s="5"/>
      <c r="CST151" s="5"/>
      <c r="CSU151" s="5"/>
      <c r="CSV151" s="5"/>
      <c r="CSW151" s="5"/>
      <c r="CSX151" s="5"/>
      <c r="CSY151" s="5"/>
      <c r="CSZ151" s="5"/>
      <c r="CTA151" s="5"/>
      <c r="CTB151" s="5"/>
      <c r="CTC151" s="5"/>
      <c r="CTD151" s="5"/>
      <c r="CTE151" s="5"/>
      <c r="CTF151" s="5"/>
      <c r="CTG151" s="5"/>
      <c r="CTH151" s="5"/>
      <c r="CTI151" s="5"/>
      <c r="CTJ151" s="5"/>
      <c r="CTK151" s="5"/>
      <c r="CTL151" s="5"/>
      <c r="CTM151" s="5"/>
      <c r="CTN151" s="5"/>
      <c r="CTO151" s="5"/>
      <c r="CTP151" s="5"/>
      <c r="CTQ151" s="5"/>
      <c r="CTR151" s="5"/>
      <c r="CTS151" s="5"/>
      <c r="CTT151" s="5"/>
      <c r="CTU151" s="5"/>
      <c r="CTV151" s="5"/>
      <c r="CTW151" s="5"/>
      <c r="CTX151" s="5"/>
      <c r="CTY151" s="5"/>
      <c r="CTZ151" s="5"/>
      <c r="CUA151" s="5"/>
      <c r="CUB151" s="5"/>
      <c r="CUC151" s="5"/>
      <c r="CUD151" s="5"/>
      <c r="CUE151" s="5"/>
      <c r="CUF151" s="5"/>
      <c r="CUG151" s="5"/>
      <c r="CUH151" s="5"/>
      <c r="CUI151" s="5"/>
      <c r="CUJ151" s="5"/>
      <c r="CUK151" s="5"/>
      <c r="CUL151" s="5"/>
      <c r="CUM151" s="5"/>
      <c r="CUN151" s="5"/>
      <c r="CUO151" s="5"/>
      <c r="CUP151" s="5"/>
      <c r="CUQ151" s="5"/>
      <c r="CUR151" s="5"/>
      <c r="CUS151" s="5"/>
      <c r="CUT151" s="5"/>
      <c r="CUU151" s="5"/>
      <c r="CUV151" s="5"/>
      <c r="CUW151" s="5"/>
      <c r="CUX151" s="5"/>
      <c r="CUY151" s="5"/>
      <c r="CUZ151" s="5"/>
      <c r="CVA151" s="5"/>
      <c r="CVB151" s="5"/>
      <c r="CVC151" s="5"/>
      <c r="CVD151" s="5"/>
      <c r="CVE151" s="5"/>
      <c r="CVF151" s="5"/>
      <c r="CVG151" s="5"/>
      <c r="CVH151" s="5"/>
      <c r="CVI151" s="5"/>
      <c r="CVJ151" s="5"/>
      <c r="CVK151" s="5"/>
      <c r="CVL151" s="5"/>
      <c r="CVM151" s="5"/>
      <c r="CVN151" s="5"/>
      <c r="CVO151" s="5"/>
      <c r="CVP151" s="5"/>
      <c r="CVQ151" s="5"/>
      <c r="CVR151" s="5"/>
      <c r="CVS151" s="5"/>
      <c r="CVT151" s="5"/>
      <c r="CVU151" s="5"/>
      <c r="CVV151" s="5"/>
      <c r="CVW151" s="5"/>
      <c r="CVX151" s="5"/>
      <c r="CVY151" s="5"/>
      <c r="CVZ151" s="5"/>
      <c r="CWA151" s="5"/>
      <c r="CWB151" s="5"/>
      <c r="CWC151" s="5"/>
      <c r="CWD151" s="5"/>
      <c r="CWE151" s="5"/>
      <c r="CWF151" s="5"/>
      <c r="CWG151" s="5"/>
      <c r="CWH151" s="5"/>
      <c r="CWI151" s="5"/>
      <c r="CWJ151" s="5"/>
      <c r="CWK151" s="5"/>
      <c r="CWL151" s="5"/>
      <c r="CWM151" s="5"/>
      <c r="CWN151" s="5"/>
      <c r="CWO151" s="5"/>
      <c r="CWP151" s="5"/>
      <c r="CWQ151" s="5"/>
      <c r="CWR151" s="5"/>
      <c r="CWS151" s="5"/>
      <c r="CWT151" s="5"/>
      <c r="CWU151" s="5"/>
      <c r="CWV151" s="5"/>
      <c r="CWW151" s="5"/>
      <c r="CWX151" s="5"/>
      <c r="CWY151" s="5"/>
      <c r="CWZ151" s="5"/>
      <c r="CXA151" s="5"/>
      <c r="CXB151" s="5"/>
      <c r="CXC151" s="5"/>
      <c r="CXD151" s="5"/>
      <c r="CXE151" s="5"/>
      <c r="CXF151" s="5"/>
      <c r="CXG151" s="5"/>
      <c r="CXH151" s="5"/>
      <c r="CXI151" s="5"/>
      <c r="CXJ151" s="5"/>
      <c r="CXK151" s="5"/>
      <c r="CXL151" s="5"/>
      <c r="CXM151" s="5"/>
      <c r="CXN151" s="5"/>
      <c r="CXO151" s="5"/>
      <c r="CXP151" s="5"/>
      <c r="CXQ151" s="5"/>
      <c r="CXR151" s="5"/>
      <c r="CXS151" s="5"/>
      <c r="CXT151" s="5"/>
      <c r="CXU151" s="5"/>
      <c r="CXV151" s="5"/>
      <c r="CXW151" s="5"/>
      <c r="CXX151" s="5"/>
      <c r="CXY151" s="5"/>
      <c r="CXZ151" s="5"/>
      <c r="CYA151" s="5"/>
      <c r="CYB151" s="5"/>
      <c r="CYC151" s="5"/>
      <c r="CYD151" s="5"/>
      <c r="CYE151" s="5"/>
      <c r="CYF151" s="5"/>
      <c r="CYG151" s="5"/>
      <c r="CYH151" s="5"/>
      <c r="CYI151" s="5"/>
      <c r="CYJ151" s="5"/>
      <c r="CYK151" s="5"/>
      <c r="CYL151" s="5"/>
      <c r="CYM151" s="5"/>
      <c r="CYN151" s="5"/>
      <c r="CYO151" s="5"/>
      <c r="CYP151" s="5"/>
      <c r="CYQ151" s="5"/>
      <c r="CYR151" s="5"/>
      <c r="CYS151" s="5"/>
      <c r="CYT151" s="5"/>
      <c r="CYU151" s="5"/>
      <c r="CYV151" s="5"/>
      <c r="CYW151" s="5"/>
      <c r="CYX151" s="5"/>
      <c r="CYY151" s="5"/>
      <c r="CYZ151" s="5"/>
      <c r="CZA151" s="5"/>
      <c r="CZB151" s="5"/>
      <c r="CZC151" s="5"/>
      <c r="CZD151" s="5"/>
      <c r="CZE151" s="5"/>
      <c r="CZF151" s="5"/>
      <c r="CZG151" s="5"/>
      <c r="CZH151" s="5"/>
      <c r="CZI151" s="5"/>
      <c r="CZJ151" s="5"/>
      <c r="CZK151" s="5"/>
      <c r="CZL151" s="5"/>
      <c r="CZM151" s="5"/>
      <c r="CZN151" s="5"/>
      <c r="CZO151" s="5"/>
      <c r="CZP151" s="5"/>
      <c r="CZQ151" s="5"/>
      <c r="CZR151" s="5"/>
      <c r="CZS151" s="5"/>
      <c r="CZT151" s="5"/>
      <c r="CZU151" s="5"/>
      <c r="CZV151" s="5"/>
      <c r="CZW151" s="5"/>
      <c r="CZX151" s="5"/>
      <c r="CZY151" s="5"/>
      <c r="CZZ151" s="5"/>
      <c r="DAA151" s="5"/>
      <c r="DAB151" s="5"/>
      <c r="DAC151" s="5"/>
      <c r="DAD151" s="5"/>
      <c r="DAE151" s="5"/>
      <c r="DAF151" s="5"/>
      <c r="DAG151" s="5"/>
      <c r="DAH151" s="5"/>
      <c r="DAI151" s="5"/>
      <c r="DAJ151" s="5"/>
      <c r="DAK151" s="5"/>
      <c r="DAL151" s="5"/>
      <c r="DAM151" s="5"/>
      <c r="DAN151" s="5"/>
      <c r="DAO151" s="5"/>
      <c r="DAP151" s="5"/>
      <c r="DAQ151" s="5"/>
      <c r="DAR151" s="5"/>
      <c r="DAS151" s="5"/>
      <c r="DAT151" s="5"/>
      <c r="DAU151" s="5"/>
      <c r="DAV151" s="5"/>
      <c r="DAW151" s="5"/>
      <c r="DAX151" s="5"/>
      <c r="DAY151" s="5"/>
      <c r="DAZ151" s="5"/>
      <c r="DBA151" s="5"/>
      <c r="DBB151" s="5"/>
      <c r="DBC151" s="5"/>
      <c r="DBD151" s="5"/>
      <c r="DBE151" s="5"/>
      <c r="DBF151" s="5"/>
      <c r="DBG151" s="5"/>
      <c r="DBH151" s="5"/>
      <c r="DBI151" s="5"/>
      <c r="DBJ151" s="5"/>
      <c r="DBK151" s="5"/>
      <c r="DBL151" s="5"/>
      <c r="DBM151" s="5"/>
      <c r="DBN151" s="5"/>
      <c r="DBO151" s="5"/>
      <c r="DBP151" s="5"/>
      <c r="DBQ151" s="5"/>
      <c r="DBR151" s="5"/>
      <c r="DBS151" s="5"/>
      <c r="DBT151" s="5"/>
      <c r="DBU151" s="5"/>
      <c r="DBV151" s="5"/>
      <c r="DBW151" s="5"/>
      <c r="DBX151" s="5"/>
      <c r="DBY151" s="5"/>
      <c r="DBZ151" s="5"/>
      <c r="DCA151" s="5"/>
      <c r="DCB151" s="5"/>
      <c r="DCC151" s="5"/>
      <c r="DCD151" s="5"/>
      <c r="DCE151" s="5"/>
      <c r="DCF151" s="5"/>
      <c r="DCG151" s="5"/>
      <c r="DCH151" s="5"/>
      <c r="DCI151" s="5"/>
      <c r="DCJ151" s="5"/>
      <c r="DCK151" s="5"/>
      <c r="DCL151" s="5"/>
      <c r="DCM151" s="5"/>
      <c r="DCN151" s="5"/>
      <c r="DCO151" s="5"/>
      <c r="DCP151" s="5"/>
      <c r="DCQ151" s="5"/>
      <c r="DCR151" s="5"/>
      <c r="DCS151" s="5"/>
      <c r="DCT151" s="5"/>
      <c r="DCU151" s="5"/>
      <c r="DCV151" s="5"/>
      <c r="DCW151" s="5"/>
      <c r="DCX151" s="5"/>
      <c r="DCY151" s="5"/>
      <c r="DCZ151" s="5"/>
      <c r="DDA151" s="5"/>
      <c r="DDB151" s="5"/>
      <c r="DDC151" s="5"/>
      <c r="DDD151" s="5"/>
      <c r="DDE151" s="5"/>
      <c r="DDF151" s="5"/>
      <c r="DDG151" s="5"/>
      <c r="DDH151" s="5"/>
      <c r="DDI151" s="5"/>
      <c r="DDJ151" s="5"/>
      <c r="DDK151" s="5"/>
      <c r="DDL151" s="5"/>
      <c r="DDM151" s="5"/>
      <c r="DDN151" s="5"/>
      <c r="DDO151" s="5"/>
      <c r="DDP151" s="5"/>
      <c r="DDQ151" s="5"/>
      <c r="DDR151" s="5"/>
      <c r="DDS151" s="5"/>
      <c r="DDT151" s="5"/>
      <c r="DDU151" s="5"/>
      <c r="DDV151" s="5"/>
      <c r="DDW151" s="5"/>
      <c r="DDX151" s="5"/>
      <c r="DDY151" s="5"/>
      <c r="DDZ151" s="5"/>
      <c r="DEA151" s="5"/>
      <c r="DEB151" s="5"/>
      <c r="DEC151" s="5"/>
      <c r="DED151" s="5"/>
      <c r="DEE151" s="5"/>
      <c r="DEF151" s="5"/>
      <c r="DEG151" s="5"/>
      <c r="DEH151" s="5"/>
      <c r="DEI151" s="5"/>
      <c r="DEJ151" s="5"/>
      <c r="DEK151" s="5"/>
      <c r="DEL151" s="5"/>
      <c r="DEM151" s="5"/>
      <c r="DEN151" s="5"/>
      <c r="DEO151" s="5"/>
      <c r="DEP151" s="5"/>
      <c r="DEQ151" s="5"/>
      <c r="DER151" s="5"/>
      <c r="DES151" s="5"/>
      <c r="DET151" s="5"/>
      <c r="DEU151" s="5"/>
      <c r="DEV151" s="5"/>
      <c r="DEW151" s="5"/>
      <c r="DEX151" s="5"/>
      <c r="DEY151" s="5"/>
      <c r="DEZ151" s="5"/>
      <c r="DFA151" s="5"/>
      <c r="DFB151" s="5"/>
      <c r="DFC151" s="5"/>
      <c r="DFD151" s="5"/>
      <c r="DFE151" s="5"/>
      <c r="DFF151" s="5"/>
      <c r="DFG151" s="5"/>
      <c r="DFH151" s="5"/>
      <c r="DFI151" s="5"/>
      <c r="DFJ151" s="5"/>
      <c r="DFK151" s="5"/>
      <c r="DFL151" s="5"/>
      <c r="DFM151" s="5"/>
      <c r="DFN151" s="5"/>
      <c r="DFO151" s="5"/>
      <c r="DFP151" s="5"/>
      <c r="DFQ151" s="5"/>
      <c r="DFR151" s="5"/>
      <c r="DFS151" s="5"/>
      <c r="DFT151" s="5"/>
      <c r="DFU151" s="5"/>
      <c r="DFV151" s="5"/>
      <c r="DFW151" s="5"/>
      <c r="DFX151" s="5"/>
      <c r="DFY151" s="5"/>
      <c r="DFZ151" s="5"/>
      <c r="DGA151" s="5"/>
      <c r="DGB151" s="5"/>
      <c r="DGC151" s="5"/>
      <c r="DGD151" s="5"/>
      <c r="DGE151" s="5"/>
      <c r="DGF151" s="5"/>
      <c r="DGG151" s="5"/>
      <c r="DGH151" s="5"/>
      <c r="DGI151" s="5"/>
      <c r="DGJ151" s="5"/>
      <c r="DGK151" s="5"/>
      <c r="DGL151" s="5"/>
      <c r="DGM151" s="5"/>
      <c r="DGN151" s="5"/>
      <c r="DGO151" s="5"/>
      <c r="DGP151" s="5"/>
      <c r="DGQ151" s="5"/>
      <c r="DGR151" s="5"/>
      <c r="DGS151" s="5"/>
      <c r="DGT151" s="5"/>
      <c r="DGU151" s="5"/>
      <c r="DGV151" s="5"/>
      <c r="DGW151" s="5"/>
      <c r="DGX151" s="5"/>
      <c r="DGY151" s="5"/>
      <c r="DGZ151" s="5"/>
      <c r="DHA151" s="5"/>
      <c r="DHB151" s="5"/>
      <c r="DHC151" s="5"/>
      <c r="DHD151" s="5"/>
      <c r="DHE151" s="5"/>
      <c r="DHF151" s="5"/>
      <c r="DHG151" s="5"/>
      <c r="DHH151" s="5"/>
      <c r="DHI151" s="5"/>
      <c r="DHJ151" s="5"/>
      <c r="DHK151" s="5"/>
      <c r="DHL151" s="5"/>
      <c r="DHM151" s="5"/>
      <c r="DHN151" s="5"/>
      <c r="DHO151" s="5"/>
      <c r="DHP151" s="5"/>
      <c r="DHQ151" s="5"/>
      <c r="DHR151" s="5"/>
      <c r="DHS151" s="6"/>
      <c r="DHT151" s="6"/>
      <c r="DHU151" s="6"/>
      <c r="DHV151" s="6"/>
      <c r="DHW151" s="6"/>
      <c r="DHX151" s="6"/>
      <c r="DHY151" s="6"/>
      <c r="DHZ151" s="6"/>
    </row>
  </sheetData>
  <mergeCells count="216">
    <mergeCell ref="U1:X1"/>
    <mergeCell ref="A6:X6"/>
    <mergeCell ref="A7:W7"/>
    <mergeCell ref="A11:E11"/>
    <mergeCell ref="B12:B16"/>
    <mergeCell ref="C12:C16"/>
    <mergeCell ref="X12:X16"/>
    <mergeCell ref="A17:E17"/>
    <mergeCell ref="B18:B23"/>
    <mergeCell ref="C18:C23"/>
    <mergeCell ref="A24:E24"/>
    <mergeCell ref="B25:B28"/>
    <mergeCell ref="C25:C28"/>
    <mergeCell ref="A29:L29"/>
    <mergeCell ref="A30:A31"/>
    <mergeCell ref="B30:B51"/>
    <mergeCell ref="C30:C5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X30:X31"/>
    <mergeCell ref="W32:W33"/>
    <mergeCell ref="X32:X33"/>
    <mergeCell ref="A34:A36"/>
    <mergeCell ref="D34:D36"/>
    <mergeCell ref="E34:E36"/>
    <mergeCell ref="F34:F36"/>
    <mergeCell ref="G34:G36"/>
    <mergeCell ref="H34:H36"/>
    <mergeCell ref="I34:I36"/>
    <mergeCell ref="J34:J36"/>
    <mergeCell ref="K34:K36"/>
    <mergeCell ref="L34:L36"/>
    <mergeCell ref="M34:M36"/>
    <mergeCell ref="X34:X36"/>
    <mergeCell ref="A37:A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S37:S38"/>
    <mergeCell ref="T37:T38"/>
    <mergeCell ref="U37:U38"/>
    <mergeCell ref="V37:V38"/>
    <mergeCell ref="W37:W40"/>
    <mergeCell ref="X37:X40"/>
    <mergeCell ref="A39:A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S39:S40"/>
    <mergeCell ref="T39:T40"/>
    <mergeCell ref="U39:U40"/>
    <mergeCell ref="V39:V40"/>
    <mergeCell ref="A42:A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W42:W47"/>
    <mergeCell ref="X42:X44"/>
    <mergeCell ref="A46:A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S46:S47"/>
    <mergeCell ref="T46:T47"/>
    <mergeCell ref="U46:U47"/>
    <mergeCell ref="V46:V47"/>
    <mergeCell ref="X46:X47"/>
    <mergeCell ref="W48:W51"/>
    <mergeCell ref="X48:X51"/>
    <mergeCell ref="A49:A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A52:L52"/>
    <mergeCell ref="A53:A54"/>
    <mergeCell ref="B53:B58"/>
    <mergeCell ref="C53:C58"/>
    <mergeCell ref="D53:D54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W53:W55"/>
    <mergeCell ref="X53:X55"/>
    <mergeCell ref="A56:A58"/>
    <mergeCell ref="D56:D58"/>
    <mergeCell ref="E56:E58"/>
    <mergeCell ref="F56:F58"/>
    <mergeCell ref="G56:G58"/>
    <mergeCell ref="H56:H58"/>
    <mergeCell ref="I56:I58"/>
    <mergeCell ref="J56:J58"/>
    <mergeCell ref="K56:K58"/>
    <mergeCell ref="L56:L58"/>
    <mergeCell ref="M56:M58"/>
    <mergeCell ref="X56:X58"/>
    <mergeCell ref="A59:L59"/>
    <mergeCell ref="A60:A61"/>
    <mergeCell ref="B60:B75"/>
    <mergeCell ref="C60:C75"/>
    <mergeCell ref="D60:D61"/>
    <mergeCell ref="E60:E61"/>
    <mergeCell ref="F60:F61"/>
    <mergeCell ref="G60:G61"/>
    <mergeCell ref="H60:H61"/>
    <mergeCell ref="I60:I61"/>
    <mergeCell ref="J60:J61"/>
    <mergeCell ref="K60:K61"/>
    <mergeCell ref="L60:L61"/>
    <mergeCell ref="M60:M61"/>
    <mergeCell ref="W60:W75"/>
    <mergeCell ref="X60:X75"/>
    <mergeCell ref="A62:A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A64:A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A66:A68"/>
    <mergeCell ref="D66:D68"/>
    <mergeCell ref="E66:E68"/>
    <mergeCell ref="F66:F68"/>
    <mergeCell ref="G66:G68"/>
    <mergeCell ref="H66:H68"/>
    <mergeCell ref="I66:I68"/>
    <mergeCell ref="J66:J68"/>
    <mergeCell ref="K66:K68"/>
    <mergeCell ref="L66:L68"/>
    <mergeCell ref="M66:M68"/>
    <mergeCell ref="A69:A71"/>
    <mergeCell ref="D69:D71"/>
    <mergeCell ref="E69:E71"/>
    <mergeCell ref="F69:F71"/>
    <mergeCell ref="G69:G71"/>
    <mergeCell ref="H69:H71"/>
    <mergeCell ref="I69:I71"/>
    <mergeCell ref="J69:J71"/>
    <mergeCell ref="K69:K71"/>
    <mergeCell ref="L69:L71"/>
    <mergeCell ref="M69:M71"/>
    <mergeCell ref="A73:A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M77:N77"/>
  </mergeCells>
  <printOptions headings="false" gridLines="false" gridLinesSet="true" horizontalCentered="false" verticalCentered="false"/>
  <pageMargins left="0.590277777777778" right="0.590277777777778" top="0.984027777777778" bottom="0.590277777777778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2023-03-15T23:40:27Z</dcterms:created>
  <dc:creator>Муратов Антон Александрович</dc:creator>
  <dc:description/>
  <dc:language>ru-RU</dc:language>
  <cp:lastModifiedBy>rybaiyn@corp.gidroogk.com</cp:lastModifiedBy>
  <cp:lastPrinted>2025-04-23T01:00:54Z</cp:lastPrinted>
  <dcterms:modified xsi:type="dcterms:W3CDTF">2026-05-25T14:39:16Z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